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730" windowHeight="8775"/>
  </bookViews>
  <sheets>
    <sheet name="Hoja1" sheetId="1" r:id="rId1"/>
  </sheets>
  <definedNames>
    <definedName name="_xlnm.Print_Area" localSheetId="0">Hoja1!$A$1:$H$828</definedName>
  </definedNames>
  <calcPr calcId="145621"/>
</workbook>
</file>

<file path=xl/calcChain.xml><?xml version="1.0" encoding="utf-8"?>
<calcChain xmlns="http://schemas.openxmlformats.org/spreadsheetml/2006/main">
  <c r="F194" i="1" l="1"/>
  <c r="F159" i="1"/>
  <c r="F158" i="1"/>
  <c r="F478" i="1"/>
  <c r="F476" i="1"/>
  <c r="F472" i="1"/>
  <c r="F464" i="1"/>
  <c r="G332" i="1" l="1"/>
  <c r="G331" i="1"/>
  <c r="G328" i="1"/>
  <c r="G327" i="1"/>
  <c r="G326" i="1"/>
  <c r="G325" i="1"/>
  <c r="G324" i="1"/>
  <c r="G323" i="1"/>
  <c r="G322" i="1"/>
  <c r="G321" i="1"/>
  <c r="G308" i="1"/>
  <c r="G307" i="1"/>
  <c r="G306" i="1"/>
  <c r="G305" i="1"/>
  <c r="G304" i="1"/>
  <c r="G303" i="1"/>
  <c r="G302" i="1"/>
  <c r="G301" i="1"/>
  <c r="G300" i="1"/>
  <c r="G299" i="1"/>
  <c r="G287" i="1"/>
  <c r="G312" i="1"/>
  <c r="G288" i="1"/>
  <c r="G313" i="1"/>
  <c r="G289" i="1"/>
  <c r="G290" i="1"/>
  <c r="G291" i="1"/>
  <c r="G292" i="1"/>
  <c r="G314" i="1"/>
  <c r="G315" i="1"/>
  <c r="G293" i="1"/>
  <c r="G294" i="1"/>
  <c r="G316" i="1"/>
  <c r="G317" i="1"/>
  <c r="G318" i="1"/>
  <c r="G295" i="1"/>
  <c r="G296" i="1"/>
  <c r="G311" i="1"/>
  <c r="G335" i="1"/>
  <c r="G336" i="1"/>
  <c r="G339" i="1"/>
  <c r="G340" i="1"/>
  <c r="G342" i="1"/>
  <c r="G344" i="1"/>
  <c r="G346" i="1"/>
  <c r="G348" i="1"/>
  <c r="G350" i="1"/>
  <c r="G352" i="1"/>
  <c r="G152" i="1"/>
  <c r="G158" i="1"/>
  <c r="G159" i="1"/>
  <c r="G160" i="1"/>
  <c r="G163" i="1"/>
  <c r="G166" i="1"/>
  <c r="G169" i="1"/>
  <c r="G170" i="1"/>
  <c r="G171" i="1"/>
  <c r="G172" i="1"/>
  <c r="G175" i="1"/>
  <c r="G176" i="1"/>
  <c r="G179" i="1"/>
  <c r="G180" i="1"/>
  <c r="G181" i="1"/>
  <c r="G182" i="1"/>
  <c r="G183" i="1"/>
  <c r="G189" i="1"/>
  <c r="G192" i="1"/>
  <c r="G194" i="1"/>
  <c r="G199" i="1"/>
  <c r="G201" i="1"/>
  <c r="G203" i="1"/>
  <c r="G205" i="1"/>
  <c r="G207" i="1"/>
  <c r="G209" i="1"/>
  <c r="G211" i="1"/>
  <c r="G212" i="1"/>
  <c r="G213" i="1"/>
  <c r="G214" i="1"/>
  <c r="G215" i="1"/>
  <c r="G216" i="1"/>
  <c r="G217" i="1"/>
  <c r="G218" i="1"/>
  <c r="G220" i="1"/>
  <c r="G222" i="1"/>
  <c r="G224" i="1"/>
  <c r="G226" i="1"/>
  <c r="G228" i="1"/>
  <c r="G230" i="1"/>
  <c r="G233" i="1"/>
  <c r="G234" i="1"/>
  <c r="G235" i="1"/>
  <c r="G236" i="1"/>
  <c r="G239" i="1"/>
  <c r="G241" i="1"/>
  <c r="G243" i="1"/>
  <c r="G245" i="1"/>
  <c r="G247" i="1"/>
  <c r="G249" i="1"/>
  <c r="G251" i="1"/>
  <c r="G253" i="1"/>
  <c r="G255" i="1"/>
  <c r="G257" i="1"/>
  <c r="G259" i="1"/>
  <c r="G261" i="1"/>
  <c r="G263" i="1"/>
  <c r="G265" i="1"/>
  <c r="G267" i="1"/>
  <c r="G269" i="1"/>
  <c r="G271" i="1"/>
  <c r="G273" i="1"/>
  <c r="G275" i="1"/>
  <c r="G277" i="1"/>
  <c r="G279" i="1"/>
  <c r="G281" i="1"/>
  <c r="G357" i="1"/>
  <c r="G359" i="1"/>
  <c r="G361" i="1"/>
  <c r="G363" i="1"/>
  <c r="G365" i="1"/>
  <c r="G367" i="1"/>
  <c r="G369" i="1"/>
  <c r="G371" i="1"/>
  <c r="G373" i="1"/>
  <c r="G375" i="1"/>
  <c r="G377" i="1"/>
  <c r="G380" i="1"/>
  <c r="G381" i="1"/>
  <c r="G383" i="1"/>
  <c r="G385" i="1"/>
  <c r="G387" i="1"/>
  <c r="G389" i="1"/>
  <c r="G391" i="1"/>
  <c r="G394" i="1"/>
  <c r="G395" i="1"/>
  <c r="G401" i="1"/>
  <c r="G403" i="1"/>
  <c r="G405" i="1"/>
  <c r="G407" i="1"/>
  <c r="G409" i="1"/>
  <c r="G411" i="1"/>
  <c r="G413" i="1"/>
  <c r="G415" i="1"/>
  <c r="G420" i="1"/>
  <c r="G421" i="1"/>
  <c r="G422" i="1"/>
  <c r="G423" i="1"/>
  <c r="G426" i="1"/>
  <c r="G427" i="1"/>
  <c r="G430" i="1"/>
  <c r="G433" i="1"/>
  <c r="G434" i="1"/>
  <c r="G437" i="1"/>
  <c r="G440" i="1"/>
  <c r="G441" i="1"/>
  <c r="G444" i="1"/>
  <c r="G445" i="1"/>
  <c r="G446" i="1"/>
  <c r="G449" i="1"/>
  <c r="G450" i="1"/>
  <c r="G452" i="1"/>
  <c r="G454" i="1"/>
  <c r="G456" i="1"/>
  <c r="G458" i="1"/>
  <c r="G464" i="1"/>
  <c r="G466" i="1"/>
  <c r="G469" i="1"/>
  <c r="G472" i="1"/>
  <c r="G474" i="1"/>
  <c r="G476" i="1"/>
  <c r="G478" i="1"/>
  <c r="G484" i="1"/>
  <c r="G486" i="1"/>
  <c r="G488" i="1"/>
  <c r="G490" i="1"/>
  <c r="G492" i="1"/>
  <c r="G494" i="1"/>
  <c r="G496" i="1"/>
  <c r="G499" i="1"/>
  <c r="G502" i="1"/>
  <c r="G504" i="1"/>
  <c r="G506" i="1"/>
  <c r="G508" i="1"/>
  <c r="G510" i="1"/>
  <c r="G512" i="1"/>
  <c r="G517" i="1"/>
  <c r="G519" i="1"/>
  <c r="G521" i="1"/>
  <c r="G523" i="1"/>
  <c r="G525" i="1"/>
  <c r="G527" i="1"/>
  <c r="G529" i="1"/>
  <c r="G531" i="1"/>
  <c r="G533" i="1"/>
  <c r="G535" i="1"/>
  <c r="G537" i="1"/>
  <c r="G539" i="1"/>
  <c r="G541" i="1"/>
  <c r="G543" i="1"/>
  <c r="G545" i="1"/>
  <c r="G547" i="1"/>
  <c r="G549" i="1"/>
  <c r="G551" i="1"/>
  <c r="G553" i="1"/>
  <c r="G555" i="1"/>
  <c r="G557" i="1"/>
  <c r="G559" i="1"/>
  <c r="G561" i="1"/>
  <c r="G563" i="1"/>
  <c r="G565" i="1"/>
  <c r="G567" i="1"/>
  <c r="G569" i="1"/>
  <c r="G571" i="1"/>
  <c r="G573" i="1"/>
  <c r="G575" i="1"/>
  <c r="G577" i="1"/>
  <c r="G579" i="1"/>
  <c r="G581" i="1"/>
  <c r="G583" i="1"/>
  <c r="G585" i="1"/>
  <c r="G587" i="1"/>
  <c r="G589" i="1"/>
  <c r="G591" i="1"/>
  <c r="G593" i="1"/>
  <c r="G595" i="1"/>
  <c r="G597" i="1"/>
  <c r="G599" i="1"/>
  <c r="G601" i="1"/>
  <c r="G603" i="1"/>
  <c r="G605" i="1"/>
  <c r="G607" i="1"/>
  <c r="G609" i="1"/>
  <c r="G611" i="1"/>
  <c r="G613" i="1"/>
  <c r="G615" i="1"/>
  <c r="G617" i="1"/>
  <c r="G619" i="1"/>
  <c r="G621" i="1"/>
  <c r="G623" i="1"/>
  <c r="G625" i="1"/>
  <c r="G627" i="1"/>
  <c r="G629" i="1"/>
  <c r="G631" i="1"/>
  <c r="G633" i="1"/>
  <c r="G635" i="1"/>
  <c r="G637" i="1"/>
  <c r="G639" i="1"/>
  <c r="G641" i="1"/>
  <c r="G643" i="1"/>
  <c r="G645" i="1"/>
  <c r="G647" i="1"/>
  <c r="G649" i="1"/>
  <c r="G651" i="1"/>
  <c r="G653" i="1"/>
  <c r="G655" i="1"/>
  <c r="G657" i="1"/>
  <c r="G659" i="1"/>
  <c r="G661" i="1"/>
  <c r="G663" i="1"/>
  <c r="G665" i="1"/>
  <c r="G667" i="1"/>
  <c r="G669" i="1"/>
  <c r="G671" i="1"/>
  <c r="G673" i="1"/>
  <c r="G675" i="1"/>
  <c r="G677" i="1"/>
  <c r="G679" i="1"/>
  <c r="G681" i="1"/>
  <c r="G683" i="1"/>
  <c r="G688" i="1"/>
  <c r="G690" i="1" s="1"/>
  <c r="G134" i="1" s="1"/>
  <c r="G694" i="1"/>
  <c r="G695" i="1"/>
  <c r="G696" i="1"/>
  <c r="G697" i="1"/>
  <c r="G698" i="1"/>
  <c r="G700" i="1"/>
  <c r="G702" i="1"/>
  <c r="G704" i="1"/>
  <c r="G706" i="1"/>
  <c r="G708" i="1"/>
  <c r="G710" i="1"/>
  <c r="G717" i="1"/>
  <c r="G718" i="1"/>
  <c r="G719" i="1"/>
  <c r="G720" i="1"/>
  <c r="G721" i="1"/>
  <c r="G722" i="1"/>
  <c r="G723" i="1"/>
  <c r="G724" i="1"/>
  <c r="G725" i="1"/>
  <c r="G726" i="1"/>
  <c r="G727" i="1"/>
  <c r="G728" i="1"/>
  <c r="G729" i="1"/>
  <c r="G731" i="1"/>
  <c r="G733" i="1"/>
  <c r="G735" i="1"/>
  <c r="G742" i="1"/>
  <c r="G744" i="1"/>
  <c r="G22" i="1"/>
  <c r="G746" i="1"/>
  <c r="G737" i="1"/>
  <c r="G712" i="1"/>
  <c r="G26" i="1"/>
  <c r="G11" i="1"/>
  <c r="G460" i="1" l="1"/>
  <c r="G44" i="1" s="1"/>
  <c r="G748" i="1"/>
  <c r="G140" i="1" s="1"/>
  <c r="G686" i="1"/>
  <c r="G128" i="1" s="1"/>
  <c r="G127" i="1" s="1"/>
  <c r="G480" i="1"/>
  <c r="G119" i="1" s="1"/>
  <c r="G154" i="1"/>
  <c r="G35" i="1" s="1"/>
  <c r="G417" i="1"/>
  <c r="G43" i="1" s="1"/>
  <c r="G185" i="1"/>
  <c r="G36" i="1" s="1"/>
  <c r="G196" i="1"/>
  <c r="G37" i="1" s="1"/>
  <c r="G714" i="1"/>
  <c r="G137" i="1" s="1"/>
  <c r="G354" i="1"/>
  <c r="G39" i="1" s="1"/>
  <c r="G739" i="1"/>
  <c r="G138" i="1" s="1"/>
  <c r="G514" i="1"/>
  <c r="G123" i="1" s="1"/>
  <c r="G46" i="1" s="1"/>
  <c r="G397" i="1"/>
  <c r="G41" i="1" s="1"/>
  <c r="G283" i="1"/>
  <c r="G38" i="1" s="1"/>
  <c r="G42" i="1" l="1"/>
  <c r="G136" i="1"/>
  <c r="G749" i="1"/>
  <c r="G141" i="1" l="1"/>
</calcChain>
</file>

<file path=xl/sharedStrings.xml><?xml version="1.0" encoding="utf-8"?>
<sst xmlns="http://schemas.openxmlformats.org/spreadsheetml/2006/main" count="1230" uniqueCount="819">
  <si>
    <t>UNIVERSIDAD AUTÓNOMA DE NUEVO LEÓN</t>
  </si>
  <si>
    <t>FACULTAD DE ARQUITECTURA</t>
  </si>
  <si>
    <t>CATÁLOGO DE CONCEPTOS</t>
  </si>
  <si>
    <t>PROYECTO: CONECTA UANL</t>
  </si>
  <si>
    <t>OBRA: CONECTA UANL</t>
  </si>
  <si>
    <t>UBICACIÓN: CIUDAD UNIVERSITARIA</t>
  </si>
  <si>
    <t>MUNICIPIO: SAN NICOLAS DE LOS GARZA</t>
  </si>
  <si>
    <t>PLUVIAL</t>
  </si>
  <si>
    <t>P. BOLSILLO Y BICI</t>
  </si>
  <si>
    <t>IMPORTE</t>
  </si>
  <si>
    <t>I.</t>
  </si>
  <si>
    <t xml:space="preserve">PROYECTO CONECTA </t>
  </si>
  <si>
    <t>1.1.1</t>
  </si>
  <si>
    <t>NOTAS GENERALES</t>
  </si>
  <si>
    <t>1.1.2</t>
  </si>
  <si>
    <t>PRELIMINAES</t>
  </si>
  <si>
    <t>1.1.3</t>
  </si>
  <si>
    <t>SEÑALIZACIÓN</t>
  </si>
  <si>
    <t>1.1.4</t>
  </si>
  <si>
    <t>DEMOLICIÓN, DESMANTELAMIENTO Y RETIROS</t>
  </si>
  <si>
    <t>1.1.5</t>
  </si>
  <si>
    <t>MOVIMIENTO DE TIERRAS</t>
  </si>
  <si>
    <t>1.1.5.1</t>
  </si>
  <si>
    <t>EXCAVACIONES Y PERFORACIONES</t>
  </si>
  <si>
    <t>1.1.5.2</t>
  </si>
  <si>
    <t>CARGA Y ACARREO</t>
  </si>
  <si>
    <t>1.1.5.3</t>
  </si>
  <si>
    <t>RELLENOS Y TERRAPLENES</t>
  </si>
  <si>
    <t>1.1.6</t>
  </si>
  <si>
    <t>INFRAESTRUCTURA Y SERVICIOS URBANO</t>
  </si>
  <si>
    <t>1.1.6.1</t>
  </si>
  <si>
    <t>TUBERIAS, ACCESORIOS Y PIEZAS ESPECIALES</t>
  </si>
  <si>
    <t>1.1.6.2</t>
  </si>
  <si>
    <t>CAJAS, IMBORNALES Y REGISTROS</t>
  </si>
  <si>
    <t>1.1.6.3</t>
  </si>
  <si>
    <t>AGUA POTABLE Y AGUA TRATADA</t>
  </si>
  <si>
    <t>1.1.6.4</t>
  </si>
  <si>
    <t>DRENAJE SANITARIO</t>
  </si>
  <si>
    <t>1.1.6.5</t>
  </si>
  <si>
    <t>ELECTRICIDAD</t>
  </si>
  <si>
    <t>1.1.6.6</t>
  </si>
  <si>
    <t>ALBAÑILERIA</t>
  </si>
  <si>
    <t>1.1.6.7</t>
  </si>
  <si>
    <t>PAVIMENTOS</t>
  </si>
  <si>
    <t>1.1.7</t>
  </si>
  <si>
    <t>VARIOS</t>
  </si>
  <si>
    <t>PREELIMINARES</t>
  </si>
  <si>
    <t>DEMOLICIONES RESGUARDOS Y RETIROS</t>
  </si>
  <si>
    <t>ALBAÑILERIAS Y ACABADOS</t>
  </si>
  <si>
    <t>JARDINERIA</t>
  </si>
  <si>
    <t>SEÑALETICA</t>
  </si>
  <si>
    <t>MOBILIARIO FIJO</t>
  </si>
  <si>
    <t>INGENIERIA ELECTRICA</t>
  </si>
  <si>
    <t>INSTALACION ELECTRICA ILUMINACION Y CONTACTOS</t>
  </si>
  <si>
    <t>INSTALACION ELECTRICA FUERZA</t>
  </si>
  <si>
    <t>ESTRUCTURA</t>
  </si>
  <si>
    <t>2.9.1</t>
  </si>
  <si>
    <t>BAHIA 1</t>
  </si>
  <si>
    <t>2.9.1.1</t>
  </si>
  <si>
    <t>CIMENTACION</t>
  </si>
  <si>
    <t>2.9.1.2</t>
  </si>
  <si>
    <t>FIRME</t>
  </si>
  <si>
    <t>2.9.1.3</t>
  </si>
  <si>
    <t>ESTRUCTURA PRINCIPAL</t>
  </si>
  <si>
    <t>2.9.2</t>
  </si>
  <si>
    <t>BAHIA 2</t>
  </si>
  <si>
    <t>2.9.2.1</t>
  </si>
  <si>
    <t>2.9.2.2</t>
  </si>
  <si>
    <t>2.9.2.3</t>
  </si>
  <si>
    <t>2.9.3</t>
  </si>
  <si>
    <t>BAHIA 3</t>
  </si>
  <si>
    <t>2.9.3.1</t>
  </si>
  <si>
    <t>2.9.3.2</t>
  </si>
  <si>
    <t>2.9.3.3</t>
  </si>
  <si>
    <t>2.9.4</t>
  </si>
  <si>
    <t>BAHIA 4</t>
  </si>
  <si>
    <t>2.9.4.1</t>
  </si>
  <si>
    <t>2.9.4.2</t>
  </si>
  <si>
    <t>2.9.4.3</t>
  </si>
  <si>
    <t>2.9.5</t>
  </si>
  <si>
    <t>BAHIA 5</t>
  </si>
  <si>
    <t>2.9.5.1</t>
  </si>
  <si>
    <t>2.9.5.2</t>
  </si>
  <si>
    <t>2.9.5.3</t>
  </si>
  <si>
    <t>2.9.6</t>
  </si>
  <si>
    <t>BAHIA 6</t>
  </si>
  <si>
    <t>2.9.6.1</t>
  </si>
  <si>
    <t>2.9.6.2</t>
  </si>
  <si>
    <t>2.9.6.3</t>
  </si>
  <si>
    <t>2.9.7</t>
  </si>
  <si>
    <t>BAHIA 7</t>
  </si>
  <si>
    <t>2.9.7.1</t>
  </si>
  <si>
    <t>2.9.7.2</t>
  </si>
  <si>
    <t>2.9.7.3</t>
  </si>
  <si>
    <t>2.9.8</t>
  </si>
  <si>
    <t>BAHIA 8</t>
  </si>
  <si>
    <t>2.9.8.1</t>
  </si>
  <si>
    <t>2.9.8.2</t>
  </si>
  <si>
    <t>2.9.8.3</t>
  </si>
  <si>
    <t>2.9.9</t>
  </si>
  <si>
    <t>BAHIA 9</t>
  </si>
  <si>
    <t>2.9.9.1</t>
  </si>
  <si>
    <t>2.9.9.2</t>
  </si>
  <si>
    <t>2.9.9.3</t>
  </si>
  <si>
    <t>2.9.10</t>
  </si>
  <si>
    <t>BAHIA 10</t>
  </si>
  <si>
    <t>2.9.10.1</t>
  </si>
  <si>
    <t>2.9.10.2</t>
  </si>
  <si>
    <t>2.9.10.3</t>
  </si>
  <si>
    <t>2.9.11</t>
  </si>
  <si>
    <t>BAHIA 11</t>
  </si>
  <si>
    <t>2.9.11.1</t>
  </si>
  <si>
    <t>2.9.11.2</t>
  </si>
  <si>
    <t>2.9.11.3</t>
  </si>
  <si>
    <t>2.9.12</t>
  </si>
  <si>
    <t>BAHIA 12</t>
  </si>
  <si>
    <t>2.9.12.1</t>
  </si>
  <si>
    <t>2.9.12.2</t>
  </si>
  <si>
    <t>2.9.12.3</t>
  </si>
  <si>
    <t>2.9.13</t>
  </si>
  <si>
    <t>TIGRE BUS 1</t>
  </si>
  <si>
    <t>2.9.13.1</t>
  </si>
  <si>
    <t>2.9.13.2</t>
  </si>
  <si>
    <t>2.9.13.3</t>
  </si>
  <si>
    <t>2.9.14</t>
  </si>
  <si>
    <t>TIGRE BUS 2</t>
  </si>
  <si>
    <t>2.9.14.1</t>
  </si>
  <si>
    <t>2.9.14.2</t>
  </si>
  <si>
    <t>2.9.14.3</t>
  </si>
  <si>
    <t>2.9.15</t>
  </si>
  <si>
    <t>TIGRE BUS 3</t>
  </si>
  <si>
    <t>2.9.15.1</t>
  </si>
  <si>
    <t>2.9.15.2</t>
  </si>
  <si>
    <t>2.9.15.3</t>
  </si>
  <si>
    <t>2.9.16</t>
  </si>
  <si>
    <t>TIGRE BUS 4</t>
  </si>
  <si>
    <t>2.9.16.1</t>
  </si>
  <si>
    <t>2.9.16.2</t>
  </si>
  <si>
    <t>2.9.16.3</t>
  </si>
  <si>
    <t>2.9.17</t>
  </si>
  <si>
    <t>TIGRE BUS 5</t>
  </si>
  <si>
    <t>2.9.17.1</t>
  </si>
  <si>
    <t>2.9.17.2</t>
  </si>
  <si>
    <t>2.9.17.3</t>
  </si>
  <si>
    <t>2.9.18</t>
  </si>
  <si>
    <t>TIGRE BUS 6</t>
  </si>
  <si>
    <t>2.9.18.1</t>
  </si>
  <si>
    <t>2.9.18.2</t>
  </si>
  <si>
    <t>2.9.18.3</t>
  </si>
  <si>
    <t>SISTEMA DE RIEGO AUTOMATIZADO Y POR GOTEO CAMELLON</t>
  </si>
  <si>
    <t>SISTEMA DE RIEGO AUTOMATIZADO Y POR GOTEO INTERNO</t>
  </si>
  <si>
    <t>SISTEMA DE RIEGO AUTOMATIZADO Y POR GOTEO EXTERNO</t>
  </si>
  <si>
    <t>SISTEMA DE TELECOMUNICACIONES</t>
  </si>
  <si>
    <t>TOTAL:</t>
  </si>
  <si>
    <t>No.</t>
  </si>
  <si>
    <t>CONCEPTO</t>
  </si>
  <si>
    <t>UNID.</t>
  </si>
  <si>
    <t>P.U.</t>
  </si>
  <si>
    <t>CANT.</t>
  </si>
  <si>
    <t>ML</t>
  </si>
  <si>
    <t>PZA</t>
  </si>
  <si>
    <t>M3</t>
  </si>
  <si>
    <t>M2</t>
  </si>
  <si>
    <t>KG</t>
  </si>
  <si>
    <t>1.2.2</t>
  </si>
  <si>
    <t>1.3.1</t>
  </si>
  <si>
    <t>DE PAVIMENTO ASFÁLTICO 5 CM</t>
  </si>
  <si>
    <t>1.3.2</t>
  </si>
  <si>
    <t>DE CONCRETO ARMADO EN FIRMES,Y BANQUETAS, CORTE DE VARILLA Y MALLA ELECTROSOLDADA 15CM</t>
  </si>
  <si>
    <t>1.3.3</t>
  </si>
  <si>
    <t>DE CONCRETO ARMADO EN  GUARNICIONES 0.30 CM</t>
  </si>
  <si>
    <t>1.3.13</t>
  </si>
  <si>
    <t xml:space="preserve">CORTE 20 A 30CM </t>
  </si>
  <si>
    <t>1.3.16</t>
  </si>
  <si>
    <t>DE ARBOTANTES CUÁDRUPLES, DOBLES Y SENCILLOS HASTA 10.00 M DE ALTO</t>
  </si>
  <si>
    <t>1.3.19</t>
  </si>
  <si>
    <t>1.3.22</t>
  </si>
  <si>
    <t>DE SEÑALAMIENTO VIAL TUBO GALVANIZADO DE 2" Y LETRERO EN LAMINA DE CALIBRE 16</t>
  </si>
  <si>
    <t>PRIMER KILÓMETRO, VOLUMEN MEDIDO EN BANCO DE MATERIAL PRODUCTO DE EXCAVACIÓN, CON CARGA A MAQUINA.</t>
  </si>
  <si>
    <t>1.3.30</t>
  </si>
  <si>
    <t>KILÓMETROS SUBSECUENTES.</t>
  </si>
  <si>
    <t>M3/KM.</t>
  </si>
  <si>
    <t>1.3.31</t>
  </si>
  <si>
    <t>1.3.32</t>
  </si>
  <si>
    <t xml:space="preserve">DE ASTA BANDERA, FABICADA DE POSTE REDONDO DE ACERO 6" FIJADO ATORNILLADO A FIRME </t>
  </si>
  <si>
    <t>1.3.35</t>
  </si>
  <si>
    <t>REJILLA PLUVIAL</t>
  </si>
  <si>
    <t>1.3.38</t>
  </si>
  <si>
    <t>1.4.1</t>
  </si>
  <si>
    <t>RELLENO  30 CM</t>
  </si>
  <si>
    <t>1.4.15</t>
  </si>
  <si>
    <t>1.5.1</t>
  </si>
  <si>
    <t>1.5.3</t>
  </si>
  <si>
    <t>1.5.5</t>
  </si>
  <si>
    <t>1.5.6</t>
  </si>
  <si>
    <t>1.5.8</t>
  </si>
  <si>
    <t>1.5.9</t>
  </si>
  <si>
    <t>1.5.10</t>
  </si>
  <si>
    <t>1.5.11</t>
  </si>
  <si>
    <t>1.5.12</t>
  </si>
  <si>
    <t>1.5.13</t>
  </si>
  <si>
    <t>1.5.22</t>
  </si>
  <si>
    <t>1.5.23</t>
  </si>
  <si>
    <t>1.6.1</t>
  </si>
  <si>
    <t>1.6.4</t>
  </si>
  <si>
    <t>1.6.5</t>
  </si>
  <si>
    <t>1.6.7</t>
  </si>
  <si>
    <t>1.6.9</t>
  </si>
  <si>
    <t>1.6.10</t>
  </si>
  <si>
    <t>1.6.12</t>
  </si>
  <si>
    <t>1.6.14</t>
  </si>
  <si>
    <t>1.6.16</t>
  </si>
  <si>
    <t>1.6.18</t>
  </si>
  <si>
    <t>1.6.19</t>
  </si>
  <si>
    <t>1.6.21</t>
  </si>
  <si>
    <t>1.6.22</t>
  </si>
  <si>
    <t>1.6.23</t>
  </si>
  <si>
    <t>1.6.24</t>
  </si>
  <si>
    <t>1.6.26</t>
  </si>
  <si>
    <t>1.6.27</t>
  </si>
  <si>
    <t>1.6.28</t>
  </si>
  <si>
    <t>1.6.30</t>
  </si>
  <si>
    <t>1.6.33</t>
  </si>
  <si>
    <t>PZA.</t>
  </si>
  <si>
    <t>1.8.2</t>
  </si>
  <si>
    <t>1.8.3</t>
  </si>
  <si>
    <t>1.8.7</t>
  </si>
  <si>
    <t>1.8.8</t>
  </si>
  <si>
    <t>1.8.9</t>
  </si>
  <si>
    <t>1.8.10</t>
  </si>
  <si>
    <t>1.8.11</t>
  </si>
  <si>
    <t>1.8.12</t>
  </si>
  <si>
    <t>1.8.13</t>
  </si>
  <si>
    <t>1.8.14</t>
  </si>
  <si>
    <t>1.8.21</t>
  </si>
  <si>
    <t>1.8.22</t>
  </si>
  <si>
    <t>1.8.23</t>
  </si>
  <si>
    <t>1.9.1</t>
  </si>
  <si>
    <t>ILUMINACION</t>
  </si>
  <si>
    <t>1.9.2</t>
  </si>
  <si>
    <t>1.9.3</t>
  </si>
  <si>
    <t>1.9.4</t>
  </si>
  <si>
    <t>1.9.5</t>
  </si>
  <si>
    <t>1.9.6</t>
  </si>
  <si>
    <t>1.9.7</t>
  </si>
  <si>
    <t>1.9.8</t>
  </si>
  <si>
    <t>1.9.9</t>
  </si>
  <si>
    <t>1.9.10</t>
  </si>
  <si>
    <t>1.9.13</t>
  </si>
  <si>
    <t>TMO</t>
  </si>
  <si>
    <t>SUMINISTRO DE MATERIALES Y MANO DE OBRA PARA LA CONSTRUCIÓN DE PILAS COLADAS EN SITIO DE 60 CM DE DIÁMETRO REFORZADAS CON 10 VR. #6 Y ESPIRALES #3 @25 CM, UTILIZANDO CONCRETO F'C=250 KG/CM2. INCLUYE DESPERDICIOS, QUIPO DE PERFORACIÓN, ELABORACIÓN DE PERFORACIONES, ACARREOS FUERA DE LA OBRA A UN LUGAR AUTORIZADO, HERRAMIENTA, LIMPIEZA Y TODO LO NECESARIO PARA SU CORRECTA EJECUCIÓN.</t>
  </si>
  <si>
    <t>SUMINISTRO, FABRICACIÓN Y MONTAJE DE ESTRUCTURA METALICA A BASE DE PERFILES IPR DE ACERO A-36 Y LARGUEROS DE PTR ACERO COMERCIAL . INCLUYE MATERIAL, DESPERDICIOS, PLACAS BASE, CONEXIONES, SOLDADURA, HERRAMIENTA, EQUIPO, LIMPIEZA Y TODO LO NECESARIOO PARA SU CORRECTA EJECUCION.</t>
  </si>
  <si>
    <t>SUMINISTRO, FABRICACIÓN E INSTALACION DE ANCLAS DE ACERO A-36 DE 1" DE DIAMETRO Y 1 MT DE DESARROLLO TOTAL. INCLUYE MATERIAL, DESPERDICIOS, GUIAS, ROSCAS, HERRAMIENTA, EQUIPO, LIMPIEZA Y TODO LO NECESARIO PARA SU CORRECTA EJECUCION.</t>
  </si>
  <si>
    <t>1.11.1</t>
  </si>
  <si>
    <t>1.11.1.1</t>
  </si>
  <si>
    <t>1.11.1.2</t>
  </si>
  <si>
    <t>1.11.1.3</t>
  </si>
  <si>
    <t>1.11.1.4</t>
  </si>
  <si>
    <t>1.11.1.5</t>
  </si>
  <si>
    <t>1.11.1.6</t>
  </si>
  <si>
    <t>1.11.1.7</t>
  </si>
  <si>
    <t>1.11.1.8</t>
  </si>
  <si>
    <t>1.11.1.9</t>
  </si>
  <si>
    <t>1.11.1.10</t>
  </si>
  <si>
    <t>1.11.1.11</t>
  </si>
  <si>
    <t>1.11.1.12</t>
  </si>
  <si>
    <t>1.11.1.13</t>
  </si>
  <si>
    <t>1.11.1.14</t>
  </si>
  <si>
    <t>1.11.1.15</t>
  </si>
  <si>
    <t>1.11.1.16</t>
  </si>
  <si>
    <t>1.11.1.17</t>
  </si>
  <si>
    <t>1.11.1.18</t>
  </si>
  <si>
    <t>1.11.1.19</t>
  </si>
  <si>
    <t>1.11.1.20</t>
  </si>
  <si>
    <t>1.11.1.21</t>
  </si>
  <si>
    <t>1.11.1.22</t>
  </si>
  <si>
    <t>1.11.1.23</t>
  </si>
  <si>
    <t>1.11.1.24</t>
  </si>
  <si>
    <t>1.11.1.25</t>
  </si>
  <si>
    <t>1.11.1.26</t>
  </si>
  <si>
    <t>1.11.1.27</t>
  </si>
  <si>
    <t>1.11.1.28</t>
  </si>
  <si>
    <t>1.11.1.29</t>
  </si>
  <si>
    <t>1.11.1.30</t>
  </si>
  <si>
    <t>1.11.1.31</t>
  </si>
  <si>
    <t>1.11.1.32</t>
  </si>
  <si>
    <t>1.11.1.33</t>
  </si>
  <si>
    <t>1.11.1.34</t>
  </si>
  <si>
    <t>1.11.1.35</t>
  </si>
  <si>
    <t>1.11.1.36</t>
  </si>
  <si>
    <t>1.11.1.37</t>
  </si>
  <si>
    <t>1.11.1.38</t>
  </si>
  <si>
    <t>1.11.1.39</t>
  </si>
  <si>
    <t>1.11.1.40</t>
  </si>
  <si>
    <t>1.11.1.41</t>
  </si>
  <si>
    <t>1.11.1.42</t>
  </si>
  <si>
    <t>1.11.1.43</t>
  </si>
  <si>
    <t>1.11.1.44</t>
  </si>
  <si>
    <t>1.11.1.45</t>
  </si>
  <si>
    <t>1.11.1.46</t>
  </si>
  <si>
    <t>SUMINISTRO E INSTALACION DE MACHO 1 1/2" PVC C-40. INCLUYE: FLETES, ACARREOS, RESGUARDOS, PROTECCION, SUMINISTRO DE MATERIALES CONSUMIBLES TALES COMO PEGAMENTO, LUBRICANTE, TEFLON, LIJA, ETC; HERRAMIENTA Y MAQUINARIA NECESARIA, PRUEBAS HIDROSTATICAS 1.5 LA PRESION DE TRABAJO Y LO NECESARIO PARA SU CORRECTA EJECUCION.</t>
  </si>
  <si>
    <t>1.11.1.47</t>
  </si>
  <si>
    <t>SUMINISTRO E INSTALACION DE MACHO 1" PVC C-40. INCLUYE: FLETES, ACARREOS, RESGUARDOS, PROTECCION, SUMINISTRO DE MATERIALES CONSUMIBLES TALES COMO PEGAMENTO, LUBRICANTE, TEFLON, LIJA, ETC; HERRAMIENTA Y MAQUINARIA NECESARIA, PRUEBAS HIDROSTATICAS 1.5 LA PRESION DE TRABAJO Y LO NECESARIO PARA SU CORRECTA EJECUCION.</t>
  </si>
  <si>
    <t>1.11.1.48</t>
  </si>
  <si>
    <t>SUMINISTRO E INSTALACION DE MACHO 3/4" PVC C-40. INCLUYE: FLETES, ACARREOS, RESGUARDOS, PROTECCION, SUMINISTRO DE MATERIALES CONSUMIBLES TALES COMO PEGAMENTO, LUBRICANTE, TEFLON, LIJA, ETC; HERRAMIENTA Y MAQUINARIA NECESARIA, PRUEBAS HIDROSTATICAS 1.5 LA PRESION DE TRABAJO Y LO NECESARIO PARA SU CORRECTA EJECUCION.</t>
  </si>
  <si>
    <t>1.11.1.49</t>
  </si>
  <si>
    <t>1.11.1.50</t>
  </si>
  <si>
    <t>SUMINISTRO E INSTALACION DE RED 1 1/2" - 3/4" PVC C-40. INCLUYE: FLETES, ACARREOS, RESGUARDOS, PROTECCION, SUMINISTRO DE MATERIALES CONSUMIBLES TALES COMO PEGAMENTO, LUBRICANTE, TEFLON, LIJA, ETC; HERRAMIENTA Y MAQUINARIA NECESARIA, PRUEBAS HIDROSTATICAS 1.5 LA PRESION DE TRABAJO Y LO NECESARIO PARA SU CORRECTA EJECUCION.</t>
  </si>
  <si>
    <t>1.11.1.51</t>
  </si>
  <si>
    <t>SUMINISTRO E INSTALACION DE RED 1 1/2"- 1 1/4" PVC C-40. INCLUYE: FLETES, ACARREOS, RESGUARDOS, PROTECCION, SUMINISTRO DE MATERIALES CONSUMIBLES TALES COMO PEGAMENTO, LUBRICANTE, TEFLON, LIJA, ETC; HERRAMIENTA Y MAQUINARIA NECESARIA, PRUEBAS HIDROSTATICAS 1.5 LA PRESION DE TRABAJO Y LO NECESARIO PARA SU CORRECTA EJECUCION.</t>
  </si>
  <si>
    <t>1.11.1.52</t>
  </si>
  <si>
    <t>SUMINISTRO E INSTALACION DE RED 1 1/4" - 1" PVC C-40. INCLUYE: FLETES, ACARREOS, RESGUARDOS, PROTECCION, SUMINISTRO DE MATERIALES CONSUMIBLES TALES COMO PEGAMENTO, LUBRICANTE, TEFLON, LIJA, ETC; HERRAMIENTA Y MAQUINARIA NECESARIA, PRUEBAS HIDROSTATICAS 1.5 LA PRESION DE TRABAJO Y LO NECESARIO PARA SU CORRECTA EJECUCION.</t>
  </si>
  <si>
    <t>1.11.1.53</t>
  </si>
  <si>
    <t>SUMINISTRO E INSTALACION DE RED 1 1/4" - 3/4" PVC C-40. INCLUYE: FLETES, ACARREOS, RESGUARDOS, PROTECCION, SUMINISTRO DE MATERIALES CONSUMIBLES TALES COMO PEGAMENTO, LUBRICANTE, TEFLON, LIJA, ETC; HERRAMIENTA Y MAQUINARIA NECESARIA, PRUEBAS HIDROSTATICAS 1.5 LA PRESION DE TRABAJO Y LO NECESARIO PARA SU CORRECTA EJECUCION.</t>
  </si>
  <si>
    <t>1.11.1.54</t>
  </si>
  <si>
    <t>SUMINISTRO E INSTALACION DE RED 1" - 3/4" PVC C-40. INCLUYE: FLETES, ACARREOS, RESGUARDOS, PROTECCION, SUMINISTRO DE MATERIALES CONSUMIBLES TALES COMO PEGAMENTO, LUBRICANTE, TEFLON, LIJA, ETC; HERRAMIENTA Y MAQUINARIA NECESARIA, PRUEBAS HIDROSTATICAS 1.5 LA PRESION DE TRABAJO Y LO NECESARIO PARA SU CORRECTA EJECUCION.</t>
  </si>
  <si>
    <t>1.11.1.55</t>
  </si>
  <si>
    <t>SUMINISTRO E INSTALACION DE RED 3" - 1 1/2" PVC C-40. INCLUYE: FLETES, ACARREOS, RESGUARDOS, PROTECCION, SUMINISTRO DE MATERIALES CONSUMIBLES TALES COMO PEGAMENTO, LUBRICANTE, TEFLON, LIJA, ETC; HERRAMIENTA Y MAQUINARIA NECESARIA, PRUEBAS HIDROSTATICAS 1.5 LA PRESION DE TRABAJO Y LO NECESARIO PARA SU CORRECTA EJECUCION.</t>
  </si>
  <si>
    <t>1.11.1.56</t>
  </si>
  <si>
    <t>SUMINISTRO E INSTALACION DE RED 3" - 1" PVC C-40. INCLUYE: FLETES, ACARREOS, RESGUARDOS, PROTECCION, SUMINISTRO DE MATERIALES CONSUMIBLES TALES COMO PEGAMENTO, LUBRICANTE, TEFLON, LIJA, ETC; HERRAMIENTA Y MAQUINARIA NECESARIA, PRUEBAS HIDROSTATICAS 1.5 LA PRESION DE TRABAJO Y LO NECESARIO PARA SU CORRECTA EJECUCION.</t>
  </si>
  <si>
    <t>1.11.1.57</t>
  </si>
  <si>
    <t>SUMINISTRO E INSTALACION DE RED 3/4" - 1/2" PVC C-40. INCLUYE: FLETES, ACARREOS, RESGUARDOS, PROTECCION, SUMINISTRO DE MATERIALES CONSUMIBLES TALES COMO PEGAMENTO, LUBRICANTE, TEFLON, LIJA, ETC; HERRAMIENTA Y MAQUINARIA NECESARIA, PRUEBAS HIDROSTATICAS 1.5 LA PRESION DE TRABAJO Y LO NECESARIO PARA SU CORRECTA EJECUCION.</t>
  </si>
  <si>
    <t>1.11.1.58</t>
  </si>
  <si>
    <t>1.11.1.59</t>
  </si>
  <si>
    <t>1.11.1.60</t>
  </si>
  <si>
    <t>1.11.1.61</t>
  </si>
  <si>
    <t>1.11.1.62</t>
  </si>
  <si>
    <t>1.11.1.63</t>
  </si>
  <si>
    <t>1.11.1.64</t>
  </si>
  <si>
    <t>1.11.1.65</t>
  </si>
  <si>
    <t>1.11.1.66</t>
  </si>
  <si>
    <t>1.11.1.67</t>
  </si>
  <si>
    <t>1.11.1.68</t>
  </si>
  <si>
    <t>1.11.1.69</t>
  </si>
  <si>
    <t>1.11.1.70</t>
  </si>
  <si>
    <t>1.11.1.71</t>
  </si>
  <si>
    <t>1.11.1.72</t>
  </si>
  <si>
    <t>1.11.1.73</t>
  </si>
  <si>
    <t>1.11.1.74</t>
  </si>
  <si>
    <t>1.11.1.75</t>
  </si>
  <si>
    <t>1.11.1.76</t>
  </si>
  <si>
    <t>M.L.</t>
  </si>
  <si>
    <t>1.11.1.77</t>
  </si>
  <si>
    <t>1.11.1.78</t>
  </si>
  <si>
    <t>1.11.1.79</t>
  </si>
  <si>
    <t>1.11.1.81</t>
  </si>
  <si>
    <t>SUMINISTRO E INSTALACION DE TUBO HID 3/4" 200 PSI.RD 21. INCLUYE: FLETES, ACARREOS, RESGUARDOS, PROTECCION, SUMINISTRO DE MATERIALES CONSUMIBLES TALES COMO PEGAMENTO, LUBRICANTE, TEFLON, LIJA, ETC; HERRAMIENTA Y MAQUINARIA NECESARIA, PRUEBAS HIDROSTATICAS 1.5 LA PRESION DE TRABAJO Y LO NECESARIO PARA SU CORRECTA EJECUCION.</t>
  </si>
  <si>
    <t>1.11.1.83</t>
  </si>
  <si>
    <t>1.11.1.84</t>
  </si>
  <si>
    <t>1.11.1.85</t>
  </si>
  <si>
    <t>MATERIAL PARA EQUIPO DE BOMBAS Y VALVULAS DE CASA DE BOMBAS</t>
  </si>
  <si>
    <t>1.11.1.1.1</t>
  </si>
  <si>
    <t>INSTALACION DE LINEA DE LLENADO HACIA CISTERNA Y ARREGLOS DE BY-PASS HIDRAULICOS</t>
  </si>
  <si>
    <t xml:space="preserve">SUMINISTRO E INSTALACION DE MATERIAL PARA EQUIPO HIDRONEUMATICO Y FILTRO </t>
  </si>
  <si>
    <t>LOTE</t>
  </si>
  <si>
    <t xml:space="preserve">INSTALACION DE TRABAJOS DE OBRA CIVIL </t>
  </si>
  <si>
    <t>INSTALACION DE CARCAMO DE AGUAS GRISES</t>
  </si>
  <si>
    <t>1.11.2</t>
  </si>
  <si>
    <t>1.11.2.45</t>
  </si>
  <si>
    <t>1.11.3</t>
  </si>
  <si>
    <t>1.12.1</t>
  </si>
  <si>
    <t>1.12.2</t>
  </si>
  <si>
    <t>SUMINISTRO DE MATERIALES Y MANO DE OBRA PARA LA CONSTRUCCIÓN DE CABEZAL DE PILA DE 1.0X0.60X1.0 M CON 10 VR. #6 Y 14 VR. #6 ADICIONALES, CON ESTRIBOS #3 @15 CM, UTILIZANDO CONCRETO F'C=250 KG/CM2. INCLUYE DESPERDICIOS, EXCAVACIÓN, ACARREOS FUERA DE LA OBRA A UN LUGAR AUTORIZADO, CIMBRA, RELLENO CON MATERIAL DE BANCO COMPACTADO EN CAPAS DE 20 CM AL 95% DE SU PVSM MODIFICADO, EQUIPO, HERRAMIENTA, LIMPIEZA Y TODO LO NECESARIO PARA SU CORRECTA EJECUCIÓN.</t>
  </si>
  <si>
    <t>SUMINISTRO DE MATERIALES Y MANO DE OBRA PARA LA CONSTRUCCION DE DIAMANTES CON MEDIDAS DE 1.53 X 1.53 CON 38.8 CM DE ESPESOR, REFORZADO CON VR #4, CONCRETO F'C=200 KH/CM2. INCLUYE CORTE CON DISCO, DEMOLICION DE FIRME EXISTENTE, SELLADORES, MATERIALES, HERRAMIENTA, MANO DE OBRA Y TODO LO NECESARIO PARA SU CORRECTA EJECUCION</t>
  </si>
  <si>
    <t>NOTAS GENERALES:</t>
  </si>
  <si>
    <t xml:space="preserve">TODOS LOS CONCEPTOS DE ESTE CATALOGO INDEPENDIENTEMENTE DE SUS ESPECIFICACIONES PARTICULARES DEBEN INCLUIR EN EL ANALISIS DE PRECIO UNITARIO: </t>
  </si>
  <si>
    <t>TRAZO Y NIVELACION A CUALQUIER NIVEL, LIMPIEZA DURANTE EL TRANSCURSO DE LA OBRA HASTA SU FINALIZACION, ACARREOS DENTRO Y FUERA DE LA OBRA HASTA TIRADERO PROPUESTO POR EL CONTRATISTA,  SUMINISTRO DE MATERIALES PUESTOS EN OBRA ( FLETES ), MANO DE OBRA, HERRAMIENTA, EQUIPO, ANDAMIOS SEGUN EL TIPO DE CONCEPTO, TODOS LOS DESPERDICIOS QUE SE GENEREN, AJUSTES, ELEVACIONES, PROTECCIONES DE AREAS CIRCUNDANTES A LAS ACTIVIDADES.</t>
  </si>
  <si>
    <t>PROTECCIONES NECESARIAS EN EL AREA DE TRABAJO, DE MUEBLES, MUROS, PISOS O PLAFONES.</t>
  </si>
  <si>
    <t xml:space="preserve">LIMPIEZA PREVIA A LA EJECUCION DEL TRABAJO, ASI COMO DURANTE EL PROCESO DE TRABAJO Y AL TERMINO DE LOS MISMOS, CON RETIRO DE MATERIALES SOBRANTES FUERA DE LA OBRA. </t>
  </si>
  <si>
    <t>EN LOS CASOS DE CADENAS, CASTILLOS O CERRAMIENTO: INCLUIR: CIMBRA, ARMADO, FABRICACION DE CONCRETO, VACIADO, Y DESCIMBRA DEL ELEMENTO.</t>
  </si>
  <si>
    <t>EN EL CASO DE MUROS DE BLOCK, APLANADOS, EMBOQUILLADOS INCLUIR: LA FABRICACION DE MEZCLA.</t>
  </si>
  <si>
    <t>CARGA, ACARREO Y  EXTRACCION DE LOS MATERIALES PRODUCTO DE DEMOLICIONES Y DE  LIMPIEZAS FUERA DE LA OBRA.</t>
  </si>
  <si>
    <t>SUMINISTRO, ACARREO, COLOCACION, ELEVACION  DE LOS  MATERIALES SEGÚN EL CONCEPTO DE QUE SE TRATE EN LA ZONA DE TRABAJO, MANO DE OBRA Y HERRAMIENTA.</t>
  </si>
  <si>
    <t>EN LOS CONCEPTOS QUE REQUIEREN ELEVACIONES, SE DEBERÁ INCLUIR : ANDAMIOS, PROTECCIONES, HAMACAS Y EQUIPO NECESARIO, PARA CUALQUIER ALTURA.</t>
  </si>
  <si>
    <t xml:space="preserve">EN LOS CONCEPTOS DE ACERO DE REFUERZO SE INCLUIRÁN EN EL PRECIO UNITARIO EL COSTO CORRESPONDIENTE A LOS GANCHOS, SILLETAS, ESCUADRAS, TRASLAPES, ALAMBRE RECOCIDO Y PRUEBAS DE LABORATORIO, ( EN TODOS LOS DIÁMETROS SE DEBERÁ CONSIDERAR  DOBLEZ Y NO SOLDADURA ).  </t>
  </si>
  <si>
    <t>EN LOS CONCEPTOS DE CONCRETO SE DEBERÁ INCLUIR DENTRO DE LOS PRECIOS UNITARIOS EL SUMINSTRO DEL MATERIAL, FABRICACION, ACARREO, VACIADO, VIBRADO, CURADO, REVENIMIENTOS, PRUEBAS DE LABORATORIO, FLUIDIFICANTE, ELEVACIONES A CUALQUIER NIVEL, YA SEA CON EQUIPO O BOMBA, SEGÚN SEA EL CASO.</t>
  </si>
  <si>
    <t>EN LO REFERENTE  A LOS CONCRETOS HECHOS EN OBRA: EL CONTRATISTA DEBE PRESENTAR POR ESCRITO LAS DOSIFICACIONES A UTILIZARSE EN LA FABRICACION DE LOS MISMOS, SEGUN SEA SU RESISTENCIA,  AUTORIZADAS POR EL LABORATORIO QUE ESTE DESIGNE, Y DEBE CONTAR EN OBRA CON EL PERSONAL TECNICO CAPACITADO PARA SU FABRICACION Y MONITOREO.</t>
  </si>
  <si>
    <t>EN LOS CONCEPTOS DE DESMONTAJE PARA RECUPERACIÓN SE DEBERÁ INCLUIR ALMACENAJE DE LAS PIEZAS HASTA SU REINSTALACIÓN, MISMA QUE SERÁ EN EL LUGAR QUE INDIQUE LA SUPERVISIÓN.</t>
  </si>
  <si>
    <t>EN LOS CASOS DE INSTALACIONES EN GENERAL, SE DEBERÁN INCLUIR LOS RESANES CORRESPONDIENTES Y LA RESTITUCIÓN DE ACABADOS.</t>
  </si>
  <si>
    <t xml:space="preserve">EN LOS CONCEPTOS DE COLOCACION DE PUERTAS, MAMPARAS DE CUALQUIER TIPO: LA FIJACION NORMAL O ESPECIAL ( SEGÚN SEA EL CASO ), PASADORES, HERRAJES, CHAPAS, FLETES, RESANES, DESPERDICIOS, AJUSTES, MATERIALES MENORES. </t>
  </si>
  <si>
    <t>EL CASO DE APLANADOS Y RESANES: PERFILADOS, BUÑAS Y ARISTAS. EN NINGUN CASO ESTAS SERAN CONSIDERADAS COMO CONCEPTO DE OBRA POR SEPARADO.</t>
  </si>
  <si>
    <t xml:space="preserve">EN LA CANCELERIA METALICA: EL SELLADO ENTRE CANCELES Y MUROS O LOSAS, TODOS LOS ELEMENTOS DE FIJACION, SOPORTERIA, ANDAMIOS DURANTE LA COLOCACION, TORNILLERIA NORMAL Y ESPECIAL ( SEGÚN SEA EL CASO ), CHAPAS, BISAGRAS, HERRAJES NECESARIOS, AJUSTES, CORTES ESPECIALES SEGUN PLANOS DE DETALLE CONSTRUCTIVO. </t>
  </si>
  <si>
    <t xml:space="preserve">EN LA PARTIDA DE VIDRIOS Y CRISTALES: EL SELLADO PERIMETRAL ENTRE CANCELERIA Y CRISTALES ASI MISMO TODOS LOS ELEMENTOS DE AJUSTE, ANDAMIOS DURANTE LA COLOCACION, CORTES ESPECIALES SEGUN PLANOS DE DETALLE CONSTRUCTIVO. </t>
  </si>
  <si>
    <t>EN LAS PARTIDAS DE INSTALACIONES HIDRAULICAS, SANITARIAS, ELECTRICAS, TELEFONICA Y DE COMPUTO: SUMINISTRO DE MATERIALES PUESTOS EN OBRA ( FLETES ), MANO DE OBRA, HERRAMIENTA, EQUIPO, PRUEBAS, ANDAMIOS SEGUN EL TIPO DE CONCEPTO, TODOS LOS DESPERDICIOS QUE SE GENEREN, AJUSTES, ELEVACIONES, PROTECCIONES DE AREAS CIRCUNDANTES A LOS TRABAJOS.</t>
  </si>
  <si>
    <t>EN TODOS LOS CASOS DE TUBERIAS APARENTES ÉSTAS DEBERAN TENER COMO ACABADO FINAL DOS CAPAS DE PINTURA DE ESMALTE ALKIDALICO APLICADO CON PISTOLA DE ACUERDO AL CODIGO DE COLORES PROPORCIONADO POR LA UNIVERSIDAD.</t>
  </si>
  <si>
    <t>EN LOS CASOS DE INSTALACIONES EN GENERAL SE DEBERAN INCLUIR LOS RESANES CORRESPONDIENTES Y LA RESTITUCION DE LOS ACABADOS AFECTADOS DURANTE LA EJECUCION DE LOS TRABAJOS.</t>
  </si>
  <si>
    <t>EN TODOS LOS CASOS EL PRECIO DE TUBERIA CONDUIT GALVANIZADA PARED DELGADA O GRUESA, DE COBRE, GALVANIZADA ETC. DEBERAN INCLUIR DOBLECES, CURVAS, BAYONETEOS, CORTES, AJUSTES, NIVELACIONES Y  TODO LO NECESARIO PARA LA CORRECTA EJECUCION DE LOS TRABAJOS.</t>
  </si>
  <si>
    <t>SERA DETERMINANTE LA CORRECTA ASIMILACION DE LA INFORMACION CONTENIDA EN LOS PLANOS Y EN ESTE CATALOGO DE CONCEPTOS PARA LA ELABORACION DE LAS PROPUESTAS TECNICA Y ECONOMICA ASI MISMO AQUELLA INFORMACION QUE SE GENERE A PARTIR DE LA ACLARACION DE LAS DUDAS QUE DENTRO DE LOS PLAZOS ESTABLECIDOS NOS HAGAN LLEGAR LOS PARTICIPANTES EN ESTE PROCESO DE LICITACION. EN NINGUN MOMENTO Y BAJO NINGUNA CIRCUNSTANCIA SE ACEPTARAN MODIFICACIONES A LO ESPECIFICADO EN ESTE CATALOGO NI A LO QUE ESTE EXPRESAMENTE INDICADO EN LOS PLANOS. ES RESPONSABILIDAD DE LOS PARTICIPANTES CUALQUIER INTERPRETACION ERRONEA QUE SE HAGA DE LA INFORMACION PROPORCIONADA POR LA UNIVERSIDAD, HECHO POR EL CUAL DEBERA ASUMIR EN TERMINOS DE LAS BASES DE LA LICITACION CUALQUIER RESPONSABILIDAD QUE SE DERIVE.</t>
  </si>
  <si>
    <t>LAS NOTAS QUE ENCABEZAN CADA UNA DE LAS PARTIDAS DE ESTE CATALOGO ADEMAS DE ESTAS GENERALES, COMPLEMENTAN LOS ALCANCES DE CADA UNO DE LOS CONCEPTOS POR LO QUE DEBERA PONERSE ESPECIAL ATENCION EN ELLAS.</t>
  </si>
  <si>
    <t>ENTREGA:</t>
  </si>
  <si>
    <t>RECEPCIÓN:</t>
  </si>
  <si>
    <t>“ESTE PROGRAMA ES DE CARÁCTER PUBLICO, NO ES PATROCINADO, NI PROMOVIDO POR PARTIDO POLITICO ALGUNO Y SUS RECURSOS PROVIENEN DE LOS IMPUESTOS QUE PAGAN TODOS LOS CONTRIBUYENTES. ESTA PROHIBIDO EL USO DE ESTE PROGRAMA CON FINES DE POLITICOS, ELECTORALES, DE LUCRO Y OTROS DISTINTOS A LOS ESTABLECIDOS. QUIEN HAGA USO INDEBIDO DE LOS RECURSOS DE ESTE PROGRAMA DEBERA SER DENUNCIADO Y SANCIONADO DE ACUERDO CON LA LEY APLICABLE Y ANTE LA AUTORIDAD COMPETENTE</t>
  </si>
  <si>
    <t>CABLE ARMOFLEX  THW-LS, VINANEL XXI ANTILLAMA 90°, CALIBRE 3X12 AWG</t>
  </si>
  <si>
    <t>CABLE THW-LS, VINANEL XXI ANTILLAMA 90°, CALIBRE 10 AWG, COLOR BLANCO</t>
  </si>
  <si>
    <t>CABLE THW-LS, VINANEL XXI ANTILLAMA 90°, CALIBRE 10 AWG, COLOR NEGRO</t>
  </si>
  <si>
    <t>CABLE THW-LS, VINANEL XXI ANTILLAMA 90°, CALIBRE 12 AWG, COLOR VERDE PARA TIERRAS</t>
  </si>
  <si>
    <t>TUBERÍA  PARED GRUESA GALVANIZDA DE 21 MM DE DIÁMETRO</t>
  </si>
  <si>
    <t>CONECTOR RECTO  PVC ELECTRICO USO PESADO DE 21 MM DE DIÁMETRO</t>
  </si>
  <si>
    <t>CONECTOR RECTO  PVC ELECTRICO USO PESADO DE 27MM DE DIÁMETRO</t>
  </si>
  <si>
    <t>CONECTOR RECTO PARA CABLE TIPO ARMOFLEX  DE 13MM</t>
  </si>
  <si>
    <t>REDUCCION DE ALUMINIO DE 21MM A 13 MM</t>
  </si>
  <si>
    <t>REDUCCION DE ALUMINIO DE 27MM A 13 MM</t>
  </si>
  <si>
    <t>CAJA REGISTRO RECTANGULAR  TIPO FSS-2 DE 3/4</t>
  </si>
  <si>
    <t>CAJA REGISTRO RECTANGULAR TIPO FS-2t 3/4</t>
  </si>
  <si>
    <t>CAJA REGISTRO RECTANGULAR  TIPO FSS-3</t>
  </si>
  <si>
    <t>CONDULET TIPO "TE" DE 21MM</t>
  </si>
  <si>
    <t>CONDULET TIPO "LB" DE 21MM</t>
  </si>
  <si>
    <t>TUBERIA DE PVC  ELECTRICO USO PESADO  DE 21 MM DE DIÁMETRO</t>
  </si>
  <si>
    <t>TUBERIA DE PVC  ELECTRICO USO PESADO  DE 27 MM DE DIÁMETRO</t>
  </si>
  <si>
    <t>ESTRUCTURA BICIESTACION</t>
  </si>
  <si>
    <t>ILUMINACIÓN</t>
  </si>
  <si>
    <t>2.9.19</t>
  </si>
  <si>
    <t>2.9.19.1</t>
  </si>
  <si>
    <t>2.9.19.2</t>
  </si>
  <si>
    <t>2.9.19.3</t>
  </si>
  <si>
    <r>
      <t>TRAZO Y NIVELACIÓN</t>
    </r>
    <r>
      <rPr>
        <sz val="9"/>
        <rFont val="Calibri"/>
        <family val="2"/>
        <scheme val="minor"/>
      </rPr>
      <t>.CUADRILLA TOPOGRAFICA PARA MARCADO EN CAMPO TODO EL TIEMPO QUE DURE LA OBRA INCLUYE: CARGO DIRECTO POR EL COSTO DE LOS MATERIALES, EQUIPO Y MANO DE OBRA QUE INTERVENGAN LOCALIZACIÓN GENERAL, LOCALIZACIÓN DE ENTREEJES, SEÑALAMIENTOS, ESTACADO, BANCOS DE NIVEL, MOJONERAS, LIMPIEZA Y RETIRO DE SOBRANTES FUERA DE OBRA AL BANCO DE DESPERDICIO INDICADO POR EL INSTITUTO, EQUIPO DE SEGURIDAD, INSTALACIONES ESPECIFICAS , DEPRECIACIÓN Y DEMÁS DERIVADOS DEL USO DE HERRAMIENTA Y EQUIPO Y TODO LO NECESARIO PARA SI CORRECTA EJECUCIÓN.</t>
    </r>
  </si>
  <si>
    <r>
      <t>RUPTURA Y DEMOLICIÓN DE ELEMENTOS</t>
    </r>
    <r>
      <rPr>
        <sz val="9"/>
        <rFont val="Calibri"/>
        <family val="2"/>
        <scheme val="minor"/>
      </rPr>
      <t>. MEDIDA EN SITIO, EJECUTADA EN FORMA MECÁNICA, INCLUYE: CORTE CON DISCO DE DIAMANTE POR MEDIOS MECANICOAS,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r>
  </si>
  <si>
    <r>
      <t>DEMOLICIÓN DE ELEMENTOS</t>
    </r>
    <r>
      <rPr>
        <sz val="9"/>
        <rFont val="Calibri"/>
        <family val="2"/>
        <scheme val="minor"/>
      </rPr>
      <t xml:space="preserve">. MEDIDA EN SITIO, EJECUTADA </t>
    </r>
    <r>
      <rPr>
        <b/>
        <sz val="9"/>
        <rFont val="Calibri"/>
        <family val="2"/>
        <scheme val="minor"/>
      </rPr>
      <t>EN FORMA MECÁNICA</t>
    </r>
    <r>
      <rPr>
        <sz val="9"/>
        <rFont val="Calibri"/>
        <family val="2"/>
        <scheme val="minor"/>
      </rPr>
      <t>, INCLUYE: CARGO DIRECTO POR EL COSTO DE LA MANO DE OBRA REQUERIDA,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r>
  </si>
  <si>
    <r>
      <t>CORTE DE TERRENO NATURAL POR MEDIOS MECANICOS:</t>
    </r>
    <r>
      <rPr>
        <sz val="9"/>
        <rFont val="Calibri"/>
        <family val="2"/>
        <scheme val="minor"/>
      </rPr>
      <t xml:space="preserve">  MEDIDA EN SITIO, EJECUTADA EN FORMA MECÁNICA, INCLUYE: CARGO DIRECTO POR EL COSTO DE LA MANO DE OBRA REQUERIDA, EQUIPO DE EXCAVACIÓN, LIMPIEZA DE ÁREA, CARGA Y ACARREO DEL ESCOMBRO AL BANCO DE DESPERDICIO DE LA OBRA INDICADO POR LA UANL, EQUIPO DE SEGURIDAD, INSTALACIONES ESPECIFICAS, DEPRECIACIÓN Y DEMÁS DERIVADOS DEL USO DE MAQUINARIA, HERRAMIENTA Y EQUIPO EN CUALQUIER NIVEL Y TODO LO NECESARIO PARA SI CORRECTA EJECUCIÓN.</t>
    </r>
  </si>
  <si>
    <r>
      <t xml:space="preserve">RETIRO, RECUPERACIÓN Y RESGUARDO </t>
    </r>
    <r>
      <rPr>
        <sz val="9"/>
        <rFont val="Calibri"/>
        <family val="2"/>
        <scheme val="minor"/>
      </rPr>
      <t>INCLUYE: CARGO DIRECTO POR EL COSTO DE LA MANO DE OBRA REQUERIDA, LIMPIEZA DE ÁREA, CARGA Y ACARREO INTERIOR DE ESCOMBRO AL BANCO DE OBRA INDICADO POR LA UANL, EQUIPO DE SEGURIDAD, INSTALACIONES ESPECÍFICAS, DEPRECIACIÓN Y DEMÁS DERIVADOS DEL USO DE HERRAMIENTA Y EQUIPO EN CUALQUIER NIVEL Y TODO LO NECESARIO PARA SI CORRECTA EJECUCIÓN.</t>
    </r>
  </si>
  <si>
    <r>
      <t xml:space="preserve">CARGA Y ACARREO EN CAMIÓN </t>
    </r>
    <r>
      <rPr>
        <sz val="9"/>
        <rFont val="Calibri"/>
        <family val="2"/>
        <scheme val="minor"/>
      </rPr>
      <t xml:space="preserve"> INCLUYE: CARGO DIRECTO POR EL COSTO DE LA MANO DE OBRA QUE INTERVENGA, COSTO HORARIO EFECTIVO, CARGA SEGÚN EL CASO, Y DESCARGA AL BANCO DE  TIRO AUTORIZADO, PAGO DE PERMISOS, LIMPIEZA DE ÁREA, EQUIPO DE SEGURIDAD, DEPRECIACIÓN Y DEMÁS DERIVADOS DEL USO DE HERRAMIENTA Y EQUIPO Y TODO LO NECESARIO PARA SI CORRECTA EJECUCIÓN.</t>
    </r>
  </si>
  <si>
    <r>
      <t xml:space="preserve">RETIRO, RECUPERACIÓN Y REUBICACIÓN </t>
    </r>
    <r>
      <rPr>
        <sz val="9"/>
        <rFont val="Calibri"/>
        <family val="2"/>
        <scheme val="minor"/>
      </rPr>
      <t>INCLUYE: CARGO DIRECTO POR EL COSTO DE LA MANO DE OBRA REQUERIDA,  TRABAJOS DE PREPARACIÓNESPARA LA VUELTA A COLOCACIÓN DE LOS ELEMENTOS RETIRADOS PREVIAMENTE, LIMPIEZA DE ÁREA, CARGA Y ACARREO INTERIOR DE ESCOMBRO AL BANCO DE OBRA INDICADO POR LA UANL, EQUIPO DE SEGURIDAD, INSTALACIONES ESPECÍFICAS, DEPRECIACIÓN Y DEMÁS DERIVADOS DEL USO DE HERRAMIENTA Y EQUIPO EN CUALQUIER NIVEL Y TODO LO NECESARIO PARA SI CORRECTA EJECUCIÓN.</t>
    </r>
  </si>
  <si>
    <r>
      <t>CAPA DE RELLENO CON MATERIAL DE BANCO</t>
    </r>
    <r>
      <rPr>
        <sz val="9"/>
        <rFont val="Calibri"/>
        <family val="2"/>
        <scheme val="minor"/>
      </rPr>
      <t xml:space="preserve"> PARA FIRME DE CONCRETO COMPACTADO AL 95%  INCLUYE:</t>
    </r>
    <r>
      <rPr>
        <sz val="9"/>
        <color rgb="FFFF0000"/>
        <rFont val="Calibri"/>
        <family val="2"/>
        <scheme val="minor"/>
      </rPr>
      <t xml:space="preserve"> </t>
    </r>
    <r>
      <rPr>
        <sz val="9"/>
        <rFont val="Calibri"/>
        <family val="2"/>
        <scheme val="minor"/>
      </rPr>
      <t>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r>
  </si>
  <si>
    <r>
      <t>SUMINISTRO, ELABORACIÓN Y COLOCACIÓN DE BANQUETA DE CONCRETO F'C=200 KG/CM2,</t>
    </r>
    <r>
      <rPr>
        <sz val="9"/>
        <rFont val="Calibri"/>
        <family val="2"/>
        <scheme val="minor"/>
      </rPr>
      <t xml:space="preserve"> </t>
    </r>
    <r>
      <rPr>
        <b/>
        <sz val="9"/>
        <rFont val="Calibri"/>
        <family val="2"/>
        <scheme val="minor"/>
      </rPr>
      <t>DE  10CM</t>
    </r>
    <r>
      <rPr>
        <sz val="9"/>
        <rFont val="Calibri"/>
        <family val="2"/>
        <scheme val="minor"/>
      </rPr>
      <t xml:space="preserve"> DE ESPESOR EN ANDADORES EXISTENTES  PREPARADA PARA RECIBIR LOSETA DE CONCRETO. AGRAGADO MAXIMO DE 19MM ARMADO CON MALLA ELECTROSOLDADA 6X6-10/10 INCLUYE: CARGO DIRECTO POR EL COSTO DE LOS MATERIALES Y MANO DE OBRA QUE INTERVENGAN. DEMOLICION DE BANQUETA EXISTENTE Y GUARNICION, RETIRO DE PRODUCTO DE DEMOLICIONES, COMPACTACIÓN DE TERRENO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JUNTAS A CADA 3 M. EN AMBOS SENTIDOS DON DE APLIQUE, HECHAS CON DISCO DE DIAMANTE CON PROFUNDIDAD DE ESPESOR FIRME CONCRETO/4 SELLADO CON SELLADOR DE POLIURETANO,  PRUEBAS, LIMPIEZA Y RETIRO DE SOBRANTES FUERA DE OBRA, EQUIPO DE SEGURIDAD, INSTALACIONES ESPECÍFICAS, DEPRECIACIÓN Y DEMÁS DERIVADOS DEL USO DE HERRAMIENTA Y TODO LO NECESARIO PARA SU CORRECTA EJECUCIÓN.</t>
    </r>
  </si>
  <si>
    <r>
      <t>SUMINISTRO, ELABORACIÓN Y COLOCACIÓN DE BANQUETA DE CONCRETO F'C=200 KG/CM2. DE 10 CM. DE ESPESOR, ACABADO ESCARIFICADO,</t>
    </r>
    <r>
      <rPr>
        <sz val="9"/>
        <rFont val="Calibri"/>
        <family val="2"/>
        <scheme val="minor"/>
      </rPr>
      <t xml:space="preserve"> CON JUNTAS @ 4.00 MEN ANDADORES. AGRAGADO MAXIMO DE 19MM ARMADO CON MALLA ELECTROSOLDADA 6X6-10/10  INCLUYE: CARGO DIRECTO POR EL COSTO DE LOS MATERIALES Y MANO DE OBRA QUE INTERVENGAN. DEMOLICION DE BANQUETA EXISTENTE Y GUARNICION, RETIRO DE PRODUCTO DE DEMOLICIONES, COMPACTACIÓN DE TERRENO ,  JUNTAS A CADA 3 M. EN AMBOS SENTIDOS DON DE APLIQUE, HECHAS CON DISCO DE DIAMANTE CON PROFUNDIDAD DE ESPESOR FIRME CONCRETO/4 SELLADO CON SELLADOR DE POLIURETANO,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PRUEBAS, LIMPIEZA Y RETIRO DE SOBRANTES FUERA DE OBRA, EQUIPO DE SEGURIDAD, INSTALACIONES ESPECÍFICAS, DEPRECIACIÓN Y DEMÁS DERIVADOS DEL USO DE HERRAMIENTA Y TODO LO NECESARIO PARA SU CORRECTA EJECUCIÓN.</t>
    </r>
  </si>
  <si>
    <r>
      <t>CORTE ACARREO Y RETIRO DE CAPA DE 30 CM DE TERRENO NATURAL</t>
    </r>
    <r>
      <rPr>
        <sz val="9"/>
        <rFont val="Calibri"/>
        <family val="2"/>
        <scheme val="minor"/>
      </rPr>
      <t>, 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r>
  </si>
  <si>
    <r>
      <t>CAPA DE RELLENO CON MATERIAL DE BANCO</t>
    </r>
    <r>
      <rPr>
        <sz val="9"/>
        <rFont val="Calibri"/>
        <family val="2"/>
        <scheme val="minor"/>
      </rPr>
      <t xml:space="preserve"> PARA RECIBIR GRAVILLAS COMPACTADO AL 95% ESPESOR EFECTIVO DE 24 CM., INCLUYE:</t>
    </r>
    <r>
      <rPr>
        <sz val="9"/>
        <color rgb="FFFF0000"/>
        <rFont val="Calibri"/>
        <family val="2"/>
        <scheme val="minor"/>
      </rPr>
      <t xml:space="preserve"> </t>
    </r>
    <r>
      <rPr>
        <sz val="9"/>
        <rFont val="Calibri"/>
        <family val="2"/>
        <scheme val="minor"/>
      </rPr>
      <t>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r>
  </si>
  <si>
    <r>
      <t>CAPA DE RELLENO CON MATERIAL DE BANCO</t>
    </r>
    <r>
      <rPr>
        <sz val="9"/>
        <rFont val="Calibri"/>
        <family val="2"/>
        <scheme val="minor"/>
      </rPr>
      <t xml:space="preserve"> PARA FIRME DE CONCRETO COMPACTADO AL 95% ESPESOR EFECTIVO DE 16 CM., INCLUYE:</t>
    </r>
    <r>
      <rPr>
        <sz val="9"/>
        <color rgb="FFFF0000"/>
        <rFont val="Calibri"/>
        <family val="2"/>
        <scheme val="minor"/>
      </rPr>
      <t xml:space="preserve"> </t>
    </r>
    <r>
      <rPr>
        <sz val="9"/>
        <rFont val="Calibri"/>
        <family val="2"/>
        <scheme val="minor"/>
      </rPr>
      <t>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r>
  </si>
  <si>
    <r>
      <t xml:space="preserve">SUMINISTRO Y COLOCACIÓN DE GRAVILLA DECORATIVA DE 1/4 CM. </t>
    </r>
    <r>
      <rPr>
        <sz val="9"/>
        <rFont val="Calibri"/>
        <family val="2"/>
        <scheme val="minor"/>
      </rPr>
      <t>ESPESOR DE 6CM</t>
    </r>
    <r>
      <rPr>
        <b/>
        <sz val="9"/>
        <rFont val="Calibri"/>
        <family val="2"/>
        <scheme val="minor"/>
      </rPr>
      <t xml:space="preserve"> </t>
    </r>
    <r>
      <rPr>
        <sz val="9"/>
        <rFont val="Calibri"/>
        <family val="2"/>
        <scheme val="minor"/>
      </rPr>
      <t>SOBRE PANEL ESTABILIIZADOR DE GRAVA., INCLUYE: CARGO DIRECTO POR EL COSTO DE LOS MATERIALES Y MANO DE OBRA QUE INTERVENGAN. FLETE A OBRA, DESPERDICIO, ACARREO HASTA EL LUGAR DE SU UTILIZACIÓN, TRAZO Y RECTIFICACIÓN DE NIVELES, NIVELADO, LIMPIEZA Y RETIRO DE SOBRANTES FUERA DE OBRA, EQUIPO DE SEGURIDAD, INSTALACIONES ESPECÍFICAS, DEPRECIACIÓN Y DEMÁS DERIVADOS DEL USO DE HERRAMIENTA Y EQUIPO EN CUALQUIER NIVEL. Y TODO LO NECESARIO PARA SI CORRECTA EJECUCIÓN.</t>
    </r>
  </si>
  <si>
    <r>
      <rPr>
        <b/>
        <sz val="9"/>
        <rFont val="Calibri"/>
        <family val="2"/>
        <scheme val="minor"/>
      </rPr>
      <t xml:space="preserve">TALA DE ÁRBOL (REMOCION), </t>
    </r>
    <r>
      <rPr>
        <sz val="9"/>
        <rFont val="Calibri"/>
        <family val="2"/>
        <scheme val="minor"/>
      </rPr>
      <t>INCLUYE; CARGO DIRECTO POR EL COSTO DE MANO DE OBRA REQUERIDA, PERMISOS, DERRIBE, EXTRACCIÓN DEL TOCÓN, CORTE DE RAMAS, DESENRAÍCE, ACOMODO, ACARREO A BANCO DE TIRO AUTORIZADO , OBRAS PROTECCIÓN, LIMPIEZA, EQUIPO DE SEGURIDAD, INSTALACIONES ESPECÍFICAS, DEPRECIACIÓN Y DEMÁS DERIVADOS DEL USO DE HERRAMIENTA Y EQUIPO Y TODO LO NECESARIO PARA SI CORRECTA EJECUCIÓN.</t>
    </r>
  </si>
  <si>
    <r>
      <t>EXTRACCIÓN DE TOCONES</t>
    </r>
    <r>
      <rPr>
        <sz val="9"/>
        <rFont val="Calibri"/>
        <family val="2"/>
        <scheme val="minor"/>
      </rPr>
      <t xml:space="preserve"> CON DIÁMETRO DE HASTA 1.00 M. INCLUYE: CARGO DIRECTO POR EL COSTO DE MANO DE OBRA REQUERIDA, EXCAVACIÓN NECESARIA, EXTRACCIÓN DE RAÍCES, CORTE Y LLENADO, ACARREO INTERIOR, PERMISOS, CUERDAS, LIMPIEZA, EQUIPO DE SEGURIDAD, INSTALACIONES ESPECÍFICAS, DEPRECIACIÓN Y DEMÁS DERIVADOS DEL USO DE HERRAMIENTA Y EQUIPO.</t>
    </r>
  </si>
  <si>
    <r>
      <t>SUMINISTRO Y EXTENDIDO DE TIERRA NEGRA</t>
    </r>
    <r>
      <rPr>
        <sz val="9"/>
        <rFont val="Calibri"/>
        <family val="2"/>
        <scheme val="minor"/>
      </rPr>
      <t>,0.25 A 0.30 M DE ESPESOR  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r>
  </si>
  <si>
    <r>
      <t xml:space="preserve">SUMINISTRO Y EXTENDIDO DE MULCH, 6 CM </t>
    </r>
    <r>
      <rPr>
        <sz val="9"/>
        <rFont val="Calibri"/>
        <family val="2"/>
        <scheme val="minor"/>
      </rPr>
      <t>INCLUYE; CARGO DIRECTO POR EL COSTO DE LOS MATERIALES Y MANO DE OBRA QUE INTERVENGAN, FLETE A OBRA, DESPERDICIO, ACARREO HASTA EL LUGAR DE SU UTILIZACIÓN, REFERENCIAS PARA DAR ESPESOR DEL PROYECTO, EXTENDIDO, RASTRILLADO, LIMPIEZA Y RETIRO DE SOBRANTES FUERA DE OBRA, EQUIPO DE SEGURIDAD, INSTALACIONES ESPECÍFICAS, DEPRECIACIÓN Y DEMÁS DERIVADOS DEL USO DE HERRAMIENTA Y EQUIPO. EN CUALQUIER NIVEL Y TODO LO NECESARIO PARA SU CORRECTA EJECUCIÓN.</t>
    </r>
  </si>
  <si>
    <r>
      <t xml:space="preserve">SUMINISTRO E INSTALACION DE </t>
    </r>
    <r>
      <rPr>
        <b/>
        <sz val="9"/>
        <rFont val="Calibri"/>
        <family val="2"/>
        <scheme val="minor"/>
      </rPr>
      <t>CABLE THW-LS VINANEL XXI ANTILLAMA 90°</t>
    </r>
    <r>
      <rPr>
        <sz val="9"/>
        <rFont val="Calibri"/>
        <family val="2"/>
        <scheme val="minor"/>
      </rPr>
      <t xml:space="preserve"> INCLUYE: MATERIAL, MANO DE OBRA, ACARREOS, CORTES, CONEXIONES, ASILAMIENTO, ESTAÑADO EN EMPALMES, CAPUCHONES DE RESORTE 3M, BÁSICOS DE CONSUMO PARA SU CORRECTA UNIÓN, DESPERDICIOS, SUPERVISION, HERRAMIENTA, SE DEBERÁ LLEVAR A CABO TODAS LAS PRUEBAS DE CALIDAD DE MATERIALES Y DE LAS INSTALACIONES PARA GARANTIZAR EL BUEN FUNCIONAMIENTO A SATISFACCION DE LA GERENCIA DE OBRA.</t>
    </r>
  </si>
  <si>
    <r>
      <t xml:space="preserve">SUMINISTRO E INSTALACIÓN DE </t>
    </r>
    <r>
      <rPr>
        <b/>
        <sz val="9"/>
        <rFont val="Calibri"/>
        <family val="2"/>
        <scheme val="minor"/>
      </rPr>
      <t>CONTACTO DOBLE POLARIZADO</t>
    </r>
    <r>
      <rPr>
        <sz val="9"/>
        <rFont val="Calibri"/>
        <family val="2"/>
        <scheme val="minor"/>
      </rPr>
      <t xml:space="preserve"> CON FALLA A TIERRA  127V, 15A, MARCA BETICINO LINEA MODUS.  CAT:E6028GFG6 INCLUYE: CONEXIÓN, MANO DE OBRA, HERRAMIENTA CAJA ELECTRICA, HERRAJES DE SUJECIÓN Y TODO LO NECESARIO PARA SU CORRECTA INSTALACIÓN.</t>
    </r>
  </si>
  <si>
    <r>
      <t>SUMINISTRO E INSTALACIÓN DE</t>
    </r>
    <r>
      <rPr>
        <b/>
        <sz val="9"/>
        <rFont val="Calibri"/>
        <family val="2"/>
        <scheme val="minor"/>
      </rPr>
      <t xml:space="preserve"> TAPA PARA CONTACTO  </t>
    </r>
    <r>
      <rPr>
        <sz val="9"/>
        <rFont val="Calibri"/>
        <family val="2"/>
        <scheme val="minor"/>
      </rPr>
      <t>APRUEBA DE  INTEMPERIE MARCA COOPER CROUSE HINDS, CAT:TP-7236  INCLUYE: CONEXIÓN, MANO DE OBRA, HERRAMIENTA Y TODO LO NECESARIO PARA SU CORRECTA INSTALACIÓN.</t>
    </r>
  </si>
  <si>
    <r>
      <t>SUMINISTRO E INSTALACIÓN DE (BOTE)</t>
    </r>
    <r>
      <rPr>
        <b/>
        <sz val="9"/>
        <rFont val="Calibri"/>
        <family val="2"/>
        <scheme val="minor"/>
      </rPr>
      <t xml:space="preserve"> REGISTRO PARA ALUMBRADO DE 40 CM</t>
    </r>
    <r>
      <rPr>
        <sz val="9"/>
        <rFont val="Calibri"/>
        <family val="2"/>
        <scheme val="minor"/>
      </rPr>
      <t xml:space="preserve"> CON ARO Y TAPA DE CONCRETO POLIMERICO ANTIVANDALISMO MARCA CENMEX. INCLUYE  MANO DE OBRA,RANURA, HERRAMIENTA, ACARREOS, DESPERDICIOS Y TODO LO NECESARIO PARA SU CORRECTA INSTALACIÓN.(VER DETALLE EN PLANO)</t>
    </r>
  </si>
  <si>
    <r>
      <t>SUMINISTRO E INSTALACION</t>
    </r>
    <r>
      <rPr>
        <b/>
        <sz val="9"/>
        <rFont val="Calibri"/>
        <family val="2"/>
        <scheme val="minor"/>
      </rPr>
      <t xml:space="preserve"> RED DE TIERRAS KIT</t>
    </r>
    <r>
      <rPr>
        <sz val="9"/>
        <rFont val="Calibri"/>
        <family val="2"/>
        <scheme val="minor"/>
      </rPr>
      <t xml:space="preserve">  A BASE DE ( VARILLA DE COBRE TIPO COPPERWELLD DE 5/8 DE DIAM. X 3000 MM. DE LONG. ABRAZADERA PARA VARILLA , INCLUIR BULTO DE GEM Y KIT DE COMPUESTO PARA TIERRA FISICA ) PARA ATERRIZAR CARCASA METALICA DE CADA POSTE DE LUMINARIO. INCLUYE  MANO DE OBRA,RANURA, HERRAMIENTA, ACARREOS, DESPERDICIOS Y TODO LO NECESARIO PARA SU CORRECTA INSTALACIÓN.(VER DETALLE EN PLANO)</t>
    </r>
  </si>
  <si>
    <r>
      <t>ELABORACION DE PLANOS DE</t>
    </r>
    <r>
      <rPr>
        <b/>
        <sz val="9"/>
        <rFont val="Calibri"/>
        <family val="2"/>
        <scheme val="minor"/>
      </rPr>
      <t xml:space="preserve"> OBRA TERMINADA</t>
    </r>
    <r>
      <rPr>
        <sz val="9"/>
        <rFont val="Calibri"/>
        <family val="2"/>
        <scheme val="minor"/>
      </rPr>
      <t xml:space="preserve"> DEL TRAZO, ACABADOS, ALBAÑILERIAS, INSTALACIONES ELÉCTRICAS, JARDIENRÍA, SEÑALÉTICA, ILUMINACIÓN, MOBILIARIO, Y ESTRUCTURAS. EN FORMATO DIGITAL DWG PROGRAMA</t>
    </r>
    <r>
      <rPr>
        <b/>
        <sz val="9"/>
        <rFont val="Calibri"/>
        <family val="2"/>
        <scheme val="minor"/>
      </rPr>
      <t xml:space="preserve"> AUTOCAD</t>
    </r>
    <r>
      <rPr>
        <sz val="9"/>
        <rFont val="Calibri"/>
        <family val="2"/>
        <scheme val="minor"/>
      </rPr>
      <t>.</t>
    </r>
  </si>
  <si>
    <r>
      <t xml:space="preserve">ELABORACION DE PLANOS DE </t>
    </r>
    <r>
      <rPr>
        <b/>
        <sz val="9"/>
        <rFont val="Calibri"/>
        <family val="2"/>
        <scheme val="minor"/>
      </rPr>
      <t>OBRA TERMINADA</t>
    </r>
    <r>
      <rPr>
        <sz val="9"/>
        <rFont val="Calibri"/>
        <family val="2"/>
        <scheme val="minor"/>
      </rPr>
      <t xml:space="preserve"> DEL TRAZO, ACABADOS, ALBAÑILERIAS, INSTALACIONES ELÉCTRICAS, JARDIENRÍA, SEÑALÉTICA, ILUMINACIÓN, MOBILIARIO, Y ESTRUCTURAS. EN FORMATO DIGITAL MODELO EN </t>
    </r>
    <r>
      <rPr>
        <b/>
        <sz val="9"/>
        <rFont val="Calibri"/>
        <family val="2"/>
        <scheme val="minor"/>
      </rPr>
      <t>REVIT VERSION 2015</t>
    </r>
  </si>
  <si>
    <t>SISTEMA DE RIEGO AUTOMATIZADO Y POR GOTEO</t>
  </si>
  <si>
    <t>SISTEMA DE BEBEDEROS</t>
  </si>
  <si>
    <t>INSTALACION DE DREN PARA BEBEDEROS</t>
  </si>
  <si>
    <t>m2</t>
  </si>
  <si>
    <t xml:space="preserve">TUBO DE 1½" Ø </t>
  </si>
  <si>
    <t xml:space="preserve">COPLE DE 1½"Ø </t>
  </si>
  <si>
    <t>CODO DE 1½Ø"X90</t>
  </si>
  <si>
    <t>CONECTOR ROSC. EXTERIOR DE 1½ Ø"</t>
  </si>
  <si>
    <t>TUERCA UNION DE 1½"Ø</t>
  </si>
  <si>
    <r>
      <t xml:space="preserve">CONSTRUCCION DE </t>
    </r>
    <r>
      <rPr>
        <b/>
        <sz val="8"/>
        <rFont val="Calibri"/>
        <family val="2"/>
        <scheme val="minor"/>
      </rPr>
      <t>POZO DE ABSORCION</t>
    </r>
    <r>
      <rPr>
        <sz val="8"/>
        <rFont val="Calibri"/>
        <family val="2"/>
        <scheme val="minor"/>
      </rPr>
      <t xml:space="preserve"> A BASE DE TUBERIA DE PVC DE NORMA PERFORADA A SU ALREDEDOR DE 6"Ø X 30CM, RECUBIERTA EN SU EXTERIOR POR UNA CAPA DE AGREGADO NO CEMENTANTE,PERMEABLE  INCLUYE: SUMINISTRO Y MANO DE OBRA CALIFICADA, SUPERVISION, FLETES, ACARREOS, MANIOBRAS, TRAZO, HABILITACION, NIVELACION,  HERRAMIENTA, PRUEBAS HIDROSTATICAS SEGUN NORMAS VIEGENTES, LIMPIEZAS.</t>
    </r>
  </si>
  <si>
    <r>
      <rPr>
        <b/>
        <sz val="8"/>
        <rFont val="Calibri"/>
        <family val="2"/>
        <scheme val="minor"/>
      </rPr>
      <t>CORTE</t>
    </r>
    <r>
      <rPr>
        <sz val="8"/>
        <rFont val="Calibri"/>
        <family val="2"/>
        <scheme val="minor"/>
      </rPr>
      <t xml:space="preserve"> EN BANQUETA DE CONCRETO DE 15 CM DE ESPESOR CON MAQUINARIA. INCLUYE: MAQUINARIA, HERRAMIENTA, MANO DE OBRA, EQUIPO, SUPERVISION.</t>
    </r>
  </si>
  <si>
    <r>
      <rPr>
        <b/>
        <sz val="8"/>
        <rFont val="Calibri"/>
        <family val="2"/>
        <scheme val="minor"/>
      </rPr>
      <t>DEMOLICION</t>
    </r>
    <r>
      <rPr>
        <sz val="8"/>
        <rFont val="Calibri"/>
        <family val="2"/>
        <scheme val="minor"/>
      </rPr>
      <t xml:space="preserve"> ENTRE CORTE DE BANQUETA CON DIMENSIONES DE 0.25 M DE ANCHO X 0.20 METROS DE PROFUNDIDAD PROMEDIO. INCLUYE: MAQUINARIA, PERFILADO DE ZANJA, PROTECCION DE TALUD, HERRAMIENTA, MANO DE OBRA, EQUIPO, SUPERVISION.</t>
    </r>
  </si>
  <si>
    <r>
      <rPr>
        <b/>
        <sz val="8"/>
        <rFont val="Calibri"/>
        <family val="2"/>
        <scheme val="minor"/>
      </rPr>
      <t>EXCAVACION</t>
    </r>
    <r>
      <rPr>
        <sz val="8"/>
        <rFont val="Calibri"/>
        <family val="2"/>
        <scheme val="minor"/>
      </rPr>
      <t xml:space="preserve"> POR MEDIO MANUAL PARA ZANJA CON DIMENSIONES DE 0.25 M DE ANCHO X 0.20METROS DE PROFUNDIDAD PROMEDIO. INCLUYE: MAQUINARIA, PERFILADO DE ZANJA, PROTECCION DE TALUD, HERRAMIENTA, MANO DE OBRA, EQUIPO, SUPERVISION.</t>
    </r>
  </si>
  <si>
    <r>
      <t xml:space="preserve">SUMINISTRO Y COLOCACION DE </t>
    </r>
    <r>
      <rPr>
        <b/>
        <sz val="8"/>
        <rFont val="Calibri"/>
        <family val="2"/>
        <scheme val="minor"/>
      </rPr>
      <t>ARENA TIPO CNC</t>
    </r>
    <r>
      <rPr>
        <sz val="8"/>
        <rFont val="Calibri"/>
        <family val="2"/>
        <scheme val="minor"/>
      </rPr>
      <t xml:space="preserve"> PARA CAMA DE NIVELACION DE 0.05 M SOBRE LA TUBERIA (85.0 X 0.25 X 0.05).  INCLUYE: MANO DE OBRA CALIFICADA, HERRAMIENTA, EQUIPO , MAQUINARIA , SUPERVISION.</t>
    </r>
  </si>
  <si>
    <r>
      <rPr>
        <b/>
        <sz val="8"/>
        <rFont val="Calibri"/>
        <family val="2"/>
        <scheme val="minor"/>
      </rPr>
      <t>RETIRO DE MATERIAL</t>
    </r>
    <r>
      <rPr>
        <sz val="8"/>
        <rFont val="Calibri"/>
        <family val="2"/>
        <scheme val="minor"/>
      </rPr>
      <t xml:space="preserve"> SOBRANTE PRODUCTO DE LA EXCAVACION FUERA DE LA OBRA A TIRADERO OFICIAL; VOLUMEN MEDIDO EN CAJA. INCLUYE: MANO DE OBRA CALIFICADA, HERRAMIENTA, EQUIPO , MAQUINARIA , SUPERVISION.</t>
    </r>
  </si>
  <si>
    <r>
      <rPr>
        <b/>
        <sz val="9"/>
        <rFont val="Calibri"/>
        <family val="2"/>
        <scheme val="minor"/>
      </rPr>
      <t>RELLENO</t>
    </r>
    <r>
      <rPr>
        <sz val="9"/>
        <rFont val="Calibri"/>
        <family val="2"/>
        <scheme val="minor"/>
      </rPr>
      <t xml:space="preserve"> CON MATERIAL PRODUCTO DE EXCAVACION: VOLUMEN MEDIDO EN CAJA. INCLUYE: MANO DE OBRA CALIFICADA, HERRAMIENTA, EQUIPO , MAQUINARIA , SUPERVISION.</t>
    </r>
  </si>
  <si>
    <t>1.12.1.1</t>
  </si>
  <si>
    <t>1.12.1.2</t>
  </si>
  <si>
    <t>1.12.1.3</t>
  </si>
  <si>
    <t>1.12.1.4</t>
  </si>
  <si>
    <t>1.12.1.5</t>
  </si>
  <si>
    <t>1.12.1.6</t>
  </si>
  <si>
    <t>1.12.1.7</t>
  </si>
  <si>
    <t>1.12.1.8</t>
  </si>
  <si>
    <t>1.12.1.9</t>
  </si>
  <si>
    <t>1.12.1.10</t>
  </si>
  <si>
    <t>1.12.1.11</t>
  </si>
  <si>
    <t>1.12.1.12</t>
  </si>
  <si>
    <t>1.12.1.13</t>
  </si>
  <si>
    <t>1.2.2.1</t>
  </si>
  <si>
    <t>1.2.2.2</t>
  </si>
  <si>
    <t>1.2.2.3</t>
  </si>
  <si>
    <t>1.2.2.4</t>
  </si>
  <si>
    <t>1.2.2.5</t>
  </si>
  <si>
    <t>1.2.2.6</t>
  </si>
  <si>
    <t>1.2.2.7</t>
  </si>
  <si>
    <t>1.2.2.8</t>
  </si>
  <si>
    <t>1.2.2.9</t>
  </si>
  <si>
    <t>1.2.2.10</t>
  </si>
  <si>
    <t>1.2.2.11</t>
  </si>
  <si>
    <t>1.2.2.12</t>
  </si>
  <si>
    <t>1.2.2.13</t>
  </si>
  <si>
    <t>1.2.2.14</t>
  </si>
  <si>
    <t>1.2.2.15</t>
  </si>
  <si>
    <t>1.2.2.16</t>
  </si>
  <si>
    <t>1.2.2.17</t>
  </si>
  <si>
    <t>1.2.2.18</t>
  </si>
  <si>
    <t xml:space="preserve">TUBO DE ½ Ø </t>
  </si>
  <si>
    <t>TUBERIA FLEXIBLE DE COBRE 3/8"Ø</t>
  </si>
  <si>
    <t xml:space="preserve">COPLE DE 1/2" Ø </t>
  </si>
  <si>
    <t>CODO DE 1/2" Ø"X90</t>
  </si>
  <si>
    <t>TEE DE  1/2 Ø"</t>
  </si>
  <si>
    <t>REDUCCION BUSH. DE 1/2 Ø" X 3/8 Ø"</t>
  </si>
  <si>
    <t>CONECTOR MACHO DE ½ Ø"</t>
  </si>
  <si>
    <t>CONECTOR MACHO DE 3/8 Ø"</t>
  </si>
  <si>
    <t>VALVULA TIPO ESFERA ROSCADA 200 PSI MARCA URREA DE ½ Ø"</t>
  </si>
  <si>
    <t>TUERCA UNION DE ½. Ø"</t>
  </si>
  <si>
    <t>TAPON CAPA DE 1/2 Ø"</t>
  </si>
  <si>
    <t>FILTRO DE CARBON ACTIVADO  DE ½" NPT MARCA ROTOPLAS</t>
  </si>
  <si>
    <t>FILTRO PARA SOLIDOS DE ½" NPT MARCA ROTOPLAS</t>
  </si>
  <si>
    <t>RANURA Y RESANE EN CARPETA ASFALTICA DE 5CM DE ESPESOR X 15CM DE PROFUNDIDAD DEL DIAMETRO INDICADO:   INCLUYE: TRAZO, NIVELACION, MANO DE OBRA CALIFICADA, SUPERVISION, FLETES, RESANES SOLICITADOS, ACARREOS DE ESCOMBRO A LUGAR DESTINADO POR SUPERVISION, TRAZO, , LIMPIEZA,  HERRAMIENTA.</t>
  </si>
  <si>
    <r>
      <rPr>
        <b/>
        <sz val="8"/>
        <rFont val="Calibri"/>
        <family val="2"/>
        <scheme val="minor"/>
      </rPr>
      <t>TUBERIA Y CONEXIONES  DE COBRE TIPO "M"</t>
    </r>
    <r>
      <rPr>
        <sz val="8"/>
        <rFont val="Calibri"/>
        <family val="2"/>
        <scheme val="minor"/>
      </rPr>
      <t xml:space="preserve"> MARCA NACOBRE. INCLUYE: SUMINISTRO Y MANO DE OBRA CALIFICADA, SUPERVISION, FLETES, ACARREOS, MANIOBRAS, TRAZO, HABILITACION, NIVELACION, LIMPIEZA, CORTES, PASTA, ESTOPA Y DEMAS CONSUMIBLES, HERRAMIENTA Y EQUIPO DE SOLDAR, EQUIPO DE ELEVACION, EQUIPO DE SEGURIDAD,  PRUEBAS HIDROSTATICAS SEGUN NORMAS VIEGENTES, LIMPIEZAS.</t>
    </r>
  </si>
  <si>
    <r>
      <rPr>
        <b/>
        <sz val="8"/>
        <rFont val="Calibri"/>
        <family val="2"/>
        <scheme val="minor"/>
      </rPr>
      <t>CONSTRUCCION DE REGISTRO</t>
    </r>
    <r>
      <rPr>
        <sz val="8"/>
        <rFont val="Calibri"/>
        <family val="2"/>
        <scheme val="minor"/>
      </rPr>
      <t xml:space="preserve"> DISTRIBUIDOR DE MAMPOSTERIA DE BLOCK CON MEDIDAS DE 0.40 X 0.50M Y HASTA 0.25M DE PROFUNDIDAD PARA VALVULAS . INCLUYE: SUMINISTRO Y MANO DE OBRA CALIFICADA, BLOCK CURADO A VAPOR DE 3 HUECOS, RELLENO CON CONCRETO POBRE 75 KG/CM2 Y VRS. NO. 3 @ 15 CM. ACABADO INTERIOR FINO CON ARENA NO. 5 ZARPEADO Y AFINADO, CONTRAMARCO DE ACERO PARA RECIBIR TAPA DE 60 CM X 60 CM DE DIAM.CON ANCLAS PERIMETRALES ; TAPA DE FO. FO. ALTA RESISTENCIA,  PINTADA CON 2 CAPAS DE ESMALTE COLOR VERDE MARCA BEREL; SUPERVISION, FLETES, ACARREOS, MANIOBRAS, TRAZO, HABILITACION, NIVELACION,  HERRAMIENTA, PRUEBAS HIDROSTATICAS SEGUN NORMAS VIEGENTES, LIMPIEZAS.</t>
    </r>
  </si>
  <si>
    <r>
      <rPr>
        <b/>
        <sz val="8"/>
        <rFont val="Calibri"/>
        <family val="2"/>
        <scheme val="minor"/>
      </rPr>
      <t>CONSTRUCCION DE BASE SOLIDA DE CONCRETO</t>
    </r>
    <r>
      <rPr>
        <sz val="8"/>
        <rFont val="Calibri"/>
        <family val="2"/>
        <scheme val="minor"/>
      </rPr>
      <t>, PARA PREPARACIONES HIDRAULICAS  DE 0.10M X 0.10M X 0.10M F'C=150 . INCLUYE: SUMINISTRO Y MANO DE OBRA CALIFICADA, ; SUPERVISION, FLETES, ACARREOS, MANIOBRAS, TRAZO, HABILITACION, NIVELACION,  HERRAMIENTA, PRUEBAS HIDROSTATICAS SEGUN NORMAS VIEGENTES, LIMPIEZAS.</t>
    </r>
  </si>
  <si>
    <r>
      <rPr>
        <b/>
        <sz val="8"/>
        <rFont val="Calibri"/>
        <family val="2"/>
        <scheme val="minor"/>
      </rPr>
      <t>PRUEBAS DE HERMETICIDAD</t>
    </r>
    <r>
      <rPr>
        <sz val="8"/>
        <rFont val="Calibri"/>
        <family val="2"/>
        <scheme val="minor"/>
      </rPr>
      <t xml:space="preserve"> POR AREAS DURANTE TODO EL PROCESO DE LA OBRA. A 8.8 KG/CM2 POR EL PERIODO ESTABLECIDO EN REGLAMENTO QUE SEA REQUERIDO, PARA ESTE PROYECTO, SIN PRESENTAR BAJA PRESION O FUGAS A SATISFACCION DE SUPERVISION.</t>
    </r>
  </si>
  <si>
    <t>1.14.1</t>
  </si>
  <si>
    <t>1.14.3</t>
  </si>
  <si>
    <t>1.14.4</t>
  </si>
  <si>
    <t>SOLUM APP COLOR GRIS OSCURO 15 X 60 X 3.17 CM</t>
  </si>
  <si>
    <t>SOLUM APP COLOR GRIS MEDIO 15 X 60 X 3.17CM</t>
  </si>
  <si>
    <t>SOLUM APP COLOR TAN  15 X 60 X 3.17 CM</t>
  </si>
  <si>
    <t>SOLUM APP COLOR GRIS CLARO 15 X 60 X 3.17 CM</t>
  </si>
  <si>
    <t>ROMBUS COLOR GRIS OSCURO 15 X 52 X 3.17 CM</t>
  </si>
  <si>
    <t>ROMBUS COLOR GRIS CLARO 15 X 52 X 3.17 CM</t>
  </si>
  <si>
    <r>
      <t xml:space="preserve">SUMINISTRO, FABRICACIÓN E INSTALACIÓN DE </t>
    </r>
    <r>
      <rPr>
        <b/>
        <sz val="9"/>
        <rFont val="Calibri"/>
        <family val="2"/>
        <scheme val="minor"/>
      </rPr>
      <t>CAJA DE ACERO COMO BANCA</t>
    </r>
    <r>
      <rPr>
        <sz val="9"/>
        <rFont val="Calibri"/>
        <family val="2"/>
        <scheme val="minor"/>
      </rPr>
      <t xml:space="preserve"> A BASE DE PLACA DE ACERO DE 1/4"  CON MEDIDAS DE 0.80 ALTO X 0.10 DE ANCHO Y 0.50 DE LARGO, UNIDAS CON SOLDADURA EN SUS ARISTAS. INCLUYE: SUMINISTRO DE MATERIALES, FABRICACIÓN, SOLDADURA, PINTURA DE FONDO Y DE ACABADO, RETOQUES, ALMACENAJE, TRANSPORTE, MONTAJE, HERRAMIENTA, EQUIPO Y MANO DE OBRA</t>
    </r>
  </si>
  <si>
    <t>1.5.24</t>
  </si>
  <si>
    <t>1.5.25</t>
  </si>
  <si>
    <t>1.5.26</t>
  </si>
  <si>
    <t>1.5.27</t>
  </si>
  <si>
    <t>1.5.28</t>
  </si>
  <si>
    <t>1.5.29</t>
  </si>
  <si>
    <t>1.8.24</t>
  </si>
  <si>
    <t>1.8.27</t>
  </si>
  <si>
    <t>1.8.28</t>
  </si>
  <si>
    <t>1.8.29</t>
  </si>
  <si>
    <t>1.8.30</t>
  </si>
  <si>
    <t>1.9.2.1</t>
  </si>
  <si>
    <t>1.9.2.4</t>
  </si>
  <si>
    <t>1.9.2.5</t>
  </si>
  <si>
    <t>1.9.2.7</t>
  </si>
  <si>
    <t>1.9.2.8</t>
  </si>
  <si>
    <t>1.9.2.9</t>
  </si>
  <si>
    <t>1.9.2.11</t>
  </si>
  <si>
    <t>1.9.2.13</t>
  </si>
  <si>
    <t>1.9.2.14</t>
  </si>
  <si>
    <t>1.9.2.17</t>
  </si>
  <si>
    <t>1.9.2.19</t>
  </si>
  <si>
    <t>1.9.2.20</t>
  </si>
  <si>
    <t>1.9.2.22</t>
  </si>
  <si>
    <t>1.9.2.23</t>
  </si>
  <si>
    <t>1.9.2.24</t>
  </si>
  <si>
    <t>1.9.2.25</t>
  </si>
  <si>
    <t>1.9.2.27</t>
  </si>
  <si>
    <t>1.9.2.29</t>
  </si>
  <si>
    <t>1.9.2.30</t>
  </si>
  <si>
    <t>1.9.2.31</t>
  </si>
  <si>
    <t>1.9.2.33</t>
  </si>
  <si>
    <t>1.10.19</t>
  </si>
  <si>
    <t>1.10.19.1</t>
  </si>
  <si>
    <t>1.10.19.3</t>
  </si>
  <si>
    <t>1.10.19.2</t>
  </si>
  <si>
    <t>1.10.19.1.1</t>
  </si>
  <si>
    <t>1.10.19.1.2</t>
  </si>
  <si>
    <t>1.10.19.2.1</t>
  </si>
  <si>
    <t>1.10.19.3.1</t>
  </si>
  <si>
    <t>1.10.19.3.2</t>
  </si>
  <si>
    <t>1.10.19.3.3</t>
  </si>
  <si>
    <t>1.10.19.3.4</t>
  </si>
  <si>
    <r>
      <rPr>
        <b/>
        <sz val="9"/>
        <rFont val="Calibri"/>
        <family val="2"/>
        <scheme val="minor"/>
      </rPr>
      <t>SUMINISTRO Y FABRICACIÓN DE JUNTA CONSTRUCTIVA</t>
    </r>
    <r>
      <rPr>
        <sz val="9"/>
        <rFont val="Calibri"/>
        <family val="2"/>
        <scheme val="minor"/>
      </rPr>
      <t xml:space="preserve"> DE CELOTEX DE 15 CM DE ANCHO X 1 CM DE ESPESOR PARA SUPERFICIES DE CONTACTO ENTRE CASTILLOS Y COLUMNAS. INCLUYE: CARGO DIRECTO POR EL COSTO DE LOS MATERIALES Y MANO DE OBRA QUE INTERVENGAN, FLETE A OBRA, DESPERDICIO, ACARREO HASTA EL LUGAR DE SU UTILIZACIÓN, CORTES, COLOCACIÓN, LIMPIEZA Y RETIRO DE SOBRANTES, EQUIPO DE SEGURIDAD, DEPRECIACIÓN Y DEMÁS DERIVADOS DEL USO DE HERRAMIENTA Y EQUIPO EN CUALQUIER NIVEL.</t>
    </r>
  </si>
  <si>
    <t>INSTALACION HIDRÁULICA DE BEBEDEROS</t>
  </si>
  <si>
    <r>
      <t xml:space="preserve">RETIRO DE PASTO Y PLANTAS  </t>
    </r>
    <r>
      <rPr>
        <sz val="9"/>
        <rFont val="Calibri"/>
        <family val="2"/>
        <scheme val="minor"/>
      </rPr>
      <t>INCLUYE;  CARGO DIRECTO POR EL COSTO DE LOS MATERIALES Y MANO DE OBRA QUE INTERVENGAN, FLETE A OBRA, DESPERDICIO, ACARREO HASTA EL LUGAR DE TRABAJO, LIMPIEZA Y RETIRO DE SOBRANTES FUERA DE OBRA, EQUIPO DE SEGURIDAD, INSTALACIONES ESPECÍFICAS, DEPRECIACIÓN Y DEMÁS DERIVADOS DEL USO DE HERRAMIENTA Y EQUIPO. EN CUALQUIER NIVEL. Y TODO LO NECESARIO PARA SU CORRECTA EJECUCIÓN.</t>
    </r>
  </si>
  <si>
    <t>SOMA STONE TAMAÑO CHICO</t>
  </si>
  <si>
    <t>SOMA STONE TAMAÑO MEDIANA</t>
  </si>
  <si>
    <r>
      <t>SUMINISTRO Y FABRICACIÓN DE CERRAMIENTO</t>
    </r>
    <r>
      <rPr>
        <sz val="9"/>
        <rFont val="Calibri"/>
        <family val="2"/>
        <scheme val="minor"/>
      </rPr>
      <t>: SUMINISTRO Y FABRICACION DE CERRAMIENTO DE CONCRETO ARMADO EN MURO DE BLOCK DE 20 X 15 CMS. CONCRETO F'C= 250 KG/CM2 REFUERZO LONGITUDINAL DE 4 VS #3 (3/8"). ESTRIBOS  ALAMBRON (1/4") @ 25 CMS.INCLUYE: FABRICACION CONCRETO, CIMBRA, DESCIMBRADO, MATERIAL,  MANO DE OBRA, HERRAMIENTA MENOR ANDAMIOS, EQUIPO DE SEGURIDAD, ELEVACIONES Y ACARREO DE PERSONAL Y MATERIALES DESPERDICIOS, LIMPZA DEL AREA DURANTE Y AL FINAL DE LA OBRA, RETIRO DE MATERIAL SOBRANTE FUERA DE LA OBRA Y  TODO LO NECESARIO PARA SU CORRECTA EJECUCIÓN.</t>
    </r>
  </si>
  <si>
    <t>DE MALLA CICLONICA DECORATIVA  TIPO DE ACERO</t>
  </si>
  <si>
    <r>
      <rPr>
        <sz val="9"/>
        <rFont val="Calibri"/>
        <family val="2"/>
        <scheme val="minor"/>
      </rPr>
      <t xml:space="preserve">SUMINISTRO E INSTALACIÓN DE </t>
    </r>
    <r>
      <rPr>
        <b/>
        <sz val="9"/>
        <rFont val="Calibri"/>
        <family val="2"/>
        <scheme val="minor"/>
      </rPr>
      <t xml:space="preserve">CORDONES DE CONCRETO HECHO EN SITIO  </t>
    </r>
    <r>
      <rPr>
        <sz val="9"/>
        <rFont val="Calibri"/>
        <family val="2"/>
        <scheme val="minor"/>
      </rPr>
      <t xml:space="preserve">CON MEDIDAS GENERALES DE 10 CM DE ANCHO X 40 CM FABRICADO CON CONCRETO FC 250 KG/CM2 Y ARMADO CON 2 VARILLAS DE 3/8, Y GRAPAS DE ALAMBRON DE 1/4 @ 30 CM DESPLANTANDO EN LA BASE EXISTENTE DEL PAVIEMTNO INCLUYENDO EL CORTE DE BANQUETA DE CONCRETO ARMADO Y/O CARPETA ASFALTICA CON EQUIPO MECANICO SEGUN SEA EL CASO INCLUYE; CARGO DIRECTO POR EL COSTO DE LOS MATERIALES Y MANO DE OBRA QUE INTERVENGAN, FLETE A OBRA, DESPERDICIO, ACARREO HASTA EL LUGAR DE SU UTILIZACIÓN, TRAZO, CORTES, AJUSTES, LIMPIEZA, EXCAVACIÓN, COMPACTADO DE MATERIAL Y RETIRO DE SOBRANTES FUERA DE OBRA, EQUIPO DE SEGURIDAD, INSTALACIONES ESPECÍFICAS, DEPRECIACIÓN Y DEMÁS DERIVADOS DEL USO DE HERRAMIENTA Y EQUIPO, EN CUALQUIER NIVEL Y TODO LO NECESARIO PARA SU CORRECTA EJECUCIÓN.     </t>
    </r>
  </si>
  <si>
    <r>
      <t>SUMINISTRO, ELABORACIÓN Y COLOCACIÓN DE BANQUETA DE CONCRETO F'C=200 KG/CM2. DE 10 CM. DE ESPESOR, ACABADO FLOTEADO,</t>
    </r>
    <r>
      <rPr>
        <sz val="9"/>
        <rFont val="Calibri"/>
        <family val="2"/>
        <scheme val="minor"/>
      </rPr>
      <t xml:space="preserve"> CON JUNTAS @ 4.00 MEN ANDADORES. AGRAGADO MAXIMO DE 19MM ARMADO CON MALLA ELECTROSOLDADA 6X6-10/10  INCLUYE: CARGO DIRECTO POR EL COSTO DE LOS MATERIALES Y MANO DE OBRA QUE INTERVENGAN. DEMOLICION DE BANQUETA EXISTENTE Y GUARNICION, RETIRO DE PRODUCTO DE DEMOLICIONES, COMPACTACIÓN DE TERRENO ,  JUNTAS A CADA 3 M. EN AMBOS SENTIDOS DON DE APLIQUE, HECHAS CON DISCO DE DIAMANTE CON PROFUNDIDAD DE ESPESOR FIRME CONCRETO/4 SELLADO CON SELLADOR DE POLIURETANO,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PRUEBAS, LIMPIEZA Y RETIRO DE SOBRANTES FUERA DE OBRA, EQUIPO DE SEGURIDAD, INSTALACIONES ESPECÍFICAS, DEPRECIACIÓN Y DEMÁS DERIVADOS DEL USO DE HERRAMIENTA Y TODO LO NECESARIO PARA SU CORRECTA EJECUCIÓN.</t>
    </r>
  </si>
  <si>
    <r>
      <rPr>
        <b/>
        <sz val="9"/>
        <rFont val="Calibri"/>
        <family val="2"/>
        <scheme val="minor"/>
      </rPr>
      <t xml:space="preserve">ANGULO DE ALUMINIO </t>
    </r>
    <r>
      <rPr>
        <sz val="9"/>
        <rFont val="Calibri"/>
        <family val="2"/>
        <scheme val="minor"/>
      </rPr>
      <t>DE 3 1/4" X 1 1/4" X 1/8" COMO REMATE DE LOSETA EN CANTO DE LA MISMA ANCLADO AL FIRME CON CLAVO PARA CONCRETO DE 1" @ 1.20 M INCLUYE: CARGO DIRECTO POR EL COSTO DE LOS MATERIALES Y MANO DE OBRA QUE INTERVENGAN.A EXISTENTE FLETE A OBRA, DESPERDICIO, ACARREO HASTA EL LUGAR DE SU UTILIZACIÓN, TRAZO, TRASLAPES, HABILITADO, LIMPIEZA Y RETIRO DE SOBRANTES FUERA DE OBRA, EQUIPO DE SEGURIDAD, INSTALACIONES ESPECÍFICAS, DEPRECIACIÓN Y DEMÁS DERIVADOS DEL USO DE HERRAMIENTA Y TODO LO NECESARIO PARA SU CORRECTA EJECUCIÓN.</t>
    </r>
  </si>
  <si>
    <r>
      <t xml:space="preserve">SUMINISTRO Y COLOCACIÓN DE PAVIMENTO DE CONCRETO </t>
    </r>
    <r>
      <rPr>
        <sz val="9"/>
        <rFont val="Calibri"/>
        <family val="2"/>
        <scheme val="minor"/>
      </rPr>
      <t>PREMEZCLADO MR 38 KG/CM2 DE 30 CM EN LA PARTE MAS ALTA Y 20 EN LA MAS BAJA  ACABADO ESTRIADO EN EL SENTIDO LONGITUDINAL EN LAS RAMPAS, .  INCLUYE: TENDIDO Y EXTENDIDO DEL CONCRETO, CURADO DEL CONCRETO CON CURAFEST APLICADO CON ASPERSOR RIEGO DE LA SUPERFICIE A COLAR, CIMBRA EN FRONTERAS Y VIBRADO MATERIALES, DESPERDICIOS, HERRAMIENTAS, LIMPIEZA, MANO DE OBRA Y ACARREO DEL MATERIAL AL SITIO DE SU UTILIZACION.</t>
    </r>
  </si>
  <si>
    <t>DE MURO DE BLOCK 30 CM. ESPESOR, CON CADENAS, CASTILLOS, CORTE DE VARILLA Y RECUBRIMIENTOS.</t>
  </si>
  <si>
    <t>1.10.20</t>
  </si>
  <si>
    <t>1.10.20.1</t>
  </si>
  <si>
    <t>1.10.19.3.5</t>
  </si>
  <si>
    <t>1.10.19.3.6</t>
  </si>
  <si>
    <t>1.10.19.3.7</t>
  </si>
  <si>
    <t>1.10.19.3.8</t>
  </si>
  <si>
    <t>1.10.19.3.9</t>
  </si>
  <si>
    <r>
      <t>SUMINISTRO Y FABRICACIÓN DE DALA PARA DESPLANTE</t>
    </r>
    <r>
      <rPr>
        <sz val="9"/>
        <rFont val="Calibri"/>
        <family val="2"/>
        <scheme val="minor"/>
      </rPr>
      <t xml:space="preserve">  EN FORMA DE 15 X 20 CM. DE SECCIÓN, ARMADA CON 4 VARILLAS DEL No. 4 A.R. Y ESTRIBOS DEL No. 3 A CADA 25 CM. CON CONCRETO F'C=200 Kg/Cm2. CON CIMBRA COMÚN.INCLUYE: CARGO DIRECTO POR EL COSTO DE LOS MATERIALES, HERRAMIENTA Y MANO DE OBRA QUE INTERVENGAN, FLETE A OBRA, DESPERDICIO, COLADO DEL CONCRETO,VERTIDO, ACARREO HASTA EL LUGAR DE SU UTILIZACIÓN, FABRICACIÓN DE CONCRETO, EXCAVACIÓN, HABILITADO DEL ACERO DE REFUERZO, PLANTILLA DE CONCRETO POBRE 5 CM AMARRES CON ALAMBRE RECOCIDO DEL No. 18, CIMBRADO, DESCIMBRADO, LIMPIEZA Y RETIRO DE SOBRANTES FUERA DE OBRA, EQUIPO DE SEGURIDAD, INSTALACIONES ESPECÍFICAS, DEPRECIACIÓN Y DEMÁS CARGOS DERIVADOS DEL USO Y  TODO LO NECESARIO PARA SU CORRECTA EJECUCION.</t>
    </r>
  </si>
  <si>
    <r>
      <t>SUMINISTRO E INSTALACION DE CASTILLO DE CONCRETO</t>
    </r>
    <r>
      <rPr>
        <sz val="9"/>
        <rFont val="Calibri"/>
        <family val="2"/>
        <scheme val="minor"/>
      </rPr>
      <t xml:space="preserve"> ARAMDO EN MURO DE BLOCK 15 X 15 CMS. CONCRETO F'C= 150 KG/CM2 REFUERZO LONGITUDINAL DE 4 VS #3 (3/8"). ESTRIBOS DE ALAMBRON DE  (1/4") @ 25 CMS.INCLUYE: FABRICACION CONCRETO, CIMBRA, DESCIMBRADO, MATERIAL,  MANO DE OBRA, HERRAMIENTA MENOR ANDAMIOS, EQUIPO DE SEGURIDAD, ELEVACIONES Y ACARREO DE PERSONAL Y MATERIALES DESPERDICIOS, LIMPZA DEL AREA DURANTE Y AL FINAL DE LA OBRA, RETIRO DE MATERIAL SOBRANTE FUERA DE LA OBRA Y  TODO LO NECESARIO PARA SU CORRECTA EJECUCIÓN.</t>
    </r>
  </si>
  <si>
    <r>
      <t>SUMINISTRO Y  COLOCACIÓN DE MURO DE BLOCK DE 6"</t>
    </r>
    <r>
      <rPr>
        <sz val="9"/>
        <rFont val="Calibri"/>
        <family val="2"/>
        <scheme val="minor"/>
      </rPr>
      <t xml:space="preserve"> (15X20X40), CURADO A VAPOR, COLOCADO CON MORTERO PROP 1:4 PLOMEADO, ACABADO CON CON MORTERO CEMENTO ARENA 1:5, A PLOMO Y REGLA, REPELLADO FINO, 2 CM. DE ESPESOR PROMEDIO, INCLUYE: MATERIAL, MANO DE OBRA, HERRAMIENTA MENOR ANDAMIOS, EQUIPO DE SEGURIDAD, ELEVACIONES Y ACARREO DE PERSONAL Y MATERIALES DESPERDICIOS, LIMPIEZA DEL AREA DURANTE Y AL FINAL DE LA OBRA, RETIRO DE MATERIAL SOBRANTE FUERA DE LA OBRA Y  TODO LO NECESARIO PARA SU CORRECTA EJECUCIÓN.</t>
    </r>
  </si>
  <si>
    <t>EXCAVACION PARA ALOJAR ZAPATAS. INCLUYE:  MAQUINARIA, EQUIPO, HERRAMIENTA, MANO DE OBRA, AFINE DEL FONDO Y TALUDES DE LAS CEPAS, RETIRO DE MATERIAL EN CASO DE CAÍDOS, TRASPALEO HORIZONTAL Y VERTICAL QUE SEA NECESARIO, COLOCACIÓN DEL MATERIAL AL BORDE DE LAS CEPAS, VOLUMEN MEDIDO EN CAJA Y ACARREO DE MATERIAL SOBRANTE A TIRO LIBRE.</t>
  </si>
  <si>
    <t>PLANTILLA DE CONCRETO SIMPLE F'C=100 KG/CM² DE 0.05 MTS DE ESPESOR, ELABORADO EN OBRA. INCLUYE: MATERIALES, EQUIPO, HERRAMIENTA ,ACARREOS, ELABORACIÓN DEL CONCRETO, COLOCACIÓN, TENDIDO Y MANO DE OBRA.</t>
  </si>
  <si>
    <t xml:space="preserve">CIMBRA Y DESCIMBRA COMÚN EN ZAPATAS. INCLUYE: MATERIALES, HERRAMIENTA, DESPERDICIOS, ACARREOS, DIÉSEL Y MANO DE OBRA. </t>
  </si>
  <si>
    <t>SUMINISTRO, HABILITADO Y COLOCACIÓN DE ACERO DE REFUERZO FY=4200 K/CM2 EN ZAPATA. INCLUYE: MATERIAL, HABILITADO, DESPERDICIOS, TRASLAPES,  ACARREOS, GANCHOS,  ANCLAJES, MANO DE OBRA, SILLETAS, ALAMBRE RECOCIDO,  EQUIPO Y HERRAMIENTA.</t>
  </si>
  <si>
    <t>CONCRETO F'C= 250 KG/CM² EN ZAPATAS, AGREGADO DE CALIZA DE CANTERA TRITURADA, TMA=3/4", DOSIFICADO EN PLANTA. INCLUYE: SUMINISTRO DE MATERIALES, BOMBEO EN CASO DE REQUERIRSE, TRANSPORTE, COLOCACIÓN,  DESPERDICIOS,  HERRAMIENTA, PRUEBAS DE LABORATORIO, EQUIPO Y MANO DE OBRA.</t>
  </si>
  <si>
    <t>RELLENO  Y COMPACTACIÓN CON MATERIAL DE BANCO EN CAPAS NO MAYORES DE 20 CMS AL 95% DE LA PRUEBA PROCTOR. INCLUYE: SUMINISTRO DEL MATERIAL, CARGA, DESCARGA,AGUA, EQUIPO, HERRAMIENTA Y MANO DE OBRA.</t>
  </si>
  <si>
    <t>RELLENO  Y COMPACTACIÓN CON MATERIAL PRODUCTO DE LA EXCAVACIÓN EN CAPAS NO MAYORES DE 20 CMS. INCLUYE: SUMINISTRO DEL MATERIAL, CARGA, DESCARGA,AGUA, EQUIPO, HERRAMIENTA Y MANO DE OBRA.</t>
  </si>
  <si>
    <t>SUMINISTRO DE MATERIALES Y MANO DE OBRA PARA LA CONSTRUCCION DE DIAMANTES CON MEDIDAS DE 1.15 X 1.15 CON 38.8 CM DE ESPESOR, REFORZADO CON 2 VR #4, CONCRETO F'C=200 KH/CM2. INCLUYE CORTE CON DISCO, DEMOLICION DE FIRME EXISTENTE, SELLADORES, MATERIALES, HERRAMIENTA, MANO DE OBRA Y TODO LO NECESARIO PARA SU CORRECTA EJECUCION</t>
  </si>
  <si>
    <t>SUMINISTRO, FABRICACIÓN E INSTALACION DE PLACA CON ANCLAS DE ACERO A-36 DE 1" DE DIAMETRO Y 1 MT DE DESARROLLO TOTAL. INCLUYE MATERIAL, DESPERDICIOS, GUIAS, ROSCAS, HERRAMIENTA, EQUIPO, LIMPIEZA Y TODO LO NECESARIO PARA SU CORRECTA EJECUCION.</t>
  </si>
  <si>
    <t>ESTRUCTURA PARA RESGUARDO DE BISICLETAS BICIESTACION</t>
  </si>
  <si>
    <r>
      <rPr>
        <b/>
        <sz val="9"/>
        <rFont val="Calibri"/>
        <family val="2"/>
        <scheme val="minor"/>
      </rPr>
      <t xml:space="preserve">SUMINISTRO Y COLOCACIÓN DE SOLERA COMO FRONTERA PARA DELIMITAR GRAVAS Y JARDIN </t>
    </r>
    <r>
      <rPr>
        <sz val="9"/>
        <rFont val="Calibri"/>
        <family val="2"/>
        <scheme val="minor"/>
      </rPr>
      <t>DE 6" X 1/8" INCLUYE: CARGO DIRECTO POR EL COSTO DE LOS MATERIALES Y MANO DE OBRA QUE INTERVENGAN.A EXISTENTE FLETE A OBRA, DESPERDICIO, ACARREO HASTA EL LUGAR DE SU UTILIZACIÓN, TRAZO, TRASLAPES, HABILITADO, LIMPIEZA Y RETIRO DE SOBRANTES FUERA DE OBRA, EQUIPO DE SEGURIDAD, INSTALACIONES ESPECÍFICAS, DEPRECIACIÓN Y DEMÁS DERIVADOS DEL USO DE HERRAMIENTA Y TODO LO NECESARIO PARA SU CORRECTA EJECUCIÓN.</t>
    </r>
  </si>
  <si>
    <r>
      <t>LIMPIEZA FINAL DE OBRA, I</t>
    </r>
    <r>
      <rPr>
        <sz val="9"/>
        <rFont val="Calibri"/>
        <family val="2"/>
        <scheme val="minor"/>
      </rPr>
      <t>NCLUYE; CARGO DIRECTO POR EL COSTO DE MANO DE OBRA REQUERIDA, RETIRO DE LOS DESECHOS CON ACARREO INTERIOR, EQUIPO DE SEGURIDAD, INSTALACIONES ESPECÍFICAS, DEPRECIACIÓN Y DEMÁS DERIVADOS DEL USO DE HERRAMIENTA Y EQUIPO, EN CUALQUIER NIVEL. Y TODO LO NECESARIO PARA SI CORRECTA EJECUCIÓN.</t>
    </r>
  </si>
  <si>
    <t>SUMINISTRO E INSTALACION DE TUBO DE PVC DE 2"  DE 1 MT DE LONGITUD CON CEDAZO DE MALLA DE 1/2" DE SEPARACION  PARA RIEGO PROFUNDO INCLUYE: FLETES, ACARREOS, RESGUARDOS, PROTECCION, SUMINISTRO DE MATERIALES CONSUMIBLES TALES COMO PEGAMENTO, LUBRICANTE, TEFLON, LIJA, ETC; HERRAMIENTA Y MAQUINARIA NECESARIA, PRUEBAS HIDROSTATICAS 1.5 LA PRESION DE TRABAJO Y LO NECESARIO PARA SU CORRECTA EJECUCION.</t>
  </si>
  <si>
    <t>1.11.1.91</t>
  </si>
  <si>
    <r>
      <t>SUMINISTRO, ELABORACIÓN Y COLOCACIÓN DE ESCALERA DE CONCRETO  CONCRETO F'C=250 KG/CM2. ACABADO ESCARIFICADO</t>
    </r>
    <r>
      <rPr>
        <sz val="9"/>
        <rFont val="Calibri"/>
        <family val="2"/>
        <scheme val="minor"/>
      </rPr>
      <t xml:space="preserve"> AGRAGADO MAXIMO DE 19MM ARMADO CON VARILLA DE 3/8  INCLUYE: CARGO DIRECTO POR EL COSTO DE LOS MATERIALES Y MANO DE OBRA QUE INTERVENGAN. DEMOLICION DE ESCALERA EXISTENTE EN LA PARTE DE LLEGADA, PICADO DE LA SUPERFICIE RETIRO DE PRODUCTO DE DEMOLICIONES, RELLENO CON MATERIAL DE BANCO COMPACTACIÓN ,  JUNTASEN AMBOS SENTIDOS DON DE APLIQUE, HECHAS CON DISCO DE DIAMANTE CON PROFUNDIDAD DE ESPESOR FIRME CONCRETO/4 SELLADO CON SELLADOR DE POLIURETANO, FLETE A OBRA, DESPERDICIO, ACARREO HASTA EL LUGAR DE SU UTILIZACIÓN, TRAZO Y RECTIFICACIÓN DE NIVELES, NIVELADO Y MUESTREADO , TRASLAPES, ACERO DE REFUERZO, GANCHO, ALAMBRE RE COCIDO, EN SU CASO, CIMBRADO, HABILITADO, RETIRO, ARMADO, AMARRES, ELABORACIÓN DEL CONCRETO, COLADO, VIBRADO, CURADO, PRUEBAS, LIMPIEZA Y RETIRO DE SOBRANTES FUERA DE OBRA, EQUIPO DE SEGURIDAD, INSTALACIONES ESPECÍFICAS, DEPRECIACIÓN Y DEMÁS DERIVADOS DEL USO DE HERRAMIENTA Y TODO LO NECESARIO PARA SU CORRECTA EJECUCIÓN.</t>
    </r>
  </si>
  <si>
    <t>MURO DE CONTENCIÓN, CON PUNTERA Y TALÓN, DE CONCRETO REFORZADO, DE HASTA 3 M DE ALTURA, REALIZADO CON CONCRETO F'C=20 MPA (200 KG/CM²), CLASIFICACIÓN DE EXPOSICIÓN A1, TAMAÑO MÁXIMO DEL AGREGADO 20 MM, REVENIMIENTO DE 5 A 10 CM, PREMEZCLADO, Y COLADO CON GRÚA, Y ACERO FY=4200 KG/CM², CUANTÍA 22 KG/M³,</t>
  </si>
  <si>
    <t>MURO DE CONTENCIÓN, PARA JARDINERAS CON PUNTERA Y TALÓN, DE CONCRETO REFORZADO, DE HASTA 1.5 M DE ALTURA, REALIZADO CON CONCRETO F'C=20 MPA (200 KG/CM²), CLASIFICACIÓN DE EXPOSICIÓN A1, TAMAÑO MÁXIMO DEL AGREGADO 20 MM, REVENIMIENTO DE 5 A 10 CM, PREMEZCLADO, Y COLADO CON GRÚA, Y ACERO FY=4200 KG/CM², CUANTÍA 22 KG/M³,</t>
  </si>
  <si>
    <t>MARCO DE 2.40 X 3.30</t>
  </si>
  <si>
    <t>MARCO DE 2.40 X 4.20</t>
  </si>
  <si>
    <t>PLUMA DE ACCESO</t>
  </si>
  <si>
    <t>ESCULTURA</t>
  </si>
  <si>
    <r>
      <t xml:space="preserve">FABRICACIÓN DE </t>
    </r>
    <r>
      <rPr>
        <b/>
        <sz val="9"/>
        <rFont val="Calibri"/>
        <family val="2"/>
        <scheme val="minor"/>
      </rPr>
      <t>BANCA  DE CONCRETO 3.17 M</t>
    </r>
    <r>
      <rPr>
        <sz val="9"/>
        <rFont val="Calibri"/>
        <family val="2"/>
        <scheme val="minor"/>
      </rPr>
      <t xml:space="preserve"> A BASE DE MUROS Y LOSA HECHOS EN OBRA A BASE DE CONCRETO FC 250 KG/CM2 Y ACERO DE REFUERZO DE VARILLA DE 3/8"  DE 1.15 ML COLOCADOS EN FORMA LONGITUDINAL @ 0.30M EN FORMA MARCO, Y 5 VR 3/8" A LO LARGO DE LA BANCA CON LONGITUD DE 3.17, VACIADOS EN SITIO, MEDIDAS DE  DE 3.17 ML X 0.45 M DE ANCHO EN FORMA CURVA CON  1.80 M RADIO EXTERIOR Y ALTURA DE 0.45 M.   INCLUYE: CARGO DIRECTO POR EL COSTO DE LOS MATERIALES Y MANO DE OBRA QUE INTERVENGAN, CORTES,  FETE A OBRA, DESPERDICIO, ACARREO HASTA EL LUGAR DE SU UTILIZACIÓN, TRAZO, NIVELADO Y MUESTREADO , TRASLAPES, ACERO DE REFUERZO, GANCHO, ALAMBRE RE COCIDO, EN SU CASO, CIMBRADO, HABILITADO, RETIRO, ARMADO, AMARRES, ELABORACIÓN DEL CONCRETO, COLADO, VIBRADO, CURADO, LIMPIEZA Y RETIRO DE SOBRANTES FUERA DE OBRA, EQUIPO DE SEGURIDAD, INSTALACIONES ESPECÍFICAS, DEPRECIACIÓN Y DEMÁS DERIVADOS DEL USO DE HERRAMIENTA Y TODO LO NECESARIO PARA SU CORRECTA EJECUCIÓN.</t>
    </r>
  </si>
  <si>
    <r>
      <rPr>
        <b/>
        <sz val="8"/>
        <rFont val="Arial"/>
        <family val="2"/>
      </rPr>
      <t>BASE PARA AHOGAR ANCLAJE DE "MOB-03 MÓDULO DE BASURA" DE 40 CM. DE DIÁMETRO, CON 40 CM. DE PROFUNDIDAD</t>
    </r>
    <r>
      <rPr>
        <sz val="8"/>
        <rFont val="Arial"/>
        <family val="2"/>
      </rPr>
      <t>; DE CONCRETO F'C=250 KG/CM2, AGREGADO MÁX. 3/4"; CON CIMBRA COMÚN. INCLUYE: MATERIALES, CIMBRA, DESIMBRA, VIBRADO, CURADO, EQUIPO, HERRAMIENTA, MANO DE OBRA, EXCAVACIÓN, ACARREOS, CORTES, DESPERDICIOS, LIMPIEZA DEL ÁREA DE TRABAJO Y TODO LO NECESARIO PARA SU CORRECTA EJECUCIÓN.</t>
    </r>
  </si>
  <si>
    <r>
      <rPr>
        <b/>
        <sz val="8"/>
        <rFont val="Arial"/>
        <family val="2"/>
      </rPr>
      <t>BASE PARA RECIBIR "MOB-04 BOLARDO DE CONCRETO PREFABRICADO" DE 20 CM. DE DIÁMETRO, CON 80 CM. DE PROFUNDIDAD</t>
    </r>
    <r>
      <rPr>
        <sz val="8"/>
        <rFont val="Arial"/>
        <family val="2"/>
      </rPr>
      <t>; DE CONCRETO F'C=250 KG/CM2, AGREGADO MÁX. 3/4"; CON PTR 2 1/2" X 2 1/2" CAL. 12; CON CIMBRA COMÚN. INCLUYE: MATERIALES, CIMBRA, DESIMBRA, VIBRADO, CURADO, EQUIPO, HERRAMIENTA, MANO DE OBRA, EXCAVACIÓN, ACARREOS, CORTES, DESPERDICIOS, LIMPIEZA DEL ÁREA DE TRABAJO Y TODO LO NECESARIO PARA SU CORRECTA EJECUCIÓN.</t>
    </r>
  </si>
  <si>
    <r>
      <rPr>
        <b/>
        <sz val="8"/>
        <rFont val="Arial"/>
        <family val="2"/>
      </rPr>
      <t>BASE PARA RECIBIR "MOB-10 BANCA IPSUM G DE CONCRETO PREFABRICADO" DE 0.444 M2, CON 15 CM. DE PROFUNDIDAD</t>
    </r>
    <r>
      <rPr>
        <sz val="8"/>
        <rFont val="Arial"/>
        <family val="2"/>
      </rPr>
      <t>; DE CONCRETO F'C=250 KG/CM2, AGREGADO MÁX. 3/4"; ARMADA CON MALLA ELECTROSOLDADA 6-6/10-10; CON CIMBRA COMÚN; MANGA DE TUBO PVC VERDE CONDUIT LIGERO 3/4" PARA PASO DE INSTALACIONES. INCLUYE: MATERIALES, CIMBRA, DESIMBRA, VIBRADO, CURADO, EQUIPO, HERRAMIENTA, MANO DE OBRA, EXCAVACIÓN, ACARREOS, CORTES, DESPERDICIOS, LIMPIEZA DEL ÁREA DE TRABAJO Y TODO LO NECESARIO PARA SU CORRECTA EJECUCIÓN.</t>
    </r>
  </si>
  <si>
    <r>
      <rPr>
        <b/>
        <sz val="8"/>
        <rFont val="Arial"/>
        <family val="2"/>
      </rPr>
      <t>BASE PARA RECIBIR "MOB-14 BEBEDERO" DE 0.073 M2, CON 80 CM. DE PROFUNDIDAD</t>
    </r>
    <r>
      <rPr>
        <sz val="8"/>
        <rFont val="Arial"/>
        <family val="2"/>
      </rPr>
      <t>; DE CONCRETO F'C=250 KG/CM2, AGREGADO MÁX. 3/4"; CON PTR 2 1/2" X 2 1/2" CAL. 12; CON CIMBRA COMÚN. INCLUYE: MATERIALES, CIMBRA, DESIMBRA, VIBRADO, CURADO, EQUIPO, HERRAMIENTA, MANO DE OBRA, EXCAVACIÓN, ACARREOS, CORTES, DESPERDICIOS, LIMPIEZA DEL ÁREA DE TRABAJO Y TODO LO NECESARIO PARA SU CORRECTA EJECUCIÓN.</t>
    </r>
  </si>
  <si>
    <r>
      <rPr>
        <b/>
        <sz val="8"/>
        <rFont val="Arial"/>
        <family val="2"/>
      </rPr>
      <t>BASE PARA RECIBIR "MOB-15 MÓDULO PARA RACK DE BICICLETAS PRIVADO" DE 5.00 X 0.20 M., CON 30 CM. DE PROFUNDIDAD</t>
    </r>
    <r>
      <rPr>
        <sz val="8"/>
        <rFont val="Arial"/>
        <family val="2"/>
      </rPr>
      <t>; DE CONCRETO F'C=250 KG/CM2, AGREGADO MÁX. 3/4"; ARMADA CON ARMEX 15X25-4; CON CIMBRA COMÚN; MANGA DE TUBO PVC VERDE CONDUIT LIGERO 3/4" PARA PASO DE INSTALACIONES. INCLUYE: MATERIALES, CIMBRA, DESIMBRA, VIBRADO, CURADO, EQUIPO, HERRAMIENTA, MANO DE OBRA, EXCAVACIÓN, ACARREOS, CORTES, DESPERDICIOS, LIMPIEZA DEL ÁREA DE TRABAJO Y TODO LO NECESARIO PARA SU CORRECTA EJECUCIÓN.</t>
    </r>
  </si>
  <si>
    <r>
      <rPr>
        <b/>
        <sz val="8"/>
        <rFont val="Arial"/>
        <family val="2"/>
      </rPr>
      <t>BASE PARA AHOGAR ANCLAJE DE "MOB-19 BARRA DE TRABAJO" DE 20 CM. DE DIÁMETRO, CON 80 CM. DE PROFUNDIDAD</t>
    </r>
    <r>
      <rPr>
        <sz val="8"/>
        <rFont val="Arial"/>
        <family val="2"/>
      </rPr>
      <t>; DE CONCRETO F'C=250 KG/CM2, AGREGADO MÁX. 3/4"; CON CIMBRA COMÚN. INCLUYE: MATERIALES, CIMBRA, DESIMBRA, VIBRADO, CURADO, EQUIPO, HERRAMIENTA, MANO DE OBRA, EXCAVACIÓN, ACARREOS, CORTES, DESPERDICIOS, LIMPIEZA DEL ÁREA DE TRABAJO Y TODO LO NECESARIO PARA SU CORRECTA EJECUCIÓN.</t>
    </r>
  </si>
  <si>
    <r>
      <rPr>
        <b/>
        <sz val="8"/>
        <rFont val="Arial"/>
        <family val="2"/>
      </rPr>
      <t>BASE PARA SOLDAR "MOB-18 SILLA MODELO CARLOTA", DE 2 SOLERAS DE ACERO 5/16" X 2" X 45 CM. DE LONGITUD</t>
    </r>
    <r>
      <rPr>
        <sz val="8"/>
        <rFont val="Arial"/>
        <family val="2"/>
      </rPr>
      <t>; CON 2 ANCLAS EN FORMA DE "L" DE 3" X 2" EN LOS EXTREMOS DE CADA SOLERA, PARA AHOGAR EN FIRME/BANQUETA DE CONCRETO. INCLUYE: MATERIALES, EQUIPO, HERRAMIENTA, MANO DE OBRA, FABRICACIÓN, SOLDADURA, ACARREOS, CORTES, DESPERDICIOS, LIMPIEZA DEL ÁREA DE TRABAJO Y TODO LO NECESARIO PARA SU CORRECTA EJECUCIÓN.</t>
    </r>
  </si>
  <si>
    <r>
      <rPr>
        <b/>
        <sz val="8"/>
        <rFont val="Arial"/>
        <family val="2"/>
      </rPr>
      <t>BASE PARA SOLDAR "CAJA DE ACERO COMO BANCA", DE 2 SOLERAS DE ACERO 1/4" X 1" X 50 CM. DE LONGITUD</t>
    </r>
    <r>
      <rPr>
        <sz val="8"/>
        <rFont val="Arial"/>
        <family val="2"/>
      </rPr>
      <t>; CON 2 ANCLAS EN FORMA DE "L" DE 3" X 2" EN LOS EXTREMOS DE CADA SOLERA, PARA AHOGAR EN FIRME/BANQUETA DE CONCRETO. INCLUYE: MATERIALES, EQUIPO, HERRAMIENTA, MANO DE OBRA, FABRICACIÓN, SOLDADURA, ACARREOS, CORTES, DESPERDICIOS, LIMPIEZA DEL ÁREA DE TRABAJO Y TODO LO NECESARIO PARA SU CORRECTA EJECUCIÓN.</t>
    </r>
  </si>
  <si>
    <r>
      <rPr>
        <b/>
        <sz val="8"/>
        <rFont val="Arial"/>
        <family val="2"/>
      </rPr>
      <t>BASE PARA AHOGAR ANCLAJE DE "BANCA ABS DOBLE" DE 20 CM. DE DIÁMETRO, CON 40 CM. DE PROFUNDIDAD</t>
    </r>
    <r>
      <rPr>
        <sz val="8"/>
        <rFont val="Arial"/>
        <family val="2"/>
      </rPr>
      <t>; DE CONCRETO F'C=250 KG/CM2, AGREGADO MÁX. 3/4"; CON CIMBRA COMÚN. INCLUYE: MATERIALES, CIMBRA, DESIMBRA, VIBRADO, CURADO, EQUIPO, HERRAMIENTA, MANO DE OBRA, EXCAVACIÓN, ACARREOS, CORTES, DESPERDICIOS, LIMPIEZA DEL ÁREA DE TRABAJO Y TODO LO NECESARIO PARA SU CORRECTA EJECUCIÓN.</t>
    </r>
  </si>
  <si>
    <r>
      <rPr>
        <b/>
        <sz val="8"/>
        <rFont val="Arial"/>
        <family val="2"/>
      </rPr>
      <t>BASE PARA AHOGAR ANCLAJE DE "PRENSA PIERNA DOBLE" DE 40 CM. DE DIÁMETRO, CON 80 CM. DE PROFUNDIDAD</t>
    </r>
    <r>
      <rPr>
        <sz val="8"/>
        <rFont val="Arial"/>
        <family val="2"/>
      </rPr>
      <t>; DE CONCRETO F'C=250 KG/CM2, AGREGADO MÁX. 3/4"; CON CIMBRA COMÚN. INCLUYE: MATERIALES, CIMBRA, DESIMBRA, VIBRADO, CURADO, EQUIPO, HERRAMIENTA, MANO DE OBRA, EXCAVACIÓN, ACARREOS, CORTES, DESPERDICIOS, LIMPIEZA DEL ÁREA DE TRABAJO Y TODO LO NECESARIO PARA SU CORRECTA EJECUCIÓN.</t>
    </r>
  </si>
  <si>
    <r>
      <rPr>
        <b/>
        <sz val="8"/>
        <rFont val="Arial"/>
        <family val="2"/>
      </rPr>
      <t>BASE PARA AHOGAR ANCLAJE DE "MÓDULO CROSSFIT" DE 20 CM. DE DIÁMETRO, CON 40 CM. DE PROFUNDIDAD</t>
    </r>
    <r>
      <rPr>
        <sz val="8"/>
        <rFont val="Arial"/>
        <family val="2"/>
      </rPr>
      <t>; DE CONCRETO F'C=250 KG/CM2, AGREGADO MÁX. 3/4"; CON CIMBRA COMÚN. INCLUYE: MATERIALES, CIMBRA, DESIMBRA, VIBRADO, CURADO, EQUIPO, HERRAMIENTA, MANO DE OBRA, EXCAVACIÓN, ACARREOS, CORTES, DESPERDICIOS, LIMPIEZA DEL ÁREA DE TRABAJO Y TODO LO NECESARIO PARA SU CORRECTA EJECUCIÓN.</t>
    </r>
  </si>
  <si>
    <r>
      <rPr>
        <b/>
        <sz val="8"/>
        <rFont val="Arial"/>
        <family val="2"/>
      </rPr>
      <t>BASE PARA AHOGAR ANCLAJE DE "PASAMANOS" DE 20 CM. DE DIÁMETRO, CON 40 CM. DE PROFUNDIDAD</t>
    </r>
    <r>
      <rPr>
        <sz val="8"/>
        <rFont val="Arial"/>
        <family val="2"/>
      </rPr>
      <t>; DE CONCRETO F'C=250 KG/CM2, AGREGADO MÁX. 3/4"; CON CIMBRA COMÚN. INCLUYE: MATERIALES, CIMBRA, DESIMBRA, VIBRADO, CURADO, EQUIPO, HERRAMIENTA, MANO DE OBRA, EXCAVACIÓN, ACARREOS, CORTES, DESPERDICIOS, LIMPIEZA DEL ÁREA DE TRABAJO Y TODO LO NECESARIO PARA SU CORRECTA EJECUCIÓN.</t>
    </r>
  </si>
  <si>
    <r>
      <rPr>
        <b/>
        <sz val="8"/>
        <rFont val="Arial"/>
        <family val="2"/>
      </rPr>
      <t>BASE PARA SOLDAR "ESTRUCTURA DE CAMASTRO", DE 8 PLACAS BASE DE ACERO 1/4" X 2" X 2"</t>
    </r>
    <r>
      <rPr>
        <sz val="8"/>
        <rFont val="Arial"/>
        <family val="2"/>
      </rPr>
      <t>; CON 1 ANCLA EN FORMA DE "L" DE 3" X 2", PARA AHOGAR EN FIRME/BANQUETA DE CONCRETO. INCLUYE: MATERIALES, EQUIPO, HERRAMIENTA, MANO DE OBRA, FABRICACIÓN, SOLDADURA, ACARREOS, CORTES, DESPERDICIOS, LIMPIEZA DEL ÁREA DE TRABAJO Y TODO LO NECESARIO PARA SU CORRECTA EJECUCIÓN.</t>
    </r>
  </si>
  <si>
    <r>
      <rPr>
        <b/>
        <sz val="8"/>
        <rFont val="Arial"/>
        <family val="2"/>
      </rPr>
      <t>BASE PARA RECIBIR "MOB-11 BANCA IPSUM XL DE CONCRETO PREFABRICADO" DE 0.744 M2, CON 15 CM. DE PROFUNDIDAD</t>
    </r>
    <r>
      <rPr>
        <sz val="8"/>
        <rFont val="Arial"/>
        <family val="2"/>
      </rPr>
      <t>; DE CONCRETO F'C=250 KG/CM2, AGREGADO MÁX. 3/4"; ARMADA CON MALLA ELECTROSOLDADA 6-6/10-10; CON CIMBRA COMÚN; MANGA DE TUBO PVC VERDE CONDUIT LIGERO 3/4" PARA PASO DE INSTALACIONES. INCLUYE: MATERIALES, CIMBRA, DESIMBRA, VIBRADO, CURADO, EQUIPO, HERRAMIENTA, MANO DE OBRA, EXCAVACIÓN, ACARREOS, CORTES, DESPERDICIOS, LIMPIEZA DEL ÁREA DE TRABAJO Y TODO LO NECESARIO PARA SU CORRECTA EJECUCIÓN.</t>
    </r>
  </si>
  <si>
    <r>
      <rPr>
        <b/>
        <sz val="8"/>
        <rFont val="Arial"/>
        <family val="2"/>
      </rPr>
      <t>BASE PARA RECIBIR "MOB-13 BANCA TRIGONUS DE CONCRETO PREFABRICADO" DE 0.144 M2, CON 15 CM. DE PROFUNDIDAD</t>
    </r>
    <r>
      <rPr>
        <sz val="8"/>
        <rFont val="Arial"/>
        <family val="2"/>
      </rPr>
      <t>; DE CONCRETO F'C=250 KG/CM2, AGREGADO MÁX. 3/4"; ARMADA CON MALLA ELECTROSOLDADA 6-6/10-10; CON CIMBRA COMÚN; MANGA DE TUBO PVC VERDE CONDUIT LIGERO 3/4" PARA PASO DE INSTALACIONES. INCLUYE: MATERIALES, CIMBRA, DESIMBRA, VIBRADO, CURADO, EQUIPO, HERRAMIENTA, MANO DE OBRA, EXCAVACIÓN, ACARREOS, CORTES, DESPERDICIOS, LIMPIEZA DEL ÁREA DE TRABAJO Y TODO LO NECESARIO PARA SU CORRECTA EJECUCIÓN.</t>
    </r>
  </si>
  <si>
    <t>TOTALES:</t>
  </si>
  <si>
    <t>1.4.17</t>
  </si>
  <si>
    <t>1.5.2</t>
  </si>
  <si>
    <t>1.5.4</t>
  </si>
  <si>
    <t>1.5.7</t>
  </si>
  <si>
    <t>1.5.30</t>
  </si>
  <si>
    <t>1.8.25</t>
  </si>
  <si>
    <t>1.8.26</t>
  </si>
  <si>
    <t>1.10.20.2</t>
  </si>
  <si>
    <t>1.10.20.3</t>
  </si>
  <si>
    <t>1.10.20.1.1</t>
  </si>
  <si>
    <t>1.10.20.1.2</t>
  </si>
  <si>
    <t>1.10.20.1.3</t>
  </si>
  <si>
    <t>1.10.20.1.4</t>
  </si>
  <si>
    <t>1.10.20.1.5</t>
  </si>
  <si>
    <t>1.10.20.1.6</t>
  </si>
  <si>
    <t>1.10.20.1.7</t>
  </si>
  <si>
    <t xml:space="preserve">       RESUMEN DE PARTIDAS PROYECTO PARQUES DE BOLSILLO Y BICIESTACIONES CONECTA UANL</t>
  </si>
  <si>
    <r>
      <t>SEMBRADO DE ÁRBOLES</t>
    </r>
    <r>
      <rPr>
        <sz val="9"/>
        <rFont val="Calibri"/>
        <family val="2"/>
        <scheme val="minor"/>
      </rPr>
      <t>, DIAMETROS INDICADOS SON DE TRONCO MEDIDOS A 1 METRO DE ALTURA INCLUYE; CARGO DIRECTO POR EL COSTO DE LOS MATERIALES Y MANO DE OBRA QUE INTERVENGAN, ACARREO HASTA EL LUGAR DE SU UTILIZACIÓN, GUÍAS, TRAZO Y LOCALIZACIÓN, EXCAVACIÓN Y PREPARACIÓN DE CEPA, CAPA PRIMARIA DE TIERRA, PLOMEO, RELLENO DE CEPA CON TIERRA PREPARADA, ESTACAS, RETENIDAS DE ALAMBRE, TUTORES, MANGUERAS DE PROTECCIÓN, CAJETES,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</si>
  <si>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SUMINISTRO DE ÁRBOLES</t>
    </r>
    <r>
      <rPr>
        <sz val="9"/>
        <rFont val="Calibri"/>
        <family val="2"/>
        <scheme val="minor"/>
      </rPr>
      <t>, DIAMETROS INDICADOS SON DE TRONCO MEDIDOS A 1 METRO DE ALTURA INCLUYE; CARGO DIRECTO POR EL COSTO DE LOS MATERIALES Y MANO DE OBRA QUE INTERVENGAN, FLETE A OBRA, ACARREO A LUGAR INDICADO POR LA SUPERVICIÓN, EQUIPO DE SEGURIDAD, INSTALACIONES ESPECÍFICAS, DEPRECIACIÓN Y DEMÁS DERIVADOS DEL USO DE HERRAMIENTA Y EQUIPO. Y TODO LO NECESARIO PARA SU CORRECTA EJECUCIÓN.</t>
    </r>
  </si>
  <si>
    <r>
      <t>SUMINISTRO DE ARBUSTOS</t>
    </r>
    <r>
      <rPr>
        <sz val="9"/>
        <rFont val="Calibri"/>
        <family val="2"/>
        <scheme val="minor"/>
      </rPr>
      <t>, DIAMETROS INDICADOS SON DE BOLSA O MACETA CONTENEDORA EN PULGADAS INCLUYE; CARGO DIRECTO POR EL COSTO DE LOS MATERIALES Y MANO DE OBRA QUE INTERVENGAN, FLETE A OBRA, DESPERDICIO, ACARREO HASTA EL LUGAR INDICADO POR LA SUPERVISIÓN, EQUIPO DE SEGURIDAD, INSTALACIONES ESPECÍFICAS, DEPRECIACIÓN Y DEMÁS DERIVADOS DEL USO DE HERRAMIENTA Y EQUIPO. Y TODO LO NECESARIO PARA SU CORRECTA EJECUCIÓN.</t>
    </r>
  </si>
  <si>
    <r>
      <t>SUMINISTRO DE ARBUSTOS</t>
    </r>
    <r>
      <rPr>
        <sz val="9"/>
        <rFont val="Calibri"/>
        <family val="2"/>
        <scheme val="minor"/>
      </rPr>
      <t>, DIAMETROS INDICADOS SON DE BOLSA O MACETA CONTENEDORA EN PULGADAS INCLUYE; CARGO DIRECTO POR EL COSTO DE LOS MATERIALES Y MANO DE OBRA QUE INTERVENGAN, ACARREO HASTA EL LUGAR DE SU UTILIZACIÓN, GUÍAS, TRAZO Y LOCALIZACIÓN, EXCAVACIÓN Y PREPARACIÓN DE CEPA, CAPA PRIMARIA DE TIERRA, RELLENO DE CEPA CON TIERRA PREPARADA, FERTILIZANTES,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</si>
  <si>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SUMINISTRO E INSTALACIÓN DE</t>
    </r>
    <r>
      <rPr>
        <b/>
        <sz val="9"/>
        <rFont val="Calibri"/>
        <family val="2"/>
        <scheme val="minor"/>
      </rPr>
      <t xml:space="preserve"> ARRIATE CIRCULAR METALICO </t>
    </r>
    <r>
      <rPr>
        <sz val="9"/>
        <rFont val="Calibri"/>
        <family val="2"/>
        <scheme val="minor"/>
      </rPr>
      <t>MODELO: MODERNO A-003 DE NACIONAL DE BANCAS O EQUIVALENTE</t>
    </r>
    <r>
      <rPr>
        <b/>
        <sz val="9"/>
        <rFont val="Calibri"/>
        <family val="2"/>
        <scheme val="minor"/>
      </rPr>
      <t xml:space="preserve"> </t>
    </r>
    <r>
      <rPr>
        <sz val="9"/>
        <rFont val="Calibri"/>
        <family val="2"/>
        <scheme val="minor"/>
      </rPr>
      <t xml:space="preserve">A BASE DE PLACA DE ACERO DE 1/4" CORTADO CON LASER ACABADO CON PINTURA AL POLVO DE POLIESTER HORNEADA CON PRETRATAMIENTO DE FOSFATO DE ZINC, CON MARCO PARA EMPOTRAR Y BISAGRAS PARA APERTURA, MEDIDAS DE 1.20 M DE DIAMETRO EXTERIOR Y 0.40 M DIAMETRO INTERIOR, CON TRATAMIENTO GALVANIZADO CON ZINC PARA PROTECCION AL EXTERIOR.INCLUYE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
</t>
    </r>
  </si>
  <si>
    <t>SUMINISTRO E INSTALACION DE ILU03  L3 LUMINARIA KUMA FO8 LED  MODELO 88140 MCA SIMON LIGHTING O EQUIVALENTE, DIMENSION DE 0.22 Ø X 4.00 DE ALTO, HECHA EN ACERO GALVANIZADO PINTADO NEGRO FOJA, DE CURVA SIMÉTRICA LAMPARA 4 TEMPERATURA DE COLOR 4100, GRUPO ÓPTICO DE 16 LAMAS, POTENCIA DE 60W, 120-277 V / 60HZ, VIDA UTIL DE LED 40,000 HORAS. INCLUYE: PERNOS DE ANCLAJE, ACCESORIO DE ARO EMBELLESEDOR EN COLOR NEGRO FORJA CODIGO 88801,  INCLUYE: CARGO DIRECTO POR EL COSTO DE LOS MATERIALES Y MANO DE OBRA QUE INTERVENGAN, MANEOBRAS DE EQUIPO ESPECIALIZADO,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</si>
  <si>
    <t>SUMINISTRO E INSTALACIÓN DE ILU-04 LUMINARIA PARA EMPOTRAR EN PISO EP 100 60° MOD. "L7310-91B" MARCA MAGG  O EQUIVALENTE. FABRICADO EN, CUERPO: INYECCIÓN DE ALUMINIO, ACABADO PINTURA POLIÉSTER EN POLVO DE APLICACIÓN ELECTROESTÁTICA, ARILLO: ACERO INOXIDABLE, ÓPTICA: INYECCIÓN DE ACRILICOTERMOPLASTICO(PMMA) ANGULO DE APERTURA 60°, PANTALLA: CRISTAL TEMPLADO, HOUSING: INYECCIÓN DE NYLON REFORZADO CON FIBRA DE VIDRIO DE ALTA RESISTENCIA A DEFORMACIÓN, MONTAJE E INSTALACIÓN DE EMPOTRAR A PISO, GRADO DE PROTECCIÓN: IP 65. DIMENSIONES, BASE: Ø105MM X 102MM, CUERPO: Ø 105MM X 3.2MM. CARACTERÍSTICAS ELÉCTRICAS, FUENTE: DRIVER DE CORRIENTE 24Vcd INTERNO, VIDA ÚTIL: 25,000hrs, RANGO DE TENSIÓN 100V~ A 240 V~, CORRIENTE DE OPERACIÓN: 0.053 A / 0.035, FRECUENCIA DE OPERACIÓN: 50/60 Hz, FACTOR DE POTENCIA: 0.5 POTENCIA: 3.5W, DISTORSIÓN ARMÓNICA TOTAL (TDH): &gt;120%, FUENTE LUMINOSA, TIPO: LED, TEMPERATURA DE COLOR, 190lm @ 4500K, IRC ≥83, VIDA ÚTIL DE LED, 50,000 hrs.  INCLUYE  MATERIALES VARIOS, COMO: CINTA DE AISLAR, CINCHOS DE PLÁSTICO, TERMINALES DE TIERRA, EXPANSORES, TORNILLERÍA, HERRAMIENTAS, TRABAJOS DE RANURAS, LIMPIEZA Y RETIRO DE ESCOMBRO DE LA OBRA, Y TODO LO NECESARIO PARA SU CORRECTA EJECUCIÓN.</t>
  </si>
  <si>
    <t>SUMINISTRO E INSTALACIÓN DEILU-05  L5 LUMINARIA PROYECTOR OU7024GBC 23W MCA CONSTRULITA O EQUIVALENTE, LUMINARIO FABRICADO EN ALUMINIO INYECTADO COLOR GRIS, INSTALACIÓN PARA SOBREPONER CON DIRECCIONAMIENTO VERTICAL 180°, PESO 1.8KG, MEDIDAS TOTALES 187MM X 182MM X 144MM,  FUENTE LUMINOSA DE TECNOLOGÍA LED CON  ANGULO DE APERTURA 10° TEMPERATURA DE COLOR 3000 K, INTENSIDAD LUMINOSA 14985 cd ,VIDA PROMEDIO 50,000 h , SISTEMA CONTROLADOR ELECTRÓNICO PARA LEDS, FRECUENCIA DE OPERACIÓN 60 Hz VOLTAJE DE ENTRADA 127-220 V~. INCLUYE  MATERIALES VARIOS, COMO: CINTA DE AISLAR, CINCHOS DE PLÁSTICO, TERMINALES DE TIERRA, EXPANSORES, TORNILLERÍA, HERRAMIENTAS, TRABAJOS DE RANURAS, LIMPIEZA Y RETIRO DE ESCOMBRO DE LA OBRA, Y TODO LO NECESARIO PARA SU CORRECTA EJECUCIÓN.</t>
  </si>
  <si>
    <t>SUMINISTRO E INSTALACIÓN DE HOUSING PARA LUMINARIA ILU-06 HR- LINE LED EXTRUSIÓN, MCA "KLUS" MOD "B3579_3" O EQUIVALENTE, FABRICADO EN ALUMINIO DE ALTA CALIDAD Y HR DE POLICARBONATO, Y TAPA DE CIERRE DE POLIPROPILENO. MEDIDAS 1.02" X 1.02 " X .087",  DISEÑADO PARA TIRA DE LEDS FLEXIBLES O RÍGIDA. SE RECOMIENDA QUE LA EXTRUCCION DEL HR-ALU, CUBIERTA Y TAPAS DEBEN SELLARSE CON SILICÓN DOW CORNING 3145 NEUTRAL PARA LOGRAR ESTÁNDARES IP67, FIJACIÓN  A SUPERFICIE CON ADHESIVO RESISTENTE A LAS HELADAS LA EXTRUCCION SE MONTA SOBRE UNA BASE DE ESPUMA DE POLI ESTIRENO, QUE AMORTIGUA LAS CARGAS TRASPORTADORAS POR EL PERFIL Y SE UTILIZA COMO PLANTILLA PARA EL ESPACIADO CORRECTO DURANTE LA INSTALACIÓN, PERMITE CARGAS ESTÁTICAS DE 20 KG. INCLUYE  MATERIALES VARIOS, COMO: CINTA DE AISLAR, CINCHOS DE PLÁSTICO, TERMINALES DE TIERRA, EXPANSORES, TORNILLERÍA, HERRAMIENTAS, TRABAJOS DE RANURAS, LIMPIEZA Y RETIRO DE ESCOMBRO DE LA OBRA, Y TODO LO NECESARIO PARA SU CORRECTA EJECUCIÓN.</t>
  </si>
  <si>
    <t>SUMINISTRO E INSTALACIÓN DE ILU-06   LUMINARIA HR- LINE LED FLEXIBLE 1M. LED STRIP 14.4 WATT/M IP65. MARCA KLUS O EQUIVALENTE MODELO WP-K-40-1275 TEMPERATURA DE COLOR 4000K, 14.4 WATTS/M, 120 LED/M, 1270 LUMENES POR METRO, 12 V, RESISTENETE AL AGUA IP-65. INCLUYE  MATERIALES VARIOS, COMO: CINTA DE AISLAR, CINCHOS DE PLÁSTICO, TERMINALES DE TIERRA, CONECTORES Y ACCESORIOS PARA SU CONEXION, MATERIAL DE FIJACIÓN, EXPANSORES, TORNILLERÍA, HERRAMIENTAS, TRABAJOS DE RANURAS, LIMPIEZA Y RETIRO DE ESCOMBRO DE LA OBRA, Y TODO LO NECESARIO PARA SU CORRECTA EJECUCIÓN</t>
  </si>
  <si>
    <t>SUMINISTRO E INSTALACIÓN DE ILU-07  L7, LUMINARIA PARA EMPOTRAR EN PISO SIDE EMITTER 1S, MOD. "L7350-610" MARCA MAGG O EQUIVALENTE, CUERPO Y BASE FABRICADO EN ALEACIÓN DE ALUMINIO Y ACABADO PINTURA ELECTROESTÁTICA Y HOUSING DE NYLON. GRADO DE PROTECCIÓN IP65, PESO 335 G. DIMENSIONES  BASE Ø90MM, ALTURA 77MM Y CUERPO Ø79MM, ALTURA 14MM. CARACTERÍSTICA ELÉCTRICA, FUENTE: DRIVER TOTALMENTE INTEGRADO INTERNO, RANGO DE TENSION:100V~ A 240V~, CORRIENTE DE OPERACIÓN: 0.04 A / 0.02 A, FRECUENCIA DE OPERACIÓN 50/60 Hz, FACTOR DE POTENCIA: 0.5, POTENCIA 2W. FUENTE LUMINOSA TIPO: LED, TEMPERATURA DE COLOR :2700K, FLUJO LUMINOSO: 130lm, IRC: ≥85, VIDA ÚTIL, 50,000 HRS.  INCLUYE  MATERIALES VARIOS, COMO: CINTA DE AISLAR, CINCHOS DE PLASTICO, TERMINALES DE TIERRA, EXPANSORES, TORNILLERÍA, HERRAMIENTAS, TRABAJOS DE RANURAS, LIMPIEZA Y RETIRO DE ESCOMBRO DE LA OBRA, Y TODO LO NECESARIO PARA SU CORRECTA EJECUCIÓN.</t>
  </si>
  <si>
    <t>SUMINISTRO E INSTALACIÓN DE ILU-09  L9 LUMINARIA PARA EMPOTRAR EN PISO EP 60 45° MOD. "L7301-919", MARCA MAGG O EQUIVALENTE, FABRICADO EN, CUERPO: INYECCIÓN DE ALUMINIO, ACABADO PINTURA POLIÉSTER EN POLVO DE APLICACIÓN ELECTROESTÁTICA, ARILLO: ACERO INOXIDABLE, OPTICA: INYECCIÓN DE ACRÍLICO TERMOPLÁSTICO (PMMA), ANGULO DE APERTURA 45°, PANTALLA: CRISTAL TEMPLADO DE 6MM, HOUSING: INYECCIÓN DE NYLON REFORZADO CON FIBRA DE VIDRIO DE ALTA RESISTENCIA A DEFORMACIÓN. MONTAJE O INSTALACIÓN: EMPOTRAR A PISO, GRADO DE PROTECCIÓN: IP 65. DIMENSIONES BASE Y CUERPO  Ø60MM X 38.1 MM. CARACTERÍSTICAS ELÉCTRICAS, FUENTE: DRIVER TOTALMENTE INTEGRADO, INTERNO, VIDA ÚTIL: 25,000 hrs., RANGO DE TENSIÓN: 100V~ A 240V~, CORRIENTE DE OPERACIÓN: 0.02 A /0.01 A, FRECUENCIA DE OPERACIÓN: 50/60 Hz, FACTOR DE POTENCIA: 0.5, POTENCIA: 2 W, DISTORSIÓN ARMÓNICA TOTAL (TDH): &gt;120% . FUENTE LUMINOSA, TIPO: LED, TEMPERATURA DE COLOR 2700K, FLUJO LUMINOSO: 74lm, IRC ≥  83 , VIDA ÚTIL DEL LED: 50,000 hrs. INCLUYE  MATERIALES VARIOS, COMO: CINTA DE AISLAR, CINCHOS DE PLÁSTICO, TERMINALES DE TIERRA, EXPANSORES, TORNILLERÍA, HERRAMIENTAS, TRABAJOS DE RANURAS, LIMPIEZA Y RETIRO DE ESCOMBRO DE LA OBRA, Y TODO LO NECESARIO PARA SU CORRECTA EJECUCIÓN.</t>
  </si>
  <si>
    <t>SUMINISTRO E INSTALACIÓN DE BASE RECTANGULAR DE 0.40 X 0.40 X 0.80 PREFABRICADO MARCA CENMEX O EQUIVALENTE, CONCRETO ARMADO F'C=200 KG/CM2 ANCLA DE VARILLA ROSCADA DE 3/4" DE 80 CM DE LARGO Y ESTRIBOS DE ALAMBRON DE 1/4", @ 15CM COLOCADOS SOLO EN LA VARILLA ROSCADA DE 3/4", VARILLA DE 1/2" EN FORMA DE L COMO EXTNSIÓN DE LA VARILLA ROSCADA  HACIA LAS ESQUINAS EN LA PARE INFERIOR  DE A 5 CM DEL PISO, TRASLAPE DE VARILLA DE ROSCA CORRIDA CON LA VARILLA DE 1/2 MINIMO DE 20 CM AMARRADO CON ALAMBRE RECOCIDO CAL., 18. INCLUYE TUERCAS, RONDANAS PARA LUMINARIA.  INCLUYE: CORTE, DEMOLICION DE MATERIAL DE BANQUETAS O CARPETA SEGUN SEA EL CASO, EXCAVACION DE TERRENO PARA FORMAR HUECO DE 0.40 X 0.40 X 0.80 M. CARGA Y ACARREO PRODUCTO DE EXCAVACIÓN Y DEMOLICIÓN, COMPACTACION CON MATERIAL PRODUCTO DE LA EXCAVACIÓN, CARGO DIRECTO POR EL COSTO DE LOS MATERIALES Y MANO DE OBRA QUE INTERVENGAN, TORNILLERIA, TRABAJOS DE RANURAS, FLETE A OBRA, ACARREOS HASTA EL SITIO DE SU UTILIZACIÓN, TRAZO, FIJACIÓN, NIVELACIÓN, EQUIPO DE SEGURIDAD, INSTALACIONES ESPECIFICAS, DEPRECIACIÓN Y DEMÁS DERIVADOS POR EL USO DE HERRAMIENTA Y EQUIPO, LIMPIEZA Y RETIRO DE SOBRANTES FUERA DE LA OBRA EN CUALQUIER NIVEL, Y TODO LO NECESARIO PARA SU CORRECTA EJECUCIÓN.</t>
  </si>
  <si>
    <t>SUMINISTRO E INSTALACIÓN DE TUBERIA DE PVC  ELECTRICO USO PESADO  DE 3 MTS DE LONGITUD, MARCA OMEGA, JUPITER, CONDUIT O EQUIVALENTE. INCLUYENDO: MATERIAL, MANO DE OBRA, CORTES, GUÍA CON ALAMBRE GALVANIZADO  CALIBRE NO. 14 , MANO DE OBRA, RANURAS, PARTE PROPORCIONAL DE TUERCAS, CODOS, COPLES, PEGAMENTO, NIVELACIÓN, SUPERVISIÓN Y  HERRAMIENTA, ACARREOS, DESPERDICIOS Y TODO LO NECESARIO PARA SU CORRECTA INSTALACIÓN.</t>
  </si>
  <si>
    <t>SUMINISTRO E INSTALACIÓN DE TUBERÍA  PARED GRUESA GALVANIZDA DE 3 MTS DE LONGITUD, MARCA, CONDUIT,  JUPITER O EQUIVALENTE. INCLUYENDO: MATERIALES, GUÍA CON ALAMBRE GALVANIZADO  CALIBRE NO. 14, MANO DE OBRA, CORTES, RANURAS, PARTE PROPORCIONAL DE CONECTORES, TUERCAS MONITOR ,CODOS, COPLES, NIVELACIÓN, SOPORTERIA, SUPERVISIÓN Y  HERRAMIENTA, ACARREOS, DESPERDICIOS Y TODO LO NECESARIO PARA SU CORRECTA INSTALACIÓN.</t>
  </si>
  <si>
    <t>SUMINISTRO E INSTALACIÓN DE CONECTOR RECTO  PVC ELECTRICO USO PESADO, MARCA OMEGA, JÚPITER, CONDUIT O EQUIVALENTE, INCLUYENDO: PEGAMENTO, NIVELACIÓN, RANURAS, PEGAMENTO, SUPERVISIÓN Y  HERRAMIENTA, ACARREOS, DESPERDICIOS Y TODO LO NECESARIO PARA SU CORRECTA INSTALACIÓN.</t>
  </si>
  <si>
    <t>SUMINISTRO E INSTALACIÓN DE CONECTOR RECTO PARA CABLE TIPO ARMOFLEX MARCA CONDUIT O EQUIVALENTE  INCLUYENDO: MATERIALES, CONEXIONES, AISLAMIENTO, ESTAÑADO DE EMPALMES, PARTE PROPORCIONAL DEL CAPUCHÓN DE RESORTE DE LA MARCA 3M, DESPERDICIO, M.O. Y HERRAMIENTA.</t>
  </si>
  <si>
    <t>SUMINISTRO E INSTALACIÓN DE REDUCCION DE ALUMINIO PARA CONDULET MARCA CONDUIT O EQUIVALENTE INCLUYE  MANO DE OBRA, HERRAMIENTA, ACARREOS, DESPERDICIOS Y TODO LO NECESARIO PARA SU CORRECTA INSTALACIÓN.</t>
  </si>
  <si>
    <t>SUMINISTRO E INSTALACIÓN DE CONDULET CAJA REGISTRO RECTANGULAR  MARCA COOPER CROUSE-HINDS O EQUIVALENTE INCLUYE  MANO DE OBRA, HERRAMIENTA, ACARREOS, DESPERDICIOS Y TODO LO NECESARIO PARA SU CORRECTA INSTALACIÓN.</t>
  </si>
  <si>
    <t>SUMINISTRO E INSTALACIÓN DE CONDULET CON TAPA MARCA COOPER CROUSE-HINDS O EQUIVALENTE INCLUYE  MANO DE OBRA, HERRAMIENTA, ACARREOS, DESPERDICIOS Y TODO LO NECESARIO PARA SU CORRECTA INSTALACIÓN.</t>
  </si>
  <si>
    <t>SUMINISTRO E INSTALACION DE ADAPTADOR 1/2 - 16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</si>
  <si>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ASPERSOR MINI PRO 1/2 K-RAIN 3"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</si>
  <si>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ASPERSOR RPS 3/4 PC K-RAIN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</si>
  <si>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BATERIA DE 9V ALCALINA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</si>
  <si>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 FN 15-ES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</si>
  <si>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 FN 15-SS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</si>
  <si>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 KVF 10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</si>
  <si>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 KVF 12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</si>
  <si>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 KVF 15.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</si>
  <si>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 KVF 8.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</si>
  <si>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 ROTATIVA RN100 AJ-90-270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</si>
  <si>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BOQUILLA 4 VAN RB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</si>
  <si>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BOQUILLA 6 VAN RB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</si>
  <si>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BRAZO FLEXIBLE B-FLEX -0575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</si>
  <si>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BRAZO FLEXIBLE B-FLEX 12-0505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</si>
  <si>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CEMENTO GRIS REFORZADO 1/2 LTO 20603 WELD ON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</si>
  <si>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16 MM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</si>
  <si>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45-1 PVC C-40 MARCA CHARLOTTE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</si>
  <si>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45-1 1/2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</si>
  <si>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45-1 1/4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</si>
  <si>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45-3"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</si>
  <si>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45-3/4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</si>
  <si>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90 - 1/2" PVC CED.40 CEM.ROSC.. MARCA CHARLOTTE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</si>
  <si>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90- 3/4" X 1/2" PVC CED.40 CEM.ROSCAR. MARCA CHARLOTTE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</si>
  <si>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90-1 1/4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</si>
  <si>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90-1" PVC C-40 MARCA CHARLOTTE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</si>
  <si>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90-1-1/2"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</si>
  <si>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90-1/2"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</si>
  <si>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90-3"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</si>
  <si>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CODO 90-3/4"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</si>
  <si>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CONTROL INDIVIDUAL 1 SESION 9V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</si>
  <si>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1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</si>
  <si>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1 1/2 PVC C-40 MARCA CHARLOTTE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</si>
  <si>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1 1/4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</si>
  <si>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1/2"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</si>
  <si>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16 MM. MARCA CHARLOTTE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</si>
  <si>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3"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</si>
  <si>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3/4"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</si>
  <si>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DE REP. 1" SOC X SOC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</si>
  <si>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DE REP. 3" SOC X SOC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</si>
  <si>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COPLE DE REP. 3/4" SOC X SO MARCA CHARLOTTE O EQUIVALENTE C.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</si>
  <si>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GOTERO AUTO 8LPH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</si>
  <si>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HEMBRA 1"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</si>
  <si>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LIMPIADOR MORADO 1/2 LTO MARCA WEL ON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</si>
  <si>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PINZA PERFORADORA 3 MM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</si>
  <si>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REGISTRO 10"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</si>
  <si>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REGISTRO 6"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</si>
  <si>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REGULADOR DE PRESION PSI-M30X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</si>
  <si>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ROCIADOR 4 " 78004 K-RAIN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</si>
  <si>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ROLLO DE MANGUERA DE POLIETILENO DE 16 MM, 400 MTS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</si>
  <si>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SELENOIDE 9 VOLT K-RAIN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</si>
  <si>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1 PVC C-40. MARCA CHARLOTTE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</si>
  <si>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1 1/2"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</si>
  <si>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1 1/4 X 1-1/4 X 1/2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</si>
  <si>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1 1/4"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</si>
  <si>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1" X 1" X 1/2" PVC C-40 CEM ROSC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</si>
  <si>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1-1/2" X 1-1/2" X 1/2" PVC C-40 CEM R. MARCA CHARLOTTE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</si>
  <si>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1/2"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</si>
  <si>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1/2" X 1/2" X 1/2" PVC C-40 CEM. ROSC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</si>
  <si>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3"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</si>
  <si>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3/4" PVC C-40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</si>
  <si>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 3/4" X 3/4" X 1/2" PVC C-40 CEM. ROSC.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</si>
  <si>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TERMINAL 16 MM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</si>
  <si>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TUBO HID 1 1/2 160 PSI.RD 26 MARCA CHARLOTTE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</si>
  <si>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TUBO HID 1 1/4" 160 PSI. RD 26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</si>
  <si>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TUBO HID 1" 200 PSI. RD 21. MARCA CHARLOTTE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</si>
  <si>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TUBO HID 1/2" 315 PSI. RD 13.5 MARCA CHARLOTTE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</si>
  <si>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VALVULA SEL. INCLINADA DE 1".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</si>
  <si>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VALVULA SELENOIDE PRO 3/4"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</si>
  <si>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CONECTOR P/ALAMBRE MARCA RAIN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</si>
  <si>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SUMINISTRO E INSTALACION DE REGULADOR DE PRESION PSI-M30X. MARCA RAIND BIRD O EQUIVALENTE INCLUYE: FLETES, ACARREOS, RESGUARDOS, PROTECCION, SUMINISTRO DE MATERIALES CONSUMIBLES TALES COMO PEGAMENTO, LUBRICANTE, TEFLON, LIJA, ETC; HERRAMIENTA Y MAQUINARIA NECESARIA, PRUEBAS HIDROSTATICAS 1.5 LA PRESION DE TRABAJO Y LO NECESARIO PARA SU CORRECTA EJECUCION.</t>
  </si>
  <si>
    <t>TUBERIA DE PVC TIPO HIDRAULICO CEDULA 40 MARCA CHARLOTTE O EQUIVALENTE.  INCLUYE: LIMPIADOR C-65 WELD-ON (PRIMER) Y PEGAMENTO WELD ON NO. 711 ,SUMINISTRO Y MANO DE OBRA CALIFICADA, SUPERVISION, FLETES, ACARREOS, MANIOBRAS, TRAZO, HABILITACION, NIVELACION, LIMPIEZA, LIMA, ESTOPA, SEGUETAS Y DEMAS CONSUMIBLES, HERRAMIENTA, EQUIPO Y MAQUINARIA, EQUIPO DE SEGURIDAD, PRUEBAS HIDROSTATICAS SEGUN NORMAS VIGENTES, LIMPIEZAS.</t>
  </si>
  <si>
    <t>TODOS LOS EQUIPOS Y ELEMENTOS INCLUIDOS EN ESTE CATÁLOGO DEBERÁN SER EQUIVALENTEES Y COMPATIBLES A LAS ESPECIFICACIONES TÉCNICAS O REQUERIDAS.</t>
  </si>
  <si>
    <t>SUMINISTRO Y COLOCACIÓN DE LOSETA DE CONCRETO PREFABRICADA COLOCADA SOBRE BANQUETA DE CONCRETO,FABRICADA CON ADITIVOS CEMENTANTES,  IMERMEABILIZANTE INTEGRAL Y SELLADOR HIDROFUGANTE Y REFUERZOS CON ESPESOR DE 1  1/4" PARA TRAFICO PEATONAL, MARCA OPTICRETOS O EQUIVALENTE COLOCADO CON ADHESIVO CEMENTANTE 317 MULTIUSO MARCA LATICRETE O EQUIVALENTE.  INCLUYE: CARGO DIRECTO POR EL COSTO DE LOS MATERIALES Y MANO DE OBRA QUE INTERVENGAN. FLETE A OBRA, DESPERDICIO, ACARREO HASTA EL LUGAR DE SU UTILIZACIÓN, TRAZO Y RECTIFICACIÓN DE NIVELES, NIVELADO Y MUESTREADO , LIMPIEZA Y RETIRO DE SOBRANTES FUERA DE OBRA, CORTES , EQUIPO DE SEGURIDAD, INSTALACIONES ESPECÍFICAS, DEPRECIACIÓN Y DEMÁS DERIVADOS DEL USO DE HERRAMIENTA Y EQUIPO EN CUALQUIER NIVEL. Y TODO LO NECESARIO PARA SI CORRECTA EJECUCIÓN.</t>
  </si>
  <si>
    <t>SUMINISTRO Y COLOCACIÓN DE LOSETA DE CONCRETO PREFABRICADA COLOCADA COMO ZOCLO SOBRE CANTO DE CORDON DE BANQUETA DE CONCRETO,FABRICADA CON ADITIVOS CEMENTANTES,  IMERMEABILIZANTE INTEGRAL Y SELLADOR HIDROFUGANTE Y REFUERZOS CON ESPESOR DE 1  1/4" PARA TRAFICO PEATONAL, MARCA OPTICRETOS O EQUIVALENTE COLOCADO CON ADHESIVO CEMENTANTE 317 MULTIUSO MARCA LATICRETE O EQUIVALENTE.  INCLUYE: CARGO DIRECTO POR EL COSTO DE LOS MATERIALES Y MANO DE OBRA QUE INTERVENGAN. FLETE A OBRA, DESPERDICIO, ACARREO HASTA EL LUGAR DE SU UTILIZACIÓN, TRAZO Y RECTIFICACIÓN DE NIVELES, NIVELADO Y MUESTREADO , LIMPIEZA Y RETIRO DE SOBRANTES FUERA DE OBRA, CORTES, EQUIPO DE SEGURIDAD, INSTALACIONES ESPECÍFICAS, DEPRECIACIÓN Y DEMÁS DERIVADOS DEL USO DE HERRAMIENTA Y EQUIPO EN CUALQUIER NIVEL. Y TODO LO NECESARIO PARA SI CORRECTA EJECUCIÓN.</t>
  </si>
  <si>
    <t>1.6.2</t>
  </si>
  <si>
    <t>1.6.3</t>
  </si>
  <si>
    <t>1.6.6</t>
  </si>
  <si>
    <t>1.6.8</t>
  </si>
  <si>
    <t>1.6.11</t>
  </si>
  <si>
    <t>1.6.13</t>
  </si>
  <si>
    <t>1.6.15</t>
  </si>
  <si>
    <t>1.6.17</t>
  </si>
  <si>
    <t>1.6.20</t>
  </si>
  <si>
    <t>1.6.25</t>
  </si>
  <si>
    <t>1.6.29</t>
  </si>
  <si>
    <t>1.6.31</t>
  </si>
  <si>
    <t>1.6.32</t>
  </si>
  <si>
    <t>1.6.34</t>
  </si>
  <si>
    <t>1.6.35</t>
  </si>
  <si>
    <t>1.6.36</t>
  </si>
  <si>
    <t>1.6.37</t>
  </si>
  <si>
    <t>1.6.38</t>
  </si>
  <si>
    <t>1.6.39</t>
  </si>
  <si>
    <t>1.6.40</t>
  </si>
  <si>
    <t>1.6.41</t>
  </si>
  <si>
    <t>1.6.42</t>
  </si>
  <si>
    <t>1.6.43</t>
  </si>
  <si>
    <t>1.6.44</t>
  </si>
  <si>
    <t>1.6.45</t>
  </si>
  <si>
    <t>1.6.46</t>
  </si>
  <si>
    <t>1.6.47</t>
  </si>
  <si>
    <t>1.6.48</t>
  </si>
  <si>
    <t>Ø4.00" - PSJ-102 - TRUENO LIL</t>
  </si>
  <si>
    <t>Ø14.00" - PALMA PICMEA</t>
  </si>
  <si>
    <r>
      <t>SUMINISTRO DE PLANTAS</t>
    </r>
    <r>
      <rPr>
        <sz val="9"/>
        <rFont val="Calibri"/>
        <family val="2"/>
        <scheme val="minor"/>
      </rPr>
      <t xml:space="preserve"> DIAMETROS INDICADOS SON DE BOLSA O MACETA CONTENEDORA EN PULGADAS, INCLUYE; CARGO DIRECTO POR EL COSTO DE LOS MATERIALES Y MANO DE OBRA QUE INTERVENGAN, FLETE A OBRA, ACARREO HASTA EL LUGAR INDICADO POR LA SUPERVISIÓN, EQUIPO DE SEGURIDAD, INSTALACIONES ESPECÍFICAS, DEPRECIACIÓN Y DEMÁS DERIVADOS DEL USO DE HERRAMIENTA Y EQUIPO. Y TODO LO NECESARIO PARA SU CORRECTA EJECUCIÓN.</t>
    </r>
  </si>
  <si>
    <r>
      <t>SEMBRADO DE PLANTAS</t>
    </r>
    <r>
      <rPr>
        <sz val="9"/>
        <rFont val="Calibri"/>
        <family val="2"/>
        <scheme val="minor"/>
      </rPr>
      <t xml:space="preserve"> DIAMETROS INDICADOS SON DE BOLSA O MACETA CONTENEDORA EN PULGADAS INCLUYE; CARGO DIRECTO POR EL COSTO DE LOS MATERIALES Y MANO DE OBRA QUE INTERVENGAN, DESPERDICIOS, ACARREO HASTA EL LUGAR DE SU UTILIZACIÓN, TRAZO Y LOCALIZACIÓN, EXCAVACIÓN Y PREPARACIÓN DE CEPA, CAPA PRIMARIA DE TIERRA, RELLENO DE CEPA CON TIERRA PREPARADA, RIEGO Y ACCESORIOS PARA EL MISMO,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</si>
  <si>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t>Ø6.00" - PSJ-122 - PORTULACA 20 PLANTAS /M2</t>
  </si>
  <si>
    <t>Ø6.00" - PSJ-133 - MONEDITA  20 PLANTAS /M2</t>
  </si>
  <si>
    <r>
      <t xml:space="preserve">SUMINISTRO, FABRICACIÓN E INSTALACIÓN DE </t>
    </r>
    <r>
      <rPr>
        <b/>
        <sz val="9"/>
        <rFont val="Calibri"/>
        <family val="2"/>
        <scheme val="minor"/>
      </rPr>
      <t xml:space="preserve">MOB - 03 MODULO PARA BASURA (VER PLANO 196-CUANL-MOB03) </t>
    </r>
    <r>
      <rPr>
        <sz val="9"/>
        <rFont val="Calibri"/>
        <family val="2"/>
        <scheme val="minor"/>
      </rPr>
      <t xml:space="preserve">COMPRENDIDO POR 4 BOTES DE BASURA C/U CON MEDIDAS DE 0.45 L x 0.45 A x 0.962 H  MTS, FABRICADOS CON LAMINA PERFORADA CON ABERTURAS REDONDAS CON AREA LIBRE DE 22$  CON MARGEN EN SUS 4 LADOS DE 1CM, PLACA DE ACERO DE 1/4" DE 0.45 X 0.45 COMO FONDO DEL CONTENEDOR, ESTRUCTURA PRINCIPAL A BASE DE PTR DE 2" X 2" ROJO, CINTO DE PLACA DE ACERO DE 1/4 PARA SOSTENER CONTENEDOR CON DESARROLLO DE 1.80MTS, CON TUBO DE 1" DE DIAM, Y REDONDO DE 5/8 EN AMBOS LADOS PARA QUE ACTUE COMO PIVOTE , 3 PLACAS DE ACERO DE DE 1/4" CON DIMENSIÓN DE 4" X 4" CON 2 ANCLAS DE 3/8" DE 15 CM. SOLDADOS EN LA PARTE INFERIOR DE LA ESTRUCTURA, FONDO ANTICORROSIVO Y PINTURA AUTOMOTRIZ. INCLUYE CARGO DIRECTO POR EL COSTO DE LOS MATERIALES Y MANO DE OBRA QUE INTERVENGAN, FLETE A OBRA, ACARREOS HASTA EL SITIO DE SU UTILIZACIÓN, TRAZO, FIJACIÓN, NIVELACIÓN, SOLDADURA, EQUIPO DE SEGURIDAD, INSTALACIONES ESPECIFICAS, DEPRECIACIÓN Y DEMÁS DERIVADOS POR EL USO DE HERRAMIENTA Y EQUIPO, LIMPIEZA Y RETIRO DE SOBRANTES FUERA DE LA OBRA EN CUALQUIER NIVEL.
</t>
    </r>
  </si>
  <si>
    <r>
      <t xml:space="preserve">SUMINISTRO E INSTALACIÓN DE MOB - 04 - BOLARDO DE CONCRETO  </t>
    </r>
    <r>
      <rPr>
        <b/>
        <sz val="9"/>
        <rFont val="Calibri"/>
        <family val="2"/>
        <scheme val="minor"/>
      </rPr>
      <t xml:space="preserve">(VER FCHT 196-CUANL-MOB04) </t>
    </r>
    <r>
      <rPr>
        <sz val="9"/>
        <rFont val="Calibri"/>
        <family val="2"/>
        <scheme val="minor"/>
      </rPr>
      <t>PREFABRICADO CON MEDIDAS DE 0.266 Ø x 0.740 MTS,  MODELO BOLUS MCA OPTICRETOS O EQUIVALENTE, ACABADO ACID WASH, FABRICADO CON CONCRETO ARQUITECTÓNICO COLOR GRIS CLARO, ANCLADO MEDIANTE PTR DE 2 1/2" X 80 CM DE LARGO A BASE, PESO APROXIMADO 395 KG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</si>
  <si>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E INSTALACIÓN DE MOB - 13 - BANCA TRIGONUS </t>
    </r>
    <r>
      <rPr>
        <b/>
        <sz val="9"/>
        <rFont val="Calibri"/>
        <family val="2"/>
        <scheme val="minor"/>
      </rPr>
      <t>(VER FCHT 196-CUANL-MOB13)</t>
    </r>
    <r>
      <rPr>
        <sz val="9"/>
        <rFont val="Calibri"/>
        <family val="2"/>
        <scheme val="minor"/>
      </rPr>
      <t xml:space="preserve"> DE CONCRETO PREFABRICADO DE 0.58 POR LADO X 0.45 H  MTS MODELO TRIGONUS MCA OPTICRETOS O EQUIVALENTE, ACABADO ACID WASH FABRICADA CON CONCRETO ARQUITECTÓNICO COLOR GRIS CLARO, PESO APROXIMADO 157 KG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</si>
  <si>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E INSTALACIÓN DE MOB - 11 - BANCA IPSUM XL </t>
    </r>
    <r>
      <rPr>
        <b/>
        <sz val="9"/>
        <rFont val="Calibri"/>
        <family val="2"/>
        <scheme val="minor"/>
      </rPr>
      <t>(VER FCHT 196-CUANL-MOB11</t>
    </r>
    <r>
      <rPr>
        <sz val="9"/>
        <rFont val="Calibri"/>
        <family val="2"/>
        <scheme val="minor"/>
      </rPr>
      <t>) DE CONCRETO PREFABRICADO CON MEDIDAS DE 1.78 L X 0.50 A X 0.45 H MTS, MODELO IPSUM XL MCA OPTICRETOS O EQUIVALENTE, ACABADO ACID WASH FABRICADA CON CONCRETO ARQUITECTÓNICO COLOR GRIS CLARO.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</si>
  <si>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E INSTALACIÓN DE MOB - 10 - BANCA IPSUM G  </t>
    </r>
    <r>
      <rPr>
        <b/>
        <sz val="9"/>
        <rFont val="Calibri"/>
        <family val="2"/>
        <scheme val="minor"/>
      </rPr>
      <t>(VER FCHT 196-CUANL-MOB10)</t>
    </r>
    <r>
      <rPr>
        <sz val="9"/>
        <rFont val="Calibri"/>
        <family val="2"/>
        <scheme val="minor"/>
      </rPr>
      <t xml:space="preserve"> DE CONCRETO PREFABRICADO DE 1.18 L x 0.50 A x 0.45 H  MTS MODELO IPSUM G MCA OPTICRETOS O EQUIVALENTE, ACABADO ACID WASH FABRICADA CON CONCRETO ARQUITECTÓNICO COLOR GRIS CLARO, CON 1 CONTACTO DOBLE POLARIZADO CON FALLA A TIERRA  127V, 15A, Y TAPA PARA CONTACTO  APRUEBA DE  INTEMPERIE.  PESO APROXIMADO 480KG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</si>
  <si>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t>
    </r>
    <r>
      <rPr>
        <b/>
        <sz val="9"/>
        <rFont val="Calibri"/>
        <family val="2"/>
        <scheme val="minor"/>
      </rPr>
      <t>BARRA DE TRABAJO MOB-19</t>
    </r>
    <r>
      <rPr>
        <sz val="9"/>
        <rFont val="Calibri"/>
        <family val="2"/>
        <scheme val="minor"/>
      </rPr>
      <t xml:space="preserve"> </t>
    </r>
    <r>
      <rPr>
        <b/>
        <sz val="9"/>
        <rFont val="Calibri"/>
        <family val="2"/>
        <scheme val="minor"/>
      </rPr>
      <t xml:space="preserve">(VER FCHT 196-CUANL-MOB19) </t>
    </r>
    <r>
      <rPr>
        <sz val="9"/>
        <rFont val="Calibri"/>
        <family val="2"/>
        <scheme val="minor"/>
      </rPr>
      <t>CON MEDIDAS DE 1.20L x 0.50A x 1.15H MTS BARRA FABRICADA CON CONCRETO GFRC ARMADA CON ESTRUCTURA DE ACERO AHOGADADA EN LA BARRA, CON DOS APOYOS DE 1.25 M DE ALTO DE TUBO DE ACERO DE 4" DE DIAMETRO Y 1  PLACA DE ACERO DE 1/4" DE 6" X 6" EN CADA APOYO COMO PLACA BASE PARA SU ANCLAJE. INCLUYE HERRAJES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</si>
  <si>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t>Ø6.00" - PSJ-106 - AJILLO - TUV 20 PLANTAS/M2</t>
  </si>
  <si>
    <t>Ø6.00" - PSJ-107 - ASCLEPIA - ASL 16 PLANTAS/M2</t>
  </si>
  <si>
    <t>Ø6.00" - PSJ-109 - DURANTA - DUR 20 PLANTAS/M2</t>
  </si>
  <si>
    <t>Ø6.00" - PSJ-111 - LANTANA - LLA 16 PLANTAS/M2</t>
  </si>
  <si>
    <t>Ø6.00" - PSJ-114 - RUELIA - RUB 25 PLANTAS/M2</t>
  </si>
  <si>
    <t>Ø6.00" - PSJ-116 - WEDELIA - WET 20 PLANTAS/M2</t>
  </si>
  <si>
    <t>Ø6.00" - PSJ-113 - ROMERO 20 PLANTAS/M2</t>
  </si>
  <si>
    <t>Ø6.00" - PSJ-112 - LAVANBDA - LAAN 20 PLANTAS/M2</t>
  </si>
  <si>
    <t>Ø6.00" - PSJ-113 - ROMERO 12 PLANTAS/M2</t>
  </si>
  <si>
    <t>SUMINISTRO Y APLICACIÓN DE PRIMARIO ANTICORROSIVO GRADO MARITIMO COMEX.  INCLUYE MATERIALES, LIMPIEZA, DESPERDICIOS, HERRAMIENTAS, EQUIPO Y TODO LO NECESARIO PARA SU CORRECTA EJECUCIÓN.</t>
  </si>
  <si>
    <r>
      <t xml:space="preserve">SUMINISTRO, FABRICACIÓN E INSTALACIÓN DE  </t>
    </r>
    <r>
      <rPr>
        <b/>
        <sz val="9"/>
        <rFont val="Calibri"/>
        <family val="2"/>
        <scheme val="minor"/>
      </rPr>
      <t xml:space="preserve">MOB - 16 - MODULO PARA RACK (JAULA) (VER PLANO 196-CUANL-ARQ-BICIESTACIÓN) DE BICICLETAS PÚBLICO CON ENSAMBLE PARA DOS NIVELES, </t>
    </r>
    <r>
      <rPr>
        <sz val="9"/>
        <rFont val="Calibri"/>
        <family val="2"/>
        <scheme val="minor"/>
      </rPr>
      <t>MEDIDAS DE 3000H x 1800L MM CARCASA FABRICADA CON TUBO DE ACERO INOXIDABLE DE 1 1/2" C18. ACABADO APARENTE AHOGADO A SUELO VER PLANO DE BASES..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</si>
  <si>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SUMINISTRO E INSTALACIÓN DE</t>
    </r>
    <r>
      <rPr>
        <b/>
        <sz val="9"/>
        <rFont val="Calibri"/>
        <family val="2"/>
        <scheme val="minor"/>
      </rPr>
      <t xml:space="preserve"> SILLA MODELO "CARLOTTA"</t>
    </r>
    <r>
      <rPr>
        <sz val="9"/>
        <rFont val="Calibri"/>
        <family val="2"/>
        <scheme val="minor"/>
      </rPr>
      <t xml:space="preserve"> MCA. LOS PATRONES O EQUIVALENTE </t>
    </r>
    <r>
      <rPr>
        <b/>
        <sz val="9"/>
        <rFont val="Calibri"/>
        <family val="2"/>
        <scheme val="minor"/>
      </rPr>
      <t>MOB-18.</t>
    </r>
    <r>
      <rPr>
        <sz val="9"/>
        <rFont val="Calibri"/>
        <family val="2"/>
        <scheme val="minor"/>
      </rPr>
      <t xml:space="preserve"> MEDIDAS DE 1.07 H x 0.35 L x 0.30 A MTS, ESTRUCTURA VARILLA LISA 3/8 Y 5/16M INCLUYE CARGO DIRECTO POR EL COSTO DE LOS MATERIALES Y MANO DE OBRA QUE INTERVENGAN, FLETE A OBRA, ACARREOS HASTA EL SITIO DE SU UTILIZACIÓN, TRAZO, FIJACIÓN (VER PLANO DE BASES 196-CUANL-PB-ALN-MOB), NIVELACIÓN, EQUIPO DE SEGURIDAD, INSTALACIONES ESPECIFICAS, DEPRECIACIÓN Y DEMÁS DERIVADOS POR EL USO DE HERRAMIENTA Y EQUIPO, LIMPIEZA Y RETIRO DE SOBRANTES FUERA DE LA OBRA EN CUALQUIER NIVEL</t>
    </r>
  </si>
  <si>
    <r>
      <t xml:space="preserve">SUMINISTRO E INSTALACIÓN DE </t>
    </r>
    <r>
      <rPr>
        <b/>
        <sz val="9"/>
        <rFont val="Calibri"/>
        <family val="2"/>
        <scheme val="minor"/>
      </rPr>
      <t>BANCA DECORATIVA TIPO PIEDRA MODELO SOMA</t>
    </r>
    <r>
      <rPr>
        <sz val="9"/>
        <rFont val="Calibri"/>
        <family val="2"/>
        <scheme val="minor"/>
      </rPr>
      <t xml:space="preserve"> </t>
    </r>
    <r>
      <rPr>
        <b/>
        <sz val="9"/>
        <rFont val="Calibri"/>
        <family val="2"/>
        <scheme val="minor"/>
      </rPr>
      <t>STONE</t>
    </r>
    <r>
      <rPr>
        <sz val="9"/>
        <rFont val="Calibri"/>
        <family val="2"/>
        <scheme val="minor"/>
      </rPr>
      <t xml:space="preserve"> DE CONCRETO GFRC MCA OPTICRETOS O EQUIVALENTE, ACABADO PULIDO FABRICADA CON CONCRETO ARQUITECTÓNICO.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</si>
  <si>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FABRICACIÓN E INSTALACIÓN DE </t>
    </r>
    <r>
      <rPr>
        <b/>
        <sz val="9"/>
        <rFont val="Calibri"/>
        <family val="2"/>
        <scheme val="minor"/>
      </rPr>
      <t>MARCO METÁLICO</t>
    </r>
    <r>
      <rPr>
        <sz val="9"/>
        <rFont val="Calibri"/>
        <family val="2"/>
        <scheme val="minor"/>
      </rPr>
      <t xml:space="preserve"> COMO PIEZA ESCULTORICA A BASE DE PTR DE 4" VERDE, UNIDAS CON SOLDADURA, RECUBIERTA CON CORDON DE PVC SEGUN DISEÑO 200ML RESISTENTE A RAYOS UV, AHOGADO A 2 BASES DE CONCRETO DE 0.40A  X 0.40L  X 0.50 DE PROF. INCLUYE: SUMINISTRO DE MATERIALES, FABRICACIÓN, SOLDADURA, FONDO ANTICORROSIVO Y PINTURA AUTOMOTRIZ A 2 MANOS,  RESANADO, RETOQUES, ALMACENAJE, TRANSPORTE, MONTAJE, HERRAMIENTA, EQUIPO Y MANO DE OBRA</t>
    </r>
  </si>
  <si>
    <t>SUMINISTRO Y APLICACIÓN DE 2 MANOS DE PINTURA AMERCOAT GRADO MARITIMO MARCA COMEX COLOR NEGRO. INCLUYE MATERIALES, LIMPIEZA, DESPERDICIOS, HERRAMIENTAS, EQUIPO Y TODO LO NECESARIO PARA SU CORRECTA EJECUCIÓN.</t>
  </si>
  <si>
    <t>SUMINISTRO, FABRICACIÓN Y MONTAJE DE LAMINA DE PERFORADA OBLONGA DE 50% DE AREA LIBRE MODELO SS6.0 X 20/18 X 25, CON CEJA EN TODO EL PERIMETRO A 90 GRADOS, COLORES DE LINEA GRIS RAL9006 90%, AMARILLO SY401 5%, Y GRIS OXFORD 5%, LOS PORCENTAJES SON EN BASE A LOS M2 TOTALES, FIJADOS A PERFILES PTR PERIMETRALES INCLUYE: HERRAMIENTA, EQUIPO, LIMPIEZA Y TODO LO NECESARIOO PARA SU CORRECTA EJECUCION .</t>
  </si>
  <si>
    <r>
      <t xml:space="preserve">SUMINISTRO Y SEMBRADO DE SEMILLA DE PASTO PARA SOMBRA O SOL SEGUN SEA EL CASO , </t>
    </r>
    <r>
      <rPr>
        <sz val="9"/>
        <rFont val="Calibri"/>
        <family val="2"/>
        <scheme val="minor"/>
      </rPr>
      <t xml:space="preserve">PARA TRANSITO INTENSO DE GERMINACIÓN RÁPIDA. </t>
    </r>
    <r>
      <rPr>
        <b/>
        <sz val="9"/>
        <rFont val="Calibri"/>
        <family val="2"/>
        <scheme val="minor"/>
      </rPr>
      <t xml:space="preserve"> </t>
    </r>
    <r>
      <rPr>
        <sz val="9"/>
        <rFont val="Calibri"/>
        <family val="2"/>
        <scheme val="minor"/>
      </rPr>
      <t>INCLUYE; CARGO DIRECTO POR EL COSTO DE LOS MATERIALES Y MANO DE OBRA QUE INTERVENGAN, FLETE A OBRA, DESPERDICIO, ACARREO HASTA EL LUGAR DE SU UTILIZACIÓN, TRAZO, RASTRILLADO, AFLOJADO Y HUMEDECIDO DEL TERRENO, NIVELACIÓN, APISONADO, RETAPADO DE JUNTAS CON TIERRA LAMA, LIMPIEZA, DESHIERBE, ELIMINACIÓN DE PLAGAS, REPOSICIÓN DE ZONAS SECAS O DAÑADAS, FERTILIZANTES, RIEGO Y ACCESORIOS PARA EL MISMO, MANTENIMIENTO POR 30 DÍAS POSTERIORES A LA FECHA DE RECEPCIÓN DE LOS TRABAJOS, LIMPIEZA Y RETIRO DE SOBRANTES FUERA DE OBRA, EQUIPO DE SEGURIDAD, INSTALACIONES ESPECÍFICAS, DEPRECIACIÓN Y DEMÁS DERIVADOS DEL USO DE HERRAMIENTA Y EQUIPO. EN CUALQUIER NIVEL. Y TODO LO NECESARIO PARA SU CORRECTA EJECUCIÓN.</t>
    </r>
  </si>
  <si>
    <t>FECHA</t>
  </si>
  <si>
    <t>SUMINISTRO E INSTALACIÓN DE CUBIERTA A BASE DE SISTEMA MULTITECHO DE 4" DE ESPESOR O EQUIVALENTE, COLOR BLANCO, SUJETOS A ESTRUCTURA METALICA . INCLUYE; CARGO DIRECTO POR EL COSTO DE LOS MATERIALES Y MANO DE OBRA QUE INTERVENGAN, FLETE A OBRA, DESPERDICIO, ACARREO HASTA EL LUGAR DE SU UTILIZACIÓN, SELLADO, TRAZO, CORTES, AJUSTES, HERRAJES PARA SUJECIÓN , TORNILLERIA, Y ACCESORIOS PROPIOS DEL SISTEMA, LIMPIEZA  ELEVACIONES Y RETIRO DE SOBRANTES FUERA DE OBRA, EQUIPO DE SEGURIDAD, INSTALACIONES ESPECÍFICAS, DEPRECIACIÓN Y DEMÁS DERIVADOS DEL USO DE HERRAMIENTA Y EQUIPO, EN CUALQUIER NIVEL Y TODO LO NECESARIO PARA SU CORRECTA EJECUCIÓN</t>
  </si>
  <si>
    <t>SUMINISTRO, FABRICACIÓN Y MONTAJE DE ESTRUCTURA Y CUBIERTA METALICA A BASE DE PERFILES PTR DE ACERO COMO COLUMNAS, VIGAS Y LARGUEROS INCLUYE: MATERIALES, HERRAMIENTA,  MANO DE OBRA, ACARREOS, EQUIPO, EQUIPO DE SEGURIDAD, LIMPIEZA, MANIOBRAS Y TODO LO NECESARIOO PARA SU CORRECTA EJECUCION.</t>
  </si>
  <si>
    <t>COLOR GRIS TIPO REYNOSA CHICA</t>
  </si>
  <si>
    <t>COLOR CAFÉ TIPO CACAHUATE CHICA</t>
  </si>
  <si>
    <t>COLOR BLANCA TIPO GRANO DE MÁRMOL</t>
  </si>
  <si>
    <r>
      <t xml:space="preserve">SUMINISTRO E INSTALACIÓN DE </t>
    </r>
    <r>
      <rPr>
        <b/>
        <sz val="9"/>
        <rFont val="Calibri"/>
        <family val="2"/>
        <scheme val="minor"/>
      </rPr>
      <t>MOB - 14 - BEBEDERO (VER FCHT FT-BEBEDERO-HALSEY TAYLOR 4420)</t>
    </r>
    <r>
      <rPr>
        <sz val="9"/>
        <rFont val="Calibri"/>
        <family val="2"/>
        <scheme val="minor"/>
      </rPr>
      <t xml:space="preserve">  COLOR AMARILLO INCLUYE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</si>
  <si>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SUMINISTRO E INSTALACIÓN DE MOB - 15 -  MODULO PARA RACK </t>
    </r>
    <r>
      <rPr>
        <b/>
        <sz val="9"/>
        <rFont val="Calibri"/>
        <family val="2"/>
        <scheme val="minor"/>
      </rPr>
      <t>(VER FHT FT-BKT-CP-010-MOB15)</t>
    </r>
    <r>
      <rPr>
        <sz val="9"/>
        <rFont val="Calibri"/>
        <family val="2"/>
        <scheme val="minor"/>
      </rPr>
      <t xml:space="preserve"> DE BICICLETAS PRIVADO MARCA BKT MOD. BKT-CP-010 O EQUIVALENTE. INCLUYE GRABADO CON LOGOTIPO, SEGUN MUESTRA VALIDADA,  CARGO DIRECTO POR EL COSTO DE LOS MATERIALES Y MANO DE OBRA QUE INTERVENGAN, FLETE A OBRA, ACARREOS HASTA EL SITIO DE SU UTILIZACIÓN, TRAZO, FIJACIÓN, NIVELACIÓN, EQUIPO DE SEGURIDAD, INSTALACIONES ESPECIFICAS, DEPRECIACIÓN Y DEMÁS DERIVADOS POR EL USO DE HERRAMIENTA Y EQUIPO, LIMPIEZA Y RETIRO DE SOBRANTES FUERA DE LA OBRA EN CUALQUIER NIVEL</t>
    </r>
  </si>
  <si>
    <r>
      <t xml:space="preserve">SUMINSTRO E INSTALACIÓN DE </t>
    </r>
    <r>
      <rPr>
        <b/>
        <sz val="9"/>
        <rFont val="Calibri"/>
        <family val="2"/>
        <scheme val="minor"/>
      </rPr>
      <t>BANCA ABS DOBLE</t>
    </r>
    <r>
      <rPr>
        <sz val="9"/>
        <rFont val="Calibri"/>
        <family val="2"/>
        <scheme val="minor"/>
      </rPr>
      <t xml:space="preserve">  MODELO PPE008,  MCA PROPARKS O EQUIVALENTE, CON MEDIDAS DE 1.50 DE LARGO X 1.20 DE ALTO, FABRICADOS CON TUBO DE ACERO CEDULA 30 DE 1 1/2" Y 1 1/4", PLACA BASE DE ACERO DE 1/4". INCLUYE CARGO DIRECTO POR EL COSTO DE LOS MATERIALES Y MANO DE OBRA QUE INTERVENGAN, FLETE A OBRA, ACARREOS HASTA EL SITIO DE SU UTILIZACIÓN, TRAZO, EXCAVACION FARICACIÓN DE CONCRETO PARA 5 DADOS DE  CONCRETO FC 250 KG/CM2   DE 40 CM DIAM X 30 CM, PARA ANCLAJE DE LA BANCA, HERRAJES PARA  FIJACIÓN, TORNILLERIA, TAQUETES, NIVELACIÓN, EQUIPO DE SEGURIDAD, INSTALACIONES ESPECIFICAS, DEPRECIACIÓN Y DEMÁS DERIVADOS POR EL USO DE HERRAMIENTA Y EQUIPO, LIMPIEZA Y RETIRO DE SOBRANTES FUERA DE LA OBRA EN CUALQUIER NIVEL</t>
    </r>
  </si>
  <si>
    <r>
      <t xml:space="preserve">SUMINSTRO E INSTALACIÓN DE </t>
    </r>
    <r>
      <rPr>
        <b/>
        <sz val="9"/>
        <rFont val="Calibri"/>
        <family val="2"/>
        <scheme val="minor"/>
      </rPr>
      <t xml:space="preserve">PRENSA PIERNA DOBLE </t>
    </r>
    <r>
      <rPr>
        <sz val="9"/>
        <rFont val="Calibri"/>
        <family val="2"/>
        <scheme val="minor"/>
      </rPr>
      <t>MODELO PPE014,  MCA PROPARKS O EQUIVALENTE CON MEDIDAS DE 2.20 DE LARGO X  0.70 DE ANCHO X 1.70 DE ALTO, FABRICADO CON TUBO DE ACERO CEDULA 30 DE 1" Y 2" EN LA ESTRUCTURA PRINCIPAL, LAMINA ANTIDERRAPANTE CAL. 14 PARA APOYOS DE PIES Y PLACA DE ACERO DE 1/4" DE ESPESOR COMO PLACA BASE, INCLUYE CARGO DIRECTO POR EL COSTO DE LOS MATERIALES Y MANO DE OBRA QUE INTERVENGAN, FLETE A OBRA, ACARREOS HASTA EL SITIO DE SU UTILIZACIÓN, TRAZO, EXCAVACION FARICACIÓN DE CONCRETO PARA 1 DADO DE  CONCRETO FC 250 KG/CM2 DE 40 CM X 40  CM X 50 CM, FIJACIÓN, HERRAJES PARA  FIJACIÓN, TORNILLERIA, TAQUETES, NIVELACIÓN, EQUIPO DE SEGURIDAD, INSTALACIONES ESPECIFICAS, DEPRECIACIÓN Y DEMÁS DERIVADOS POR EL USO DE HERRAMIENTA Y EQUIPO, LIMPIEZA Y RETIRO DE SOBRANTES FUERA DE LA OBRA EN CUALQUIER NIVEL</t>
    </r>
  </si>
  <si>
    <r>
      <t>SUMINSTRO E INSTALACIÓN DE</t>
    </r>
    <r>
      <rPr>
        <b/>
        <sz val="9"/>
        <rFont val="Calibri"/>
        <family val="2"/>
        <scheme val="minor"/>
      </rPr>
      <t xml:space="preserve"> MODULO CROSSFIT </t>
    </r>
    <r>
      <rPr>
        <sz val="9"/>
        <rFont val="Calibri"/>
        <family val="2"/>
        <scheme val="minor"/>
      </rPr>
      <t>MODELO PPF01,  MCA PROPARKS O EQUIVALENTE CON MEDIDAS DE 7.00 DE LARGO X  1.30 DE ANCHO X 2.90 DE ALTO, FABRICADO CON TUBO DE 1" Y 1 1/4" CED 30 PARA TRAVESAÑOS, PTR DE 1 1/2" Y 2 X 2 CAL 14 COMO ESTRUCTURA PRINCIPAL CON PLACAS BASE DE PLACA DE ACERO DE 1/4" PARA ANCLAJE DE LA PRENSA INCLUYE CARGO DIRECTO POR EL COSTO DE LOS MATERIALES Y MANO DE OBRA QUE INTERVENGAN, FLETE A OBRA, ACARREOS HASTA EL SITIO DE SU UTILIZACIÓN, TRAZO, EXCAVACION FARICACIÓN DE CONCRETO  DE 12 DADO DE  CONCRETO FC 250 KG/CM2   DE 40 CM X 40  CM X 50 CM., FIJACIÓN, HERRAJES PARA  FIJACIÓN, TORNILLERIA, TAQUETES, NIVELACIÓN, EQUIPO DE SEGURIDAD, INSTALACIONES ESPECIFICAS, DEPRECIACIÓN Y DEMÁS DERIVADOS POR EL USO DE HERRAMIENTA Y EQUIPO, LIMPIEZA Y RETIRO DE SOBRANTES FUERA DE LA OBRA EN CUALQUIER NIVEL</t>
    </r>
  </si>
  <si>
    <r>
      <t>SUMINSTRO E INSTALACIÓN DE</t>
    </r>
    <r>
      <rPr>
        <b/>
        <sz val="9"/>
        <rFont val="Calibri"/>
        <family val="2"/>
        <scheme val="minor"/>
      </rPr>
      <t xml:space="preserve"> PASAMANOS </t>
    </r>
    <r>
      <rPr>
        <sz val="9"/>
        <rFont val="Calibri"/>
        <family val="2"/>
        <scheme val="minor"/>
      </rPr>
      <t>MODELO PPJ011,  MCA PROPARKS O EQUIVALENTE CON MEDIDAS DE 3.00 DE LARGO X  0.65 DE ANCHO X 2.40 DE ALTO, FABRICADO CON TUBO DE 1 1/2" CED 30 PARA ESTRUCTURA PRINCIPAL Y TUBO DE ACERO DE 3/4" CEDULA 30 COMO TRAVESAÑOS, INCLUYE CARGO DIRECTO POR EL COSTO DE LOS MATERIALES Y MANO DE OBRA QUE INTERVENGAN, FLETE A OBRA, ACARREOS HASTA EL SITIO DE SU UTILIZACIÓN, TRAZO, EXCAVACION FARICACIÓN DE CONCRETO  2 DALAS PARA ANCLAJE  DE CONCRETO FC 250 KG/CM2 DE 30 CM DE ALTO X 20 DE ANCHO. X 80 DE ANCHO, FIJACIÓN, HERRAJES PARA  FIJACIÓN, TORNILLERIA, TAQUETES, NIVELACIÓN, EQUIPO DE SEGURIDAD, INSTALACIONES ESPECIFICAS, DEPRECIACIÓN Y DEMÁS DERIVADOS POR EL USO DE HERRAMIENTA Y EQUIPO, LIMPIEZA Y RETIRO DE SOBRANTES FUERA DE LA OBRA EN CUALQUIER NIVEL</t>
    </r>
  </si>
  <si>
    <t>SUMINISTRO Y APLICACIÓN DE PRIMARIO ANTICORROSIVO GRADO MARITIMO COMEX O EQUIVALENTE.  INCLUYE MATERIALES, LIMPIEZA, DESPERDICIOS, HERRAMIENTAS, EQUIPO Y TODO LO NECESARIO PARA SU CORRECTA EJECUCIÓN.</t>
  </si>
  <si>
    <t>SUMINISTRO Y APLICACIÓN DE 2 MANOS DE PINTURA AMERCOAT GRADO MARITIMO MARCA COMEX O EQUIVALENTE COLOR NEGRO. INCLUYE MATERIALES, LIMPIEZA, DESPERDICIOS, HERRAMIENTAS, EQUIPO Y TODO LO NECESARIO PARA SU CORRECTA EJECUCIÓN.</t>
  </si>
  <si>
    <t>SUMINISTRO E INSTALACION DE BOQ. KVF 17 MARCA RAIN BIRD O EQUIVALENTE . INCLUYE: FLETES, ACARREOS, RESGUARDOS, PROTECCION, SUMINISTRO DE MATERIALES CONSUMIBLES TALES COMO PEGAMENTO, LUBRICANTE, TEFLON, LIJA, ETC; HERRAMIENTA Y MAQUINARIA NECESARIA, PRUEBAS HIDROSTATICAS 1.5 LA PRESION DE TRABAJO Y LO NECESARIO PARA SU CORRECTA EJECUCION.</t>
  </si>
  <si>
    <t>ELEMENTOS DE ACERO, FABRICADOS CON VIGAS Y PERFILES METALICOS, COLUMNAS, BANCAS</t>
  </si>
  <si>
    <r>
      <t xml:space="preserve">SUMINISTRO Y COLOCACIÓN DE PANEL ESTABILIZADOR DE GRAVA. </t>
    </r>
    <r>
      <rPr>
        <sz val="9"/>
        <rFont val="Calibri"/>
        <family val="2"/>
        <scheme val="minor"/>
      </rPr>
      <t>DE POLIPROPILENO CON GEOTEXTIL MARCA CELLUROCK O EQUIVALENTE CON MEDIDAS 1.18 X 0.80 X 0.032 M., INCLUYE: 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r>
  </si>
  <si>
    <t>SUMINISTRO Y COLOCACIÓN DE ADOQUIN  20 X 20 X 6 CM. DE CONCRETO COLOR GRIS, COLOCADO SOBRE CAMA DE ARENA COMPACTADA DE 10 CM. CON EQUIPO MECÁNICO HUMEDECIDO Y NIVELADO CON REGLA, SEPARACION DE 3MM., BOQUILLA CON ARENA CERNIDA Y ESCOBILLANDO LA SUPERFICIE Y COMPACTANDO CON VIVRADOR DE PLACA Y RODILLOS DE HULE.  INCLUYE: CARGO DIRECTO POR EL COSTO DE LOS MATERIALES Y MANO DE OBRA QUE INTERVENGAN. FLETE A OBRA, DESPERDICIO, ACARREO HASTA EL LUGAR DE SU UTILIZACIÓN, TRAZO Y RECTIFICACIÓN DE NIVELES, NIVELADO Y MAESTREADO , LIMPIEZA Y RETIRO DE SOBRANTES FUERA DE OBRA, EQUIPO DE SEGURIDAD, INSTALACIONES ESPECÍFICAS, DEPRECIACIÓN Y DEMÁS DERIVADOS DEL USO DE HERRAMIENTA Y EQUIPO EN CUALQUIER NIVEL. Y TODO LO NECESARIO PARA SI CORRECTA EJECUCIÓN.</t>
  </si>
  <si>
    <t>COLOR ROJO TIPO GRANO DE MÁRMOL</t>
  </si>
  <si>
    <t>Ø6.00" - PSJ-07 - ANACUA - EHA</t>
  </si>
  <si>
    <t>Ø3.00" - PSJ-29 - ENCINO BRAVO - QUF</t>
  </si>
  <si>
    <t>Ø3.00" - PSJ-31 - ENCINO ROBLE - QUP</t>
  </si>
  <si>
    <t>Ø3.00" - PSJ-33 - ENCINO SIEMPRE VERDE - QUV</t>
  </si>
  <si>
    <t>Ø4.00" - psj-32 - ENCINO ROJO - QUS</t>
  </si>
  <si>
    <t>Ø3.00" - PSJ-77 - PALO BLANCO - CEL</t>
  </si>
  <si>
    <t>Ø6.00" - PSJ-77 - PALO BLANCO - CEL</t>
  </si>
  <si>
    <t>Ø4.00" - PSJ-105 - CHAPOTE PRIETO - DYT</t>
  </si>
  <si>
    <t>Ø3.00" - PSJ-28 - ÉBANO - EBE</t>
  </si>
  <si>
    <t>Ø6.00" - PSJ-28 - ÉBANO - EBE</t>
  </si>
  <si>
    <t>SEGUNDA JUNTA DE ACLARACIONES</t>
  </si>
  <si>
    <t>LICITACION: SINL-CPE-014-2018</t>
  </si>
  <si>
    <t>ANEXO E3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</si>
</sst>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8" formatCode="&quot;$&quot;#,##0.00;[Red]\-&quot;$&quot;#,##0.00"/>
    <numFmt numFmtId="44" formatCode="_-&quot;$&quot;* #,##0.00_-;\-&quot;$&quot;* #,##0.00_-;_-&quot;$&quot;* &quot;-&quot;??_-;_-@_-"/>
    <numFmt numFmtId="43" formatCode="_-* #,##0.00_-;\-* #,##0.00_-;_-* &quot;-&quot;??_-;_-@_-"/>
    <numFmt numFmtId="164" formatCode="0.000"/>
    <numFmt numFmtId="165" formatCode="0.0000"/>
    <numFmt numFmtId="166" formatCode="0.0"/>
    <numFmt numFmtId="167" formatCode="_-[$€-2]* #,##0.00_-;\-[$€-2]* #,##0.00_-;_-[$€-2]* &quot;-&quot;??_-"/>
    <numFmt numFmtId="168" formatCode="_(* #,##0_);_(* \(#,##0\);_(* &quot;-&quot;_);_(@_)"/>
    <numFmt numFmtId="169" formatCode="_(* #,##0.00_);_(* \(#,##0.00\);_(* &quot;-&quot;??_);_(@_)"/>
    <numFmt numFmtId="170" formatCode="_-* #,##0.00_-;\-* #,##0.00_-;_-* \-??_-;_-@_-"/>
    <numFmt numFmtId="171" formatCode="_-\$* #,##0.00_-;&quot;-$&quot;* #,##0.00_-;_-\$* \-??_-;_-@_-"/>
    <numFmt numFmtId="172" formatCode="_([$€]* #,##0.00_);_([$€]* \(#,##0.00\);_([$€]* &quot;-&quot;??_);_(@_)"/>
  </numFmts>
  <fonts count="49" x14ac:knownFonts="1">
    <font>
      <sz val="11"/>
      <color theme="1"/>
      <name val="Calibri"/>
      <family val="2"/>
      <scheme val="minor"/>
    </font>
    <font>
      <sz val="11"/>
      <color theme="1"/>
      <name val="Calibri"/>
      <family val="2"/>
      <scheme val="minor"/>
    </font>
    <font>
      <sz val="10"/>
      <name val="Arial"/>
      <family val="2"/>
    </font>
    <font>
      <sz val="8"/>
      <name val="Calibri"/>
      <family val="2"/>
      <scheme val="minor"/>
    </font>
    <font>
      <sz val="6"/>
      <name val="Calibri"/>
      <family val="2"/>
      <scheme val="minor"/>
    </font>
    <font>
      <sz val="10"/>
      <name val="Courier"/>
      <family val="3"/>
    </font>
    <font>
      <b/>
      <sz val="8"/>
      <name val="Calibri"/>
      <family val="2"/>
      <scheme val="minor"/>
    </font>
    <font>
      <sz val="9"/>
      <name val="Calibri"/>
      <family val="2"/>
      <scheme val="minor"/>
    </font>
    <font>
      <sz val="10"/>
      <name val="Calibri"/>
      <family val="2"/>
      <scheme val="minor"/>
    </font>
    <font>
      <b/>
      <sz val="9"/>
      <name val="Calibri"/>
      <family val="2"/>
      <scheme val="minor"/>
    </font>
    <font>
      <sz val="10"/>
      <name val="MS Sans Serif"/>
      <family val="2"/>
    </font>
    <font>
      <sz val="8"/>
      <color rgb="FF000000"/>
      <name val="Calibri"/>
      <family val="2"/>
      <scheme val="minor"/>
    </font>
    <font>
      <b/>
      <sz val="9"/>
      <color rgb="FF000000"/>
      <name val="Calibri"/>
      <family val="2"/>
      <scheme val="minor"/>
    </font>
    <font>
      <sz val="9"/>
      <color indexed="64"/>
      <name val="Calibri"/>
      <family val="2"/>
      <scheme val="minor"/>
    </font>
    <font>
      <sz val="9"/>
      <color rgb="FF000000"/>
      <name val="Calibri"/>
      <family val="2"/>
      <scheme val="minor"/>
    </font>
    <font>
      <b/>
      <sz val="8"/>
      <color indexed="64"/>
      <name val="Calibri"/>
      <family val="2"/>
      <scheme val="minor"/>
    </font>
    <font>
      <sz val="7"/>
      <name val="Calibri"/>
      <family val="2"/>
      <scheme val="minor"/>
    </font>
    <font>
      <b/>
      <sz val="9"/>
      <color indexed="8"/>
      <name val="Calibri"/>
      <family val="2"/>
      <scheme val="minor"/>
    </font>
    <font>
      <sz val="9"/>
      <color indexed="8"/>
      <name val="Calibri"/>
      <family val="2"/>
      <scheme val="minor"/>
    </font>
    <font>
      <sz val="9"/>
      <color rgb="FFFF0000"/>
      <name val="Calibri"/>
      <family val="2"/>
      <scheme val="minor"/>
    </font>
    <font>
      <sz val="9"/>
      <color indexed="63"/>
      <name val="Calibri"/>
      <family val="2"/>
      <scheme val="minor"/>
    </font>
    <font>
      <sz val="9"/>
      <name val="Arial"/>
      <family val="2"/>
      <charset val="1"/>
    </font>
    <font>
      <sz val="9"/>
      <color theme="1"/>
      <name val="Calibri"/>
      <family val="2"/>
      <scheme val="minor"/>
    </font>
    <font>
      <b/>
      <sz val="8"/>
      <name val="Arial"/>
      <family val="2"/>
    </font>
    <font>
      <sz val="8"/>
      <name val="Arial"/>
      <family val="2"/>
    </font>
    <font>
      <sz val="10"/>
      <name val="Arial"/>
      <family val="2"/>
    </font>
    <font>
      <sz val="10"/>
      <name val="Times New Roman"/>
      <family val="1"/>
    </font>
    <font>
      <sz val="10"/>
      <color indexed="8"/>
      <name val="MS Sans Serif"/>
      <family val="2"/>
    </font>
    <font>
      <b/>
      <sz val="13.9"/>
      <color indexed="8"/>
      <name val="Arial"/>
      <family val="2"/>
    </font>
    <font>
      <sz val="11"/>
      <color theme="1"/>
      <name val="Arial"/>
      <family val="2"/>
    </font>
    <font>
      <sz val="11"/>
      <color indexed="8"/>
      <name val="Calibri"/>
      <family val="2"/>
    </font>
    <font>
      <b/>
      <sz val="18"/>
      <color indexed="56"/>
      <name val="Cambria"/>
      <family val="2"/>
    </font>
    <font>
      <b/>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sz val="10"/>
      <name val="Courier New"/>
      <family val="3"/>
      <charset val="1"/>
    </font>
    <font>
      <sz val="9"/>
      <color theme="1"/>
      <name val="Calibri"/>
      <family val="2"/>
    </font>
  </fonts>
  <fills count="32">
    <fill>
      <patternFill patternType="none"/>
    </fill>
    <fill>
      <patternFill patternType="gray125"/>
    </fill>
    <fill>
      <patternFill patternType="solid">
        <fgColor theme="0" tint="-0.249977111117893"/>
        <bgColor indexed="64"/>
      </patternFill>
    </fill>
    <fill>
      <patternFill patternType="solid">
        <fgColor theme="5" tint="0.79998168889431442"/>
        <bgColor indexed="64"/>
      </patternFill>
    </fill>
    <fill>
      <patternFill patternType="solid">
        <fgColor rgb="FFFF9933"/>
        <bgColor indexed="64"/>
      </patternFill>
    </fill>
    <fill>
      <patternFill patternType="solid">
        <fgColor rgb="FFFFCC66"/>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2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auto="1"/>
      </top>
      <bottom/>
      <diagonal/>
    </border>
    <border>
      <left/>
      <right style="medium">
        <color indexed="64"/>
      </right>
      <top style="medium">
        <color indexed="64"/>
      </top>
      <bottom style="medium">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auto="1"/>
      </right>
      <top style="hair">
        <color indexed="64"/>
      </top>
      <bottom style="hair">
        <color indexed="64"/>
      </bottom>
      <diagonal/>
    </border>
    <border>
      <left/>
      <right/>
      <top style="hair">
        <color indexed="64"/>
      </top>
      <bottom style="hair">
        <color indexed="64"/>
      </bottom>
      <diagonal/>
    </border>
    <border>
      <left/>
      <right/>
      <top/>
      <bottom style="medium">
        <color indexed="64"/>
      </bottom>
      <diagonal/>
    </border>
    <border>
      <left style="thin">
        <color auto="1"/>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style="medium">
        <color indexed="64"/>
      </bottom>
      <diagonal/>
    </border>
    <border>
      <left/>
      <right style="medium">
        <color auto="1"/>
      </right>
      <top/>
      <bottom style="medium">
        <color indexed="64"/>
      </bottom>
      <diagonal/>
    </border>
    <border>
      <left style="medium">
        <color indexed="64"/>
      </left>
      <right style="thin">
        <color auto="1"/>
      </right>
      <top style="medium">
        <color indexed="64"/>
      </top>
      <bottom style="medium">
        <color indexed="64"/>
      </bottom>
      <diagonal/>
    </border>
  </borders>
  <cellStyleXfs count="56880">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39" fontId="5" fillId="0" borderId="0"/>
    <xf numFmtId="43" fontId="2" fillId="0" borderId="0" applyFont="0" applyFill="0" applyBorder="0" applyAlignment="0" applyProtection="0"/>
    <xf numFmtId="0" fontId="2" fillId="0" borderId="0"/>
    <xf numFmtId="0" fontId="1" fillId="0" borderId="0"/>
    <xf numFmtId="0" fontId="1" fillId="0" borderId="0"/>
    <xf numFmtId="0" fontId="10" fillId="0" borderId="0"/>
    <xf numFmtId="44" fontId="2" fillId="0" borderId="0" applyFont="0" applyFill="0" applyBorder="0" applyAlignment="0" applyProtection="0"/>
    <xf numFmtId="0" fontId="10" fillId="0" borderId="0"/>
    <xf numFmtId="0" fontId="1" fillId="0" borderId="0"/>
    <xf numFmtId="0" fontId="1" fillId="0" borderId="0"/>
    <xf numFmtId="0" fontId="10" fillId="0" borderId="0"/>
    <xf numFmtId="0" fontId="1" fillId="0" borderId="0"/>
    <xf numFmtId="0" fontId="1" fillId="0" borderId="0"/>
    <xf numFmtId="43" fontId="2" fillId="0" borderId="0" applyFont="0" applyFill="0" applyBorder="0" applyAlignment="0" applyProtection="0"/>
    <xf numFmtId="43" fontId="1" fillId="0" borderId="0" applyFont="0" applyFill="0" applyBorder="0" applyAlignment="0" applyProtection="0"/>
    <xf numFmtId="0" fontId="2" fillId="0" borderId="0"/>
    <xf numFmtId="0" fontId="25"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2" fillId="0" borderId="0"/>
    <xf numFmtId="0" fontId="2" fillId="0" borderId="0"/>
    <xf numFmtId="0" fontId="1" fillId="0" borderId="0"/>
    <xf numFmtId="0" fontId="1" fillId="0" borderId="0"/>
    <xf numFmtId="0" fontId="2" fillId="0" borderId="0"/>
    <xf numFmtId="0" fontId="26" fillId="0" borderId="0"/>
    <xf numFmtId="0" fontId="26" fillId="0" borderId="0"/>
    <xf numFmtId="0" fontId="26"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27" fillId="0" borderId="0"/>
    <xf numFmtId="0" fontId="2" fillId="0" borderId="0"/>
    <xf numFmtId="43" fontId="28" fillId="0" borderId="0" applyFont="0" applyFill="0" applyBorder="0" applyAlignment="0" applyProtection="0"/>
    <xf numFmtId="0" fontId="1" fillId="0" borderId="0"/>
    <xf numFmtId="0" fontId="27"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7" fillId="0" borderId="0"/>
    <xf numFmtId="0" fontId="2" fillId="0" borderId="0"/>
    <xf numFmtId="43" fontId="2" fillId="0" borderId="0" applyFont="0" applyFill="0" applyBorder="0" applyAlignment="0" applyProtection="0"/>
    <xf numFmtId="0" fontId="1" fillId="0" borderId="0"/>
    <xf numFmtId="44" fontId="1" fillId="0" borderId="0" applyFont="0" applyFill="0" applyBorder="0" applyAlignment="0" applyProtection="0"/>
    <xf numFmtId="0" fontId="2" fillId="0" borderId="0"/>
    <xf numFmtId="0" fontId="1" fillId="0" borderId="0"/>
    <xf numFmtId="0" fontId="2" fillId="0" borderId="0"/>
    <xf numFmtId="9"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2"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28"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7" fontId="2" fillId="0" borderId="0" applyFont="0" applyFill="0" applyBorder="0" applyAlignment="0" applyProtection="0"/>
    <xf numFmtId="0" fontId="1" fillId="0" borderId="0"/>
    <xf numFmtId="0" fontId="1" fillId="0" borderId="0"/>
    <xf numFmtId="0" fontId="10" fillId="0" borderId="0"/>
    <xf numFmtId="169" fontId="2" fillId="0" borderId="0" applyFont="0" applyFill="0" applyBorder="0" applyAlignment="0" applyProtection="0"/>
    <xf numFmtId="168" fontId="2" fillId="0" borderId="0" applyFont="0" applyFill="0" applyBorder="0" applyAlignment="0" applyProtection="0"/>
    <xf numFmtId="0" fontId="29" fillId="0" borderId="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3" borderId="0" applyNumberFormat="0" applyBorder="0" applyAlignment="0" applyProtection="0"/>
    <xf numFmtId="0" fontId="30" fillId="16" borderId="0" applyNumberFormat="0" applyBorder="0" applyAlignment="0" applyProtection="0"/>
    <xf numFmtId="0" fontId="30" fillId="19" borderId="0" applyNumberFormat="0" applyBorder="0" applyAlignment="0" applyProtection="0"/>
    <xf numFmtId="0" fontId="33" fillId="20"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4" fillId="12" borderId="0" applyNumberFormat="0" applyBorder="0" applyAlignment="0" applyProtection="0"/>
    <xf numFmtId="0" fontId="35" fillId="24" borderId="16" applyNumberFormat="0" applyAlignment="0" applyProtection="0"/>
    <xf numFmtId="0" fontId="36" fillId="25" borderId="17" applyNumberFormat="0" applyAlignment="0" applyProtection="0"/>
    <xf numFmtId="0" fontId="37" fillId="0" borderId="18" applyNumberFormat="0" applyFill="0" applyAlignment="0" applyProtection="0"/>
    <xf numFmtId="0" fontId="38" fillId="0" borderId="0" applyNumberFormat="0" applyFill="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9" borderId="0" applyNumberFormat="0" applyBorder="0" applyAlignment="0" applyProtection="0"/>
    <xf numFmtId="0" fontId="39" fillId="15" borderId="16" applyNumberFormat="0" applyAlignment="0" applyProtection="0"/>
    <xf numFmtId="0" fontId="40" fillId="11" borderId="0" applyNumberFormat="0" applyBorder="0" applyAlignment="0" applyProtection="0"/>
    <xf numFmtId="0" fontId="2" fillId="0" borderId="0"/>
    <xf numFmtId="0" fontId="41" fillId="30" borderId="0" applyNumberFormat="0" applyBorder="0" applyAlignment="0" applyProtection="0"/>
    <xf numFmtId="171" fontId="2" fillId="0" borderId="0" applyBorder="0" applyProtection="0"/>
    <xf numFmtId="170" fontId="2" fillId="0" borderId="0" applyBorder="0" applyProtection="0"/>
    <xf numFmtId="0" fontId="2" fillId="31" borderId="20" applyNumberFormat="0" applyFont="0" applyAlignment="0" applyProtection="0"/>
    <xf numFmtId="0" fontId="42" fillId="24" borderId="21"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19" applyNumberFormat="0" applyFill="0" applyAlignment="0" applyProtection="0"/>
    <xf numFmtId="0" fontId="46" fillId="0" borderId="22" applyNumberFormat="0" applyFill="0" applyAlignment="0" applyProtection="0"/>
    <xf numFmtId="0" fontId="38" fillId="0" borderId="23" applyNumberFormat="0" applyFill="0" applyAlignment="0" applyProtection="0"/>
    <xf numFmtId="0" fontId="31" fillId="0" borderId="0" applyNumberFormat="0" applyFill="0" applyBorder="0" applyAlignment="0" applyProtection="0"/>
    <xf numFmtId="0" fontId="32" fillId="0" borderId="24" applyNumberFormat="0" applyFill="0" applyAlignment="0" applyProtection="0"/>
    <xf numFmtId="39" fontId="47" fillId="0" borderId="0"/>
    <xf numFmtId="0" fontId="2" fillId="0" borderId="0"/>
    <xf numFmtId="170" fontId="2" fillId="0" borderId="0" applyBorder="0" applyProtection="0"/>
    <xf numFmtId="170" fontId="2" fillId="0" borderId="0" applyBorder="0" applyProtection="0"/>
    <xf numFmtId="44" fontId="1" fillId="0" borderId="0" applyFont="0" applyFill="0" applyBorder="0" applyAlignment="0" applyProtection="0"/>
    <xf numFmtId="0" fontId="2" fillId="0" borderId="0"/>
    <xf numFmtId="172"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70" fontId="2" fillId="0" borderId="0" applyBorder="0" applyProtection="0"/>
    <xf numFmtId="170" fontId="2" fillId="0" borderId="0" applyBorder="0" applyProtection="0"/>
    <xf numFmtId="43" fontId="10"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cellStyleXfs>
  <cellXfs count="319">
    <xf numFmtId="0" fontId="0" fillId="0" borderId="0" xfId="0"/>
    <xf numFmtId="164" fontId="3" fillId="0" borderId="0" xfId="3" applyNumberFormat="1" applyFont="1" applyBorder="1" applyAlignment="1">
      <alignment horizontal="center" vertical="center"/>
    </xf>
    <xf numFmtId="0" fontId="3" fillId="0" borderId="0" xfId="3" applyFont="1" applyBorder="1" applyAlignment="1">
      <alignment horizontal="justify" vertical="top"/>
    </xf>
    <xf numFmtId="0" fontId="3" fillId="0" borderId="0" xfId="3" applyFont="1" applyBorder="1" applyAlignment="1">
      <alignment horizontal="center" vertical="center"/>
    </xf>
    <xf numFmtId="0" fontId="4" fillId="0" borderId="0" xfId="3" applyFont="1" applyBorder="1"/>
    <xf numFmtId="44" fontId="4" fillId="0" borderId="0" xfId="3" applyNumberFormat="1" applyFont="1" applyBorder="1"/>
    <xf numFmtId="0" fontId="3" fillId="0" borderId="0" xfId="3" applyFont="1" applyBorder="1"/>
    <xf numFmtId="0" fontId="3" fillId="0" borderId="0" xfId="3" applyFont="1" applyBorder="1" applyAlignment="1">
      <alignment wrapText="1"/>
    </xf>
    <xf numFmtId="44" fontId="7" fillId="0" borderId="0" xfId="3" applyNumberFormat="1" applyFont="1" applyBorder="1"/>
    <xf numFmtId="0" fontId="3" fillId="0" borderId="0" xfId="3" applyFont="1" applyBorder="1" applyAlignment="1">
      <alignment vertical="center"/>
    </xf>
    <xf numFmtId="0" fontId="8" fillId="0" borderId="0" xfId="3" applyFont="1" applyBorder="1"/>
    <xf numFmtId="0" fontId="6" fillId="0" borderId="0" xfId="3" applyFont="1" applyBorder="1" applyAlignment="1">
      <alignment vertical="center"/>
    </xf>
    <xf numFmtId="44" fontId="9" fillId="5" borderId="12" xfId="3" applyNumberFormat="1" applyFont="1" applyFill="1" applyBorder="1" applyAlignment="1">
      <alignment vertical="center"/>
    </xf>
    <xf numFmtId="44" fontId="9" fillId="6" borderId="12" xfId="3" applyNumberFormat="1" applyFont="1" applyFill="1" applyBorder="1" applyAlignment="1">
      <alignment vertical="center"/>
    </xf>
    <xf numFmtId="0" fontId="6" fillId="0" borderId="0" xfId="3" applyFont="1" applyFill="1" applyBorder="1" applyAlignment="1">
      <alignment vertical="center"/>
    </xf>
    <xf numFmtId="0" fontId="9" fillId="0" borderId="0" xfId="3" applyFont="1" applyBorder="1" applyAlignment="1">
      <alignment vertical="center"/>
    </xf>
    <xf numFmtId="0" fontId="3" fillId="0" borderId="0" xfId="3" applyFont="1" applyFill="1" applyBorder="1" applyAlignment="1">
      <alignment vertical="center"/>
    </xf>
    <xf numFmtId="0" fontId="3" fillId="0" borderId="0" xfId="3" applyFont="1" applyFill="1" applyBorder="1"/>
    <xf numFmtId="0" fontId="6" fillId="0" borderId="0" xfId="3" applyFont="1" applyBorder="1"/>
    <xf numFmtId="0" fontId="9" fillId="3" borderId="0" xfId="3" applyFont="1" applyFill="1" applyBorder="1" applyAlignment="1">
      <alignment horizontal="center" vertical="center"/>
    </xf>
    <xf numFmtId="44" fontId="12" fillId="3" borderId="8" xfId="3" applyNumberFormat="1" applyFont="1" applyFill="1" applyBorder="1" applyAlignment="1">
      <alignment horizontal="right" vertical="center"/>
    </xf>
    <xf numFmtId="0" fontId="7" fillId="0" borderId="0" xfId="9" quotePrefix="1" applyNumberFormat="1" applyFont="1" applyFill="1" applyBorder="1" applyAlignment="1">
      <alignment horizontal="center" vertical="center"/>
    </xf>
    <xf numFmtId="44" fontId="7" fillId="0" borderId="8" xfId="3" applyNumberFormat="1" applyFont="1" applyBorder="1" applyAlignment="1">
      <alignment vertical="center"/>
    </xf>
    <xf numFmtId="0" fontId="3" fillId="0" borderId="0" xfId="3" applyFont="1" applyBorder="1" applyAlignment="1">
      <alignment horizontal="justify"/>
    </xf>
    <xf numFmtId="0" fontId="3" fillId="0" borderId="0" xfId="3" applyFont="1" applyBorder="1" applyAlignment="1"/>
    <xf numFmtId="0" fontId="7" fillId="0" borderId="0" xfId="3" applyFont="1" applyBorder="1" applyAlignment="1">
      <alignment horizontal="center" vertical="center"/>
    </xf>
    <xf numFmtId="44" fontId="14" fillId="0" borderId="8" xfId="3" applyNumberFormat="1" applyFont="1" applyFill="1" applyBorder="1" applyAlignment="1">
      <alignment horizontal="right" vertical="center"/>
    </xf>
    <xf numFmtId="44" fontId="14" fillId="0" borderId="12" xfId="3" applyNumberFormat="1" applyFont="1" applyFill="1" applyBorder="1" applyAlignment="1">
      <alignment horizontal="right" vertical="center"/>
    </xf>
    <xf numFmtId="0" fontId="7" fillId="0" borderId="10" xfId="3" applyFont="1" applyBorder="1" applyAlignment="1">
      <alignment horizontal="center" vertical="center" wrapText="1"/>
    </xf>
    <xf numFmtId="165" fontId="9" fillId="3" borderId="0" xfId="3" applyNumberFormat="1" applyFont="1" applyFill="1" applyBorder="1" applyAlignment="1">
      <alignment vertical="center" wrapText="1"/>
    </xf>
    <xf numFmtId="8" fontId="3" fillId="0" borderId="0" xfId="3" applyNumberFormat="1" applyFont="1" applyFill="1" applyBorder="1" applyAlignment="1">
      <alignment horizontal="center" vertical="center" wrapText="1"/>
    </xf>
    <xf numFmtId="2" fontId="11" fillId="0" borderId="0" xfId="16" applyNumberFormat="1" applyFont="1" applyFill="1" applyBorder="1" applyAlignment="1">
      <alignment horizontal="center" vertical="center"/>
    </xf>
    <xf numFmtId="0" fontId="7" fillId="0" borderId="10" xfId="3" applyFont="1" applyBorder="1" applyAlignment="1">
      <alignment horizontal="center" vertical="center"/>
    </xf>
    <xf numFmtId="0" fontId="7" fillId="0" borderId="0" xfId="3" applyFont="1" applyBorder="1" applyAlignment="1">
      <alignment vertical="center"/>
    </xf>
    <xf numFmtId="0" fontId="7" fillId="0" borderId="0" xfId="11" quotePrefix="1" applyNumberFormat="1" applyFont="1" applyFill="1" applyBorder="1" applyAlignment="1">
      <alignment horizontal="center" vertical="center"/>
    </xf>
    <xf numFmtId="0" fontId="4" fillId="0" borderId="0" xfId="0" applyFont="1" applyBorder="1" applyAlignment="1">
      <alignment horizontal="left" vertical="center" wrapText="1"/>
    </xf>
    <xf numFmtId="0" fontId="4" fillId="0" borderId="0" xfId="3" applyFont="1" applyBorder="1" applyAlignment="1">
      <alignment horizontal="justify"/>
    </xf>
    <xf numFmtId="164" fontId="4" fillId="0" borderId="0" xfId="0" applyNumberFormat="1" applyFont="1" applyBorder="1" applyAlignment="1">
      <alignment horizontal="left" vertical="top" wrapText="1"/>
    </xf>
    <xf numFmtId="0" fontId="3" fillId="0" borderId="0" xfId="0" applyFont="1" applyBorder="1" applyAlignment="1">
      <alignment horizontal="left" vertical="center" wrapText="1"/>
    </xf>
    <xf numFmtId="0" fontId="16" fillId="0" borderId="0" xfId="0" applyFont="1" applyBorder="1" applyAlignment="1">
      <alignment vertical="justify"/>
    </xf>
    <xf numFmtId="0" fontId="6" fillId="0" borderId="0" xfId="3" applyFont="1" applyBorder="1" applyAlignment="1">
      <alignment horizontal="center" vertical="center" wrapText="1"/>
    </xf>
    <xf numFmtId="2" fontId="3" fillId="0" borderId="0" xfId="3" applyNumberFormat="1" applyFont="1" applyBorder="1" applyAlignment="1">
      <alignment horizontal="center" vertical="center"/>
    </xf>
    <xf numFmtId="0" fontId="7" fillId="0" borderId="0" xfId="3" applyFont="1" applyBorder="1"/>
    <xf numFmtId="164" fontId="7" fillId="0" borderId="0" xfId="3" applyNumberFormat="1" applyFont="1" applyBorder="1" applyAlignment="1">
      <alignment horizontal="center" vertical="center"/>
    </xf>
    <xf numFmtId="0" fontId="7" fillId="0" borderId="0" xfId="3" applyFont="1" applyBorder="1" applyAlignment="1">
      <alignment horizontal="justify" vertical="top"/>
    </xf>
    <xf numFmtId="0" fontId="7" fillId="0" borderId="0" xfId="3" applyFont="1" applyBorder="1" applyAlignment="1">
      <alignment wrapText="1"/>
    </xf>
    <xf numFmtId="44" fontId="7" fillId="0" borderId="0" xfId="3" applyNumberFormat="1" applyFont="1" applyBorder="1" applyAlignment="1">
      <alignment wrapText="1"/>
    </xf>
    <xf numFmtId="2" fontId="7" fillId="0" borderId="0" xfId="3" applyNumberFormat="1" applyFont="1" applyBorder="1"/>
    <xf numFmtId="0" fontId="7" fillId="2" borderId="4" xfId="3" applyFont="1" applyFill="1" applyBorder="1"/>
    <xf numFmtId="164" fontId="9" fillId="0" borderId="5" xfId="3" applyNumberFormat="1" applyFont="1" applyFill="1" applyBorder="1" applyAlignment="1">
      <alignment horizontal="center" vertical="center" wrapText="1"/>
    </xf>
    <xf numFmtId="0" fontId="9" fillId="0" borderId="3" xfId="3" applyFont="1" applyFill="1" applyBorder="1" applyAlignment="1">
      <alignment horizontal="justify" vertical="top" wrapText="1"/>
    </xf>
    <xf numFmtId="0" fontId="7" fillId="0" borderId="3" xfId="3" applyFont="1" applyFill="1" applyBorder="1" applyAlignment="1">
      <alignment horizontal="center" vertical="center" wrapText="1"/>
    </xf>
    <xf numFmtId="164" fontId="18" fillId="0" borderId="7" xfId="3" applyNumberFormat="1" applyFont="1" applyFill="1" applyBorder="1" applyAlignment="1">
      <alignment horizontal="center" vertical="center"/>
    </xf>
    <xf numFmtId="0" fontId="18" fillId="0" borderId="0" xfId="3" applyFont="1" applyFill="1" applyBorder="1" applyAlignment="1">
      <alignment horizontal="center" vertical="top"/>
    </xf>
    <xf numFmtId="0" fontId="18" fillId="0" borderId="0" xfId="3" applyFont="1" applyFill="1" applyBorder="1" applyAlignment="1">
      <alignment horizontal="center" vertical="center"/>
    </xf>
    <xf numFmtId="164" fontId="9" fillId="0" borderId="7" xfId="3" applyNumberFormat="1" applyFont="1" applyFill="1" applyBorder="1" applyAlignment="1">
      <alignment horizontal="center" vertical="center" wrapText="1"/>
    </xf>
    <xf numFmtId="0" fontId="9" fillId="0" borderId="0" xfId="3" applyFont="1" applyFill="1" applyBorder="1" applyAlignment="1">
      <alignment horizontal="justify" vertical="top" wrapText="1"/>
    </xf>
    <xf numFmtId="0" fontId="7" fillId="0" borderId="0" xfId="3" applyFont="1" applyFill="1" applyBorder="1" applyAlignment="1">
      <alignment horizontal="center" vertical="center" wrapText="1"/>
    </xf>
    <xf numFmtId="166" fontId="9" fillId="4" borderId="7" xfId="3" applyNumberFormat="1" applyFont="1" applyFill="1" applyBorder="1" applyAlignment="1">
      <alignment horizontal="center" vertical="center" wrapText="1"/>
    </xf>
    <xf numFmtId="0" fontId="9" fillId="4" borderId="0" xfId="3" applyFont="1" applyFill="1" applyBorder="1" applyAlignment="1">
      <alignment horizontal="center" vertical="center" wrapText="1"/>
    </xf>
    <xf numFmtId="44" fontId="9" fillId="4" borderId="8" xfId="3" applyNumberFormat="1" applyFont="1" applyFill="1" applyBorder="1" applyAlignment="1">
      <alignment vertical="center"/>
    </xf>
    <xf numFmtId="166" fontId="9" fillId="5" borderId="9" xfId="3" applyNumberFormat="1" applyFont="1" applyFill="1" applyBorder="1" applyAlignment="1">
      <alignment horizontal="center" vertical="center" wrapText="1"/>
    </xf>
    <xf numFmtId="0" fontId="9" fillId="5" borderId="11" xfId="3" applyFont="1" applyFill="1" applyBorder="1" applyAlignment="1">
      <alignment horizontal="center" vertical="center" wrapText="1"/>
    </xf>
    <xf numFmtId="166" fontId="9" fillId="6" borderId="9" xfId="3" applyNumberFormat="1" applyFont="1" applyFill="1" applyBorder="1" applyAlignment="1">
      <alignment horizontal="center" vertical="center" wrapText="1"/>
    </xf>
    <xf numFmtId="165" fontId="9" fillId="6" borderId="11" xfId="3" applyNumberFormat="1" applyFont="1" applyFill="1" applyBorder="1" applyAlignment="1">
      <alignment vertical="center" wrapText="1"/>
    </xf>
    <xf numFmtId="166" fontId="9" fillId="7" borderId="9" xfId="3" applyNumberFormat="1" applyFont="1" applyFill="1" applyBorder="1" applyAlignment="1">
      <alignment horizontal="center" vertical="center" wrapText="1"/>
    </xf>
    <xf numFmtId="0" fontId="9" fillId="7" borderId="11" xfId="3" applyFont="1" applyFill="1" applyBorder="1" applyAlignment="1">
      <alignment horizontal="center" vertical="center" wrapText="1"/>
    </xf>
    <xf numFmtId="164" fontId="9" fillId="7" borderId="9" xfId="3" applyNumberFormat="1" applyFont="1" applyFill="1" applyBorder="1" applyAlignment="1">
      <alignment horizontal="center" vertical="center" wrapText="1"/>
    </xf>
    <xf numFmtId="165" fontId="9" fillId="7" borderId="11" xfId="3" applyNumberFormat="1" applyFont="1" applyFill="1" applyBorder="1" applyAlignment="1">
      <alignment vertical="center" wrapText="1"/>
    </xf>
    <xf numFmtId="164" fontId="9" fillId="6" borderId="9" xfId="3" applyNumberFormat="1" applyFont="1" applyFill="1" applyBorder="1" applyAlignment="1">
      <alignment horizontal="center" vertical="center" wrapText="1"/>
    </xf>
    <xf numFmtId="49" fontId="9" fillId="6" borderId="9" xfId="3" applyNumberFormat="1" applyFont="1" applyFill="1" applyBorder="1" applyAlignment="1">
      <alignment horizontal="center" vertical="center" wrapText="1"/>
    </xf>
    <xf numFmtId="0" fontId="9" fillId="6" borderId="11" xfId="3" applyFont="1" applyFill="1" applyBorder="1" applyAlignment="1">
      <alignment horizontal="center" vertical="center" wrapText="1"/>
    </xf>
    <xf numFmtId="2" fontId="9" fillId="5" borderId="9" xfId="3" applyNumberFormat="1" applyFont="1" applyFill="1" applyBorder="1" applyAlignment="1">
      <alignment horizontal="center" vertical="center" wrapText="1"/>
    </xf>
    <xf numFmtId="164" fontId="9" fillId="7" borderId="9" xfId="6" applyNumberFormat="1" applyFont="1" applyFill="1" applyBorder="1" applyAlignment="1">
      <alignment horizontal="center" vertical="center" wrapText="1"/>
    </xf>
    <xf numFmtId="164" fontId="7" fillId="7" borderId="7" xfId="6" applyNumberFormat="1" applyFont="1" applyFill="1" applyBorder="1" applyAlignment="1">
      <alignment horizontal="center" vertical="center" wrapText="1"/>
    </xf>
    <xf numFmtId="0" fontId="14" fillId="7" borderId="0" xfId="7" applyFont="1" applyFill="1" applyBorder="1" applyAlignment="1">
      <alignment vertical="center" wrapText="1"/>
    </xf>
    <xf numFmtId="44" fontId="14" fillId="7" borderId="8" xfId="3" applyNumberFormat="1" applyFont="1" applyFill="1" applyBorder="1" applyAlignment="1">
      <alignment horizontal="right" vertical="center"/>
    </xf>
    <xf numFmtId="0" fontId="14" fillId="7" borderId="10" xfId="7" applyFont="1" applyFill="1" applyBorder="1" applyAlignment="1">
      <alignment vertical="center" wrapText="1"/>
    </xf>
    <xf numFmtId="44" fontId="14" fillId="7" borderId="12" xfId="3" applyNumberFormat="1" applyFont="1" applyFill="1" applyBorder="1" applyAlignment="1">
      <alignment horizontal="right" vertical="center"/>
    </xf>
    <xf numFmtId="164" fontId="9" fillId="6" borderId="7" xfId="3" applyNumberFormat="1" applyFont="1" applyFill="1" applyBorder="1" applyAlignment="1">
      <alignment horizontal="center" vertical="center" wrapText="1"/>
    </xf>
    <xf numFmtId="165" fontId="9" fillId="6" borderId="0" xfId="3" applyNumberFormat="1" applyFont="1" applyFill="1" applyBorder="1" applyAlignment="1">
      <alignment vertical="center" wrapText="1"/>
    </xf>
    <xf numFmtId="49" fontId="9" fillId="6" borderId="7" xfId="3" applyNumberFormat="1" applyFont="1" applyFill="1" applyBorder="1" applyAlignment="1">
      <alignment horizontal="center" vertical="center" wrapText="1"/>
    </xf>
    <xf numFmtId="166" fontId="9" fillId="8" borderId="9" xfId="3" applyNumberFormat="1" applyFont="1" applyFill="1" applyBorder="1" applyAlignment="1">
      <alignment horizontal="center" vertical="center" wrapText="1"/>
    </xf>
    <xf numFmtId="44" fontId="7" fillId="0" borderId="8" xfId="3" applyNumberFormat="1" applyFont="1" applyFill="1" applyBorder="1"/>
    <xf numFmtId="164" fontId="17" fillId="0" borderId="1" xfId="3" applyNumberFormat="1" applyFont="1" applyFill="1" applyBorder="1" applyAlignment="1">
      <alignment horizontal="center" vertical="center"/>
    </xf>
    <xf numFmtId="0" fontId="17" fillId="0" borderId="2" xfId="3" applyFont="1" applyFill="1" applyBorder="1" applyAlignment="1">
      <alignment horizontal="center" vertical="top"/>
    </xf>
    <xf numFmtId="0" fontId="17" fillId="0" borderId="2" xfId="3" applyFont="1" applyFill="1" applyBorder="1" applyAlignment="1">
      <alignment horizontal="center" vertical="center"/>
    </xf>
    <xf numFmtId="164" fontId="13" fillId="0" borderId="7" xfId="8" applyNumberFormat="1" applyFont="1" applyBorder="1" applyAlignment="1">
      <alignment horizontal="center" vertical="center"/>
    </xf>
    <xf numFmtId="0" fontId="9" fillId="0" borderId="0" xfId="9" applyNumberFormat="1" applyFont="1" applyFill="1" applyBorder="1" applyAlignment="1">
      <alignment horizontal="justify" vertical="top" wrapText="1"/>
    </xf>
    <xf numFmtId="44" fontId="7" fillId="0" borderId="15" xfId="3" applyNumberFormat="1" applyFont="1" applyBorder="1" applyAlignment="1">
      <alignment horizontal="center" vertical="center"/>
    </xf>
    <xf numFmtId="0" fontId="7" fillId="4" borderId="0" xfId="3" applyFont="1" applyFill="1" applyBorder="1" applyAlignment="1">
      <alignment horizontal="center" vertical="center" wrapText="1"/>
    </xf>
    <xf numFmtId="2" fontId="7" fillId="4" borderId="8" xfId="3" applyNumberFormat="1" applyFont="1" applyFill="1" applyBorder="1" applyAlignment="1">
      <alignment horizontal="center" vertical="center" wrapText="1"/>
    </xf>
    <xf numFmtId="164" fontId="7" fillId="0" borderId="9" xfId="6" applyNumberFormat="1" applyFont="1" applyFill="1" applyBorder="1" applyAlignment="1">
      <alignment horizontal="center" vertical="center" wrapText="1"/>
    </xf>
    <xf numFmtId="0" fontId="7" fillId="0" borderId="9" xfId="3" applyFont="1" applyBorder="1" applyAlignment="1">
      <alignment vertical="center"/>
    </xf>
    <xf numFmtId="0" fontId="7" fillId="0" borderId="10" xfId="3" applyFont="1" applyFill="1" applyBorder="1" applyAlignment="1">
      <alignment horizontal="center" vertical="center" wrapText="1"/>
    </xf>
    <xf numFmtId="164" fontId="7" fillId="0" borderId="7" xfId="6" applyNumberFormat="1" applyFont="1" applyFill="1" applyBorder="1" applyAlignment="1">
      <alignment horizontal="center" vertical="center" wrapText="1"/>
    </xf>
    <xf numFmtId="0" fontId="7" fillId="0" borderId="0" xfId="9" applyNumberFormat="1" applyFont="1" applyFill="1" applyBorder="1" applyAlignment="1">
      <alignment horizontal="justify" vertical="top" wrapText="1"/>
    </xf>
    <xf numFmtId="164" fontId="9" fillId="3" borderId="7" xfId="3" applyNumberFormat="1" applyFont="1" applyFill="1" applyBorder="1" applyAlignment="1">
      <alignment horizontal="center" vertical="center"/>
    </xf>
    <xf numFmtId="0" fontId="9" fillId="3" borderId="0" xfId="3" applyNumberFormat="1" applyFont="1" applyFill="1" applyBorder="1" applyAlignment="1">
      <alignment horizontal="justify" vertical="top"/>
    </xf>
    <xf numFmtId="0" fontId="7" fillId="0" borderId="0" xfId="3" applyFont="1" applyBorder="1" applyAlignment="1">
      <alignment horizontal="center" vertical="center" wrapText="1"/>
    </xf>
    <xf numFmtId="0" fontId="7" fillId="0" borderId="10" xfId="9" applyNumberFormat="1" applyFont="1" applyFill="1" applyBorder="1" applyAlignment="1">
      <alignment horizontal="justify" vertical="top" wrapText="1"/>
    </xf>
    <xf numFmtId="0" fontId="9" fillId="0" borderId="0" xfId="11" applyNumberFormat="1" applyFont="1" applyFill="1" applyBorder="1" applyAlignment="1">
      <alignment horizontal="justify" vertical="top" wrapText="1"/>
    </xf>
    <xf numFmtId="0" fontId="13" fillId="0" borderId="0" xfId="8" applyFont="1" applyBorder="1" applyAlignment="1">
      <alignment horizontal="center" vertical="center"/>
    </xf>
    <xf numFmtId="0" fontId="7" fillId="0" borderId="10" xfId="3" applyFont="1" applyFill="1" applyBorder="1" applyAlignment="1">
      <alignment horizontal="center" vertical="center"/>
    </xf>
    <xf numFmtId="0" fontId="7" fillId="0" borderId="9" xfId="3" applyFont="1" applyFill="1" applyBorder="1" applyAlignment="1">
      <alignment vertical="center"/>
    </xf>
    <xf numFmtId="0" fontId="7" fillId="0" borderId="0" xfId="3" applyFont="1" applyFill="1" applyBorder="1" applyAlignment="1">
      <alignment horizontal="center" vertical="center"/>
    </xf>
    <xf numFmtId="0" fontId="9" fillId="0" borderId="10" xfId="9" applyNumberFormat="1" applyFont="1" applyFill="1" applyBorder="1" applyAlignment="1">
      <alignment horizontal="justify" vertical="top" wrapText="1"/>
    </xf>
    <xf numFmtId="0" fontId="7" fillId="0" borderId="10" xfId="9" quotePrefix="1" applyNumberFormat="1" applyFont="1" applyFill="1" applyBorder="1" applyAlignment="1">
      <alignment horizontal="center" vertical="center"/>
    </xf>
    <xf numFmtId="0" fontId="7" fillId="0" borderId="0" xfId="11" quotePrefix="1" applyNumberFormat="1" applyFont="1" applyFill="1" applyBorder="1" applyAlignment="1">
      <alignment horizontal="justify" vertical="top"/>
    </xf>
    <xf numFmtId="164" fontId="13" fillId="0" borderId="9" xfId="8" applyNumberFormat="1" applyFont="1" applyBorder="1" applyAlignment="1">
      <alignment horizontal="center" vertical="center"/>
    </xf>
    <xf numFmtId="166" fontId="9" fillId="9" borderId="7" xfId="3" applyNumberFormat="1" applyFont="1" applyFill="1" applyBorder="1" applyAlignment="1">
      <alignment horizontal="center" vertical="center" wrapText="1"/>
    </xf>
    <xf numFmtId="165" fontId="9" fillId="9" borderId="0" xfId="3" applyNumberFormat="1" applyFont="1" applyFill="1" applyBorder="1" applyAlignment="1">
      <alignment vertical="center" wrapText="1"/>
    </xf>
    <xf numFmtId="44" fontId="9" fillId="9" borderId="8" xfId="3" applyNumberFormat="1" applyFont="1" applyFill="1" applyBorder="1" applyAlignment="1">
      <alignment vertical="center" wrapText="1"/>
    </xf>
    <xf numFmtId="164" fontId="7" fillId="0" borderId="9" xfId="3" applyNumberFormat="1" applyFont="1" applyFill="1" applyBorder="1" applyAlignment="1">
      <alignment horizontal="center" vertical="center" wrapText="1"/>
    </xf>
    <xf numFmtId="164" fontId="7" fillId="0" borderId="7" xfId="3" applyNumberFormat="1" applyFont="1" applyFill="1" applyBorder="1" applyAlignment="1">
      <alignment horizontal="center" vertical="center" wrapText="1"/>
    </xf>
    <xf numFmtId="164" fontId="7" fillId="0" borderId="9" xfId="3" applyNumberFormat="1" applyFont="1" applyBorder="1" applyAlignment="1">
      <alignment horizontal="center" vertical="center"/>
    </xf>
    <xf numFmtId="164" fontId="7" fillId="0" borderId="9" xfId="3" applyNumberFormat="1" applyFont="1" applyFill="1" applyBorder="1" applyAlignment="1">
      <alignment horizontal="center" wrapText="1"/>
    </xf>
    <xf numFmtId="2" fontId="7" fillId="0" borderId="10" xfId="3" applyNumberFormat="1" applyFont="1" applyBorder="1" applyAlignment="1">
      <alignment horizontal="center" vertical="center"/>
    </xf>
    <xf numFmtId="2" fontId="7" fillId="0" borderId="9" xfId="3" applyNumberFormat="1" applyFont="1" applyBorder="1" applyAlignment="1">
      <alignment horizontal="center" vertical="center"/>
    </xf>
    <xf numFmtId="0" fontId="13" fillId="0" borderId="10" xfId="8" applyFont="1" applyBorder="1" applyAlignment="1">
      <alignment horizontal="center" vertical="center"/>
    </xf>
    <xf numFmtId="164" fontId="7" fillId="0" borderId="7" xfId="3" applyNumberFormat="1" applyFont="1" applyBorder="1" applyAlignment="1">
      <alignment horizontal="center" vertical="center"/>
    </xf>
    <xf numFmtId="44" fontId="14" fillId="0" borderId="12" xfId="3" applyNumberFormat="1" applyFont="1" applyFill="1" applyBorder="1" applyAlignment="1">
      <alignment horizontal="center" vertical="center"/>
    </xf>
    <xf numFmtId="0" fontId="7" fillId="9" borderId="0" xfId="3" applyFont="1" applyFill="1" applyBorder="1" applyAlignment="1">
      <alignment horizontal="center" vertical="center" wrapText="1"/>
    </xf>
    <xf numFmtId="44" fontId="14" fillId="9" borderId="8" xfId="3" applyNumberFormat="1" applyFont="1" applyFill="1" applyBorder="1" applyAlignment="1">
      <alignment horizontal="right" vertical="center"/>
    </xf>
    <xf numFmtId="44" fontId="14" fillId="6" borderId="8" xfId="3" applyNumberFormat="1" applyFont="1" applyFill="1" applyBorder="1" applyAlignment="1">
      <alignment horizontal="right" vertical="center"/>
    </xf>
    <xf numFmtId="2" fontId="9" fillId="9" borderId="7" xfId="3" applyNumberFormat="1" applyFont="1" applyFill="1" applyBorder="1" applyAlignment="1">
      <alignment horizontal="center" vertical="center" wrapText="1"/>
    </xf>
    <xf numFmtId="0" fontId="14" fillId="0" borderId="10" xfId="15" applyFont="1" applyFill="1" applyBorder="1" applyAlignment="1">
      <alignment horizontal="center" vertical="center" wrapText="1"/>
    </xf>
    <xf numFmtId="49" fontId="9" fillId="3" borderId="7" xfId="3" applyNumberFormat="1" applyFont="1" applyFill="1" applyBorder="1" applyAlignment="1">
      <alignment horizontal="center" vertical="center" wrapText="1"/>
    </xf>
    <xf numFmtId="0" fontId="14" fillId="0" borderId="10" xfId="7" applyFont="1" applyFill="1" applyBorder="1" applyAlignment="1">
      <alignment horizontal="center" vertical="center" wrapText="1"/>
    </xf>
    <xf numFmtId="0" fontId="7" fillId="9" borderId="8" xfId="3" applyFont="1" applyFill="1" applyBorder="1" applyAlignment="1">
      <alignment vertical="center"/>
    </xf>
    <xf numFmtId="0" fontId="14" fillId="0" borderId="0" xfId="15" applyFont="1" applyFill="1" applyBorder="1" applyAlignment="1">
      <alignment horizontal="center" vertical="center" wrapText="1"/>
    </xf>
    <xf numFmtId="44" fontId="7" fillId="9" borderId="8" xfId="3" applyNumberFormat="1" applyFont="1" applyFill="1" applyBorder="1" applyAlignment="1">
      <alignment vertical="center"/>
    </xf>
    <xf numFmtId="0" fontId="7" fillId="0" borderId="10" xfId="0" applyFont="1" applyBorder="1" applyAlignment="1">
      <alignment horizontal="center" vertical="center"/>
    </xf>
    <xf numFmtId="9" fontId="7" fillId="0" borderId="0" xfId="2" applyFont="1" applyBorder="1"/>
    <xf numFmtId="0" fontId="7" fillId="0" borderId="10" xfId="3" applyFont="1" applyFill="1" applyBorder="1" applyAlignment="1">
      <alignment horizontal="justify" vertical="top"/>
    </xf>
    <xf numFmtId="0" fontId="6" fillId="0" borderId="0" xfId="3" applyFont="1" applyBorder="1" applyAlignment="1">
      <alignment horizontal="center" vertical="top" wrapText="1"/>
    </xf>
    <xf numFmtId="0" fontId="20" fillId="0" borderId="10" xfId="11" quotePrefix="1" applyNumberFormat="1" applyFont="1" applyFill="1" applyBorder="1" applyAlignment="1">
      <alignment horizontal="justify" vertical="top" wrapText="1"/>
    </xf>
    <xf numFmtId="0" fontId="9" fillId="0" borderId="0" xfId="3" applyFont="1" applyAlignment="1">
      <alignment horizontal="center" vertical="top"/>
    </xf>
    <xf numFmtId="0" fontId="9" fillId="4" borderId="0" xfId="3" applyFont="1" applyFill="1" applyBorder="1" applyAlignment="1">
      <alignment horizontal="justify" vertical="top" wrapText="1"/>
    </xf>
    <xf numFmtId="165" fontId="9" fillId="5" borderId="10" xfId="3" applyNumberFormat="1" applyFont="1" applyFill="1" applyBorder="1" applyAlignment="1">
      <alignment horizontal="left" vertical="top" wrapText="1"/>
    </xf>
    <xf numFmtId="165" fontId="9" fillId="6" borderId="10" xfId="3" applyNumberFormat="1" applyFont="1" applyFill="1" applyBorder="1" applyAlignment="1">
      <alignment horizontal="left" vertical="top" wrapText="1"/>
    </xf>
    <xf numFmtId="165" fontId="9" fillId="7" borderId="10" xfId="3" applyNumberFormat="1" applyFont="1" applyFill="1" applyBorder="1" applyAlignment="1">
      <alignment horizontal="left" vertical="top" wrapText="1"/>
    </xf>
    <xf numFmtId="0" fontId="12" fillId="7" borderId="10" xfId="7" applyFont="1" applyFill="1" applyBorder="1" applyAlignment="1">
      <alignment vertical="top" wrapText="1"/>
    </xf>
    <xf numFmtId="0" fontId="12" fillId="7" borderId="0" xfId="7" applyFont="1" applyFill="1" applyBorder="1" applyAlignment="1">
      <alignment vertical="top" wrapText="1"/>
    </xf>
    <xf numFmtId="165" fontId="9" fillId="6" borderId="0" xfId="3" applyNumberFormat="1" applyFont="1" applyFill="1" applyBorder="1" applyAlignment="1">
      <alignment horizontal="left" vertical="top" wrapText="1"/>
    </xf>
    <xf numFmtId="165" fontId="9" fillId="6" borderId="0" xfId="3" applyNumberFormat="1" applyFont="1" applyFill="1" applyBorder="1" applyAlignment="1">
      <alignment horizontal="left" vertical="top"/>
    </xf>
    <xf numFmtId="165" fontId="9" fillId="9" borderId="0" xfId="3" applyNumberFormat="1" applyFont="1" applyFill="1" applyBorder="1" applyAlignment="1">
      <alignment horizontal="left" vertical="top" wrapText="1"/>
    </xf>
    <xf numFmtId="0" fontId="9" fillId="0" borderId="10" xfId="11" applyNumberFormat="1" applyFont="1" applyFill="1" applyBorder="1" applyAlignment="1">
      <alignment horizontal="justify" vertical="top" wrapText="1"/>
    </xf>
    <xf numFmtId="0" fontId="7" fillId="0" borderId="10" xfId="9" applyNumberFormat="1" applyFont="1" applyFill="1" applyBorder="1" applyAlignment="1">
      <alignment horizontal="left" vertical="top" wrapText="1"/>
    </xf>
    <xf numFmtId="0" fontId="7" fillId="0" borderId="10" xfId="3" applyFont="1" applyBorder="1" applyAlignment="1">
      <alignment horizontal="justify" vertical="top"/>
    </xf>
    <xf numFmtId="0" fontId="9" fillId="0" borderId="10" xfId="3" applyNumberFormat="1" applyFont="1" applyFill="1" applyBorder="1" applyAlignment="1">
      <alignment horizontal="justify" vertical="top"/>
    </xf>
    <xf numFmtId="0" fontId="7" fillId="0" borderId="10" xfId="3" quotePrefix="1" applyNumberFormat="1" applyFont="1" applyFill="1" applyBorder="1" applyAlignment="1">
      <alignment horizontal="left" vertical="top"/>
    </xf>
    <xf numFmtId="0" fontId="7" fillId="0" borderId="10" xfId="3" applyNumberFormat="1" applyFont="1" applyFill="1" applyBorder="1" applyAlignment="1">
      <alignment horizontal="left" vertical="top"/>
    </xf>
    <xf numFmtId="0" fontId="7" fillId="0" borderId="10" xfId="3" applyFont="1" applyBorder="1" applyAlignment="1">
      <alignment horizontal="center" vertical="top"/>
    </xf>
    <xf numFmtId="0" fontId="7" fillId="0" borderId="10" xfId="3" applyFont="1" applyBorder="1" applyAlignment="1">
      <alignment vertical="top"/>
    </xf>
    <xf numFmtId="0" fontId="9" fillId="0" borderId="10" xfId="14" applyNumberFormat="1" applyFont="1" applyFill="1" applyBorder="1" applyAlignment="1">
      <alignment horizontal="justify" vertical="top" wrapText="1"/>
    </xf>
    <xf numFmtId="0" fontId="7" fillId="0" borderId="10" xfId="9" applyNumberFormat="1" applyFont="1" applyFill="1" applyBorder="1" applyAlignment="1">
      <alignment horizontal="center" vertical="top" wrapText="1"/>
    </xf>
    <xf numFmtId="0" fontId="9" fillId="9" borderId="0" xfId="3"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10" xfId="0" applyFont="1" applyBorder="1" applyAlignment="1">
      <alignment horizontal="justify" vertical="top" wrapText="1"/>
    </xf>
    <xf numFmtId="0" fontId="14" fillId="0" borderId="10" xfId="16" applyFont="1" applyFill="1" applyBorder="1" applyAlignment="1">
      <alignment horizontal="justify" vertical="top" wrapText="1"/>
    </xf>
    <xf numFmtId="0" fontId="7" fillId="0" borderId="10" xfId="16" applyFont="1" applyFill="1" applyBorder="1" applyAlignment="1">
      <alignment horizontal="justify" vertical="top" wrapText="1"/>
    </xf>
    <xf numFmtId="0" fontId="7" fillId="0" borderId="0" xfId="16" applyFont="1" applyFill="1" applyBorder="1" applyAlignment="1">
      <alignment horizontal="justify" vertical="top" wrapText="1"/>
    </xf>
    <xf numFmtId="165" fontId="9" fillId="3" borderId="0" xfId="3" applyNumberFormat="1" applyFont="1" applyFill="1" applyBorder="1" applyAlignment="1">
      <alignment horizontal="left" vertical="top" wrapText="1"/>
    </xf>
    <xf numFmtId="0" fontId="14" fillId="0" borderId="10" xfId="7" applyFont="1" applyFill="1" applyBorder="1" applyAlignment="1">
      <alignment horizontal="justify" vertical="top" wrapText="1"/>
    </xf>
    <xf numFmtId="0" fontId="9" fillId="0" borderId="0" xfId="11" applyNumberFormat="1" applyFont="1" applyFill="1" applyBorder="1" applyAlignment="1">
      <alignment horizontal="justify" vertical="top"/>
    </xf>
    <xf numFmtId="0" fontId="3" fillId="0" borderId="0" xfId="0" applyFont="1" applyBorder="1" applyAlignment="1">
      <alignment horizontal="left" vertical="top" wrapText="1"/>
    </xf>
    <xf numFmtId="0" fontId="3" fillId="0" borderId="0" xfId="3" applyFont="1" applyBorder="1" applyAlignment="1">
      <alignment vertical="top"/>
    </xf>
    <xf numFmtId="0" fontId="16" fillId="0" borderId="0" xfId="0" applyFont="1" applyBorder="1" applyAlignment="1">
      <alignment vertical="top"/>
    </xf>
    <xf numFmtId="0" fontId="3" fillId="0" borderId="0" xfId="3" applyFont="1" applyBorder="1" applyAlignment="1">
      <alignment horizontal="center" vertical="top"/>
    </xf>
    <xf numFmtId="164" fontId="3" fillId="0" borderId="0" xfId="3" applyNumberFormat="1" applyFont="1" applyFill="1" applyBorder="1" applyAlignment="1">
      <alignment horizontal="center" vertical="center"/>
    </xf>
    <xf numFmtId="0" fontId="3" fillId="0" borderId="0" xfId="3" applyFont="1" applyFill="1" applyBorder="1" applyAlignment="1">
      <alignment horizontal="center" vertical="center"/>
    </xf>
    <xf numFmtId="0" fontId="7" fillId="0" borderId="0" xfId="11" applyNumberFormat="1" applyFont="1" applyFill="1" applyBorder="1" applyAlignment="1">
      <alignment horizontal="justify" vertical="top" wrapText="1"/>
    </xf>
    <xf numFmtId="0" fontId="7" fillId="0" borderId="0" xfId="19" applyNumberFormat="1" applyFont="1" applyFill="1" applyBorder="1" applyAlignment="1">
      <alignment horizontal="justify" vertical="top" wrapText="1"/>
    </xf>
    <xf numFmtId="164" fontId="7" fillId="0" borderId="7" xfId="3" applyNumberFormat="1" applyFont="1" applyFill="1" applyBorder="1" applyAlignment="1">
      <alignment horizontal="center" vertical="center"/>
    </xf>
    <xf numFmtId="0" fontId="7" fillId="0" borderId="0" xfId="3" applyFont="1" applyFill="1" applyBorder="1" applyAlignment="1">
      <alignment horizontal="justify" vertical="top"/>
    </xf>
    <xf numFmtId="164" fontId="7" fillId="0" borderId="9" xfId="3" applyNumberFormat="1" applyFont="1" applyFill="1" applyBorder="1" applyAlignment="1">
      <alignment horizontal="center" vertical="center"/>
    </xf>
    <xf numFmtId="44" fontId="13" fillId="0" borderId="0" xfId="10" applyFont="1" applyFill="1" applyBorder="1" applyAlignment="1">
      <alignment horizontal="center" vertical="center"/>
    </xf>
    <xf numFmtId="0" fontId="24" fillId="0" borderId="0" xfId="3" applyFont="1" applyBorder="1" applyAlignment="1">
      <alignment horizontal="center" vertical="center" wrapText="1"/>
    </xf>
    <xf numFmtId="0" fontId="24" fillId="0" borderId="0" xfId="12" applyNumberFormat="1" applyFont="1" applyBorder="1" applyAlignment="1">
      <alignment horizontal="justify" vertical="top"/>
    </xf>
    <xf numFmtId="0" fontId="24" fillId="0" borderId="0" xfId="315" applyFont="1" applyBorder="1" applyAlignment="1">
      <alignment horizontal="justify" vertical="top"/>
    </xf>
    <xf numFmtId="0" fontId="24" fillId="0" borderId="0" xfId="315" applyFont="1" applyBorder="1"/>
    <xf numFmtId="0" fontId="3" fillId="0" borderId="0" xfId="3" applyFont="1" applyFill="1" applyBorder="1" applyAlignment="1">
      <alignment wrapText="1"/>
    </xf>
    <xf numFmtId="0" fontId="8" fillId="0" borderId="0" xfId="3" applyFont="1" applyFill="1" applyBorder="1"/>
    <xf numFmtId="0" fontId="9" fillId="0" borderId="0" xfId="3" applyFont="1" applyFill="1" applyBorder="1" applyAlignment="1">
      <alignment vertical="center"/>
    </xf>
    <xf numFmtId="0" fontId="6" fillId="0" borderId="0" xfId="3" applyFont="1" applyFill="1" applyBorder="1"/>
    <xf numFmtId="164" fontId="15" fillId="0" borderId="0" xfId="13" applyNumberFormat="1" applyFont="1" applyFill="1" applyBorder="1" applyAlignment="1">
      <alignment horizontal="center" vertical="center"/>
    </xf>
    <xf numFmtId="164" fontId="3" fillId="0" borderId="0" xfId="0" applyNumberFormat="1" applyFont="1" applyFill="1" applyBorder="1" applyAlignment="1">
      <alignment horizontal="center" vertical="center"/>
    </xf>
    <xf numFmtId="0" fontId="3" fillId="0" borderId="0" xfId="3" applyFont="1" applyFill="1" applyBorder="1" applyAlignment="1">
      <alignment horizontal="justify"/>
    </xf>
    <xf numFmtId="164" fontId="4" fillId="0" borderId="0" xfId="0" applyNumberFormat="1" applyFont="1" applyFill="1" applyBorder="1" applyAlignment="1">
      <alignment horizontal="justify" vertical="center" wrapText="1"/>
    </xf>
    <xf numFmtId="164" fontId="16" fillId="0" borderId="0" xfId="0" applyNumberFormat="1" applyFont="1" applyFill="1" applyBorder="1" applyAlignment="1">
      <alignment horizontal="right" vertical="center" wrapText="1"/>
    </xf>
    <xf numFmtId="164" fontId="4" fillId="0" borderId="0" xfId="0" applyNumberFormat="1" applyFont="1" applyFill="1" applyBorder="1" applyAlignment="1">
      <alignment vertical="center" wrapText="1"/>
    </xf>
    <xf numFmtId="0" fontId="16" fillId="0" borderId="0" xfId="0" applyFont="1" applyFill="1" applyBorder="1" applyAlignment="1">
      <alignment vertical="justify"/>
    </xf>
    <xf numFmtId="0" fontId="6" fillId="0" borderId="0" xfId="3" applyFont="1" applyFill="1" applyBorder="1" applyAlignment="1">
      <alignment horizontal="center" vertical="center" wrapText="1"/>
    </xf>
    <xf numFmtId="44" fontId="9" fillId="7" borderId="12" xfId="3" applyNumberFormat="1" applyFont="1" applyFill="1" applyBorder="1" applyAlignment="1">
      <alignment vertical="center"/>
    </xf>
    <xf numFmtId="44" fontId="9" fillId="6" borderId="8" xfId="3" applyNumberFormat="1" applyFont="1" applyFill="1" applyBorder="1" applyAlignment="1">
      <alignment vertical="center"/>
    </xf>
    <xf numFmtId="44" fontId="9" fillId="7" borderId="8" xfId="3" applyNumberFormat="1" applyFont="1" applyFill="1" applyBorder="1" applyAlignment="1">
      <alignment vertical="center"/>
    </xf>
    <xf numFmtId="44" fontId="9" fillId="8" borderId="12" xfId="3" applyNumberFormat="1" applyFont="1" applyFill="1" applyBorder="1" applyAlignment="1">
      <alignment vertical="center"/>
    </xf>
    <xf numFmtId="0" fontId="0" fillId="0" borderId="0" xfId="0" applyFill="1" applyBorder="1"/>
    <xf numFmtId="164" fontId="3" fillId="0" borderId="7" xfId="3" applyNumberFormat="1" applyFont="1" applyBorder="1" applyAlignment="1">
      <alignment horizontal="center" vertical="center"/>
    </xf>
    <xf numFmtId="44" fontId="4" fillId="0" borderId="8" xfId="3" applyNumberFormat="1" applyFont="1" applyBorder="1"/>
    <xf numFmtId="44" fontId="9" fillId="8" borderId="26" xfId="3" applyNumberFormat="1" applyFont="1" applyFill="1" applyBorder="1" applyAlignment="1">
      <alignment vertical="center"/>
    </xf>
    <xf numFmtId="0" fontId="6" fillId="0" borderId="0" xfId="3" applyFont="1" applyBorder="1" applyAlignment="1">
      <alignment horizontal="center" vertical="center" wrapText="1"/>
    </xf>
    <xf numFmtId="164" fontId="7" fillId="0" borderId="0" xfId="0" applyNumberFormat="1" applyFont="1" applyBorder="1" applyAlignment="1">
      <alignment horizontal="left" vertical="center" wrapText="1"/>
    </xf>
    <xf numFmtId="0" fontId="7" fillId="0" borderId="0" xfId="3" applyFont="1" applyBorder="1" applyAlignment="1">
      <alignment horizontal="left"/>
    </xf>
    <xf numFmtId="164" fontId="9" fillId="0" borderId="0" xfId="0" applyNumberFormat="1" applyFont="1" applyBorder="1" applyAlignment="1">
      <alignment horizontal="left" vertical="center"/>
    </xf>
    <xf numFmtId="0" fontId="6" fillId="0" borderId="0" xfId="3" applyFont="1" applyBorder="1" applyAlignment="1">
      <alignment vertical="center" wrapText="1"/>
    </xf>
    <xf numFmtId="0" fontId="6" fillId="0" borderId="0" xfId="3" applyFont="1" applyBorder="1" applyAlignment="1">
      <alignment vertical="top" wrapText="1"/>
    </xf>
    <xf numFmtId="44" fontId="9" fillId="0" borderId="0" xfId="3" applyNumberFormat="1" applyFont="1" applyBorder="1" applyAlignment="1">
      <alignment vertical="center"/>
    </xf>
    <xf numFmtId="0" fontId="7" fillId="0" borderId="10" xfId="0" applyFont="1" applyBorder="1" applyAlignment="1">
      <alignment horizontal="center" vertical="top" wrapText="1"/>
    </xf>
    <xf numFmtId="0" fontId="7" fillId="0" borderId="10" xfId="0" applyFont="1" applyFill="1" applyBorder="1" applyAlignment="1">
      <alignment horizontal="center" vertical="center"/>
    </xf>
    <xf numFmtId="0" fontId="7" fillId="0" borderId="10" xfId="0" applyFont="1" applyBorder="1" applyAlignment="1">
      <alignment horizontal="center" vertical="center" wrapText="1"/>
    </xf>
    <xf numFmtId="0" fontId="21" fillId="0" borderId="10" xfId="0" applyFont="1" applyBorder="1" applyAlignment="1">
      <alignment horizontal="center" vertical="center"/>
    </xf>
    <xf numFmtId="13" fontId="7" fillId="0" borderId="10" xfId="0" applyNumberFormat="1" applyFont="1" applyBorder="1" applyAlignment="1">
      <alignment horizontal="justify" vertical="top" wrapText="1"/>
    </xf>
    <xf numFmtId="13" fontId="7" fillId="0" borderId="10" xfId="0" applyNumberFormat="1" applyFont="1" applyFill="1" applyBorder="1" applyAlignment="1">
      <alignment horizontal="justify" vertical="top" wrapText="1"/>
    </xf>
    <xf numFmtId="43" fontId="7" fillId="0" borderId="3" xfId="5" applyFont="1" applyFill="1" applyBorder="1" applyAlignment="1">
      <alignment horizontal="center" vertical="center" wrapText="1"/>
    </xf>
    <xf numFmtId="43" fontId="7" fillId="0" borderId="0" xfId="5" applyFont="1" applyFill="1" applyBorder="1" applyAlignment="1">
      <alignment horizontal="center" vertical="center" wrapText="1"/>
    </xf>
    <xf numFmtId="44" fontId="9" fillId="4" borderId="0" xfId="1" applyFont="1" applyFill="1" applyBorder="1" applyAlignment="1">
      <alignment horizontal="center" vertical="center" wrapText="1"/>
    </xf>
    <xf numFmtId="44" fontId="9" fillId="5" borderId="13" xfId="1" applyFont="1" applyFill="1" applyBorder="1" applyAlignment="1">
      <alignment horizontal="center" vertical="center" wrapText="1"/>
    </xf>
    <xf numFmtId="165" fontId="9" fillId="6" borderId="13" xfId="3" applyNumberFormat="1" applyFont="1" applyFill="1" applyBorder="1" applyAlignment="1">
      <alignment vertical="center" wrapText="1"/>
    </xf>
    <xf numFmtId="44" fontId="9" fillId="7" borderId="13" xfId="1" applyFont="1" applyFill="1" applyBorder="1" applyAlignment="1">
      <alignment horizontal="center" vertical="center" wrapText="1"/>
    </xf>
    <xf numFmtId="165" fontId="9" fillId="7" borderId="13" xfId="3" applyNumberFormat="1" applyFont="1" applyFill="1" applyBorder="1" applyAlignment="1">
      <alignment vertical="center" wrapText="1"/>
    </xf>
    <xf numFmtId="44" fontId="9" fillId="6" borderId="13" xfId="1" applyFont="1" applyFill="1" applyBorder="1" applyAlignment="1">
      <alignment horizontal="center" vertical="center" wrapText="1"/>
    </xf>
    <xf numFmtId="44" fontId="7" fillId="7" borderId="0" xfId="1" applyFont="1" applyFill="1" applyBorder="1" applyAlignment="1">
      <alignment horizontal="center" vertical="center" wrapText="1"/>
    </xf>
    <xf numFmtId="44" fontId="7" fillId="7" borderId="11" xfId="1" applyNumberFormat="1" applyFont="1" applyFill="1" applyBorder="1" applyAlignment="1">
      <alignment horizontal="right" vertical="center" wrapText="1"/>
    </xf>
    <xf numFmtId="44" fontId="7" fillId="6" borderId="0" xfId="1" applyFont="1" applyFill="1" applyBorder="1" applyAlignment="1">
      <alignment horizontal="center" vertical="center" wrapText="1"/>
    </xf>
    <xf numFmtId="44" fontId="13" fillId="0" borderId="0" xfId="1" applyFont="1" applyBorder="1" applyAlignment="1">
      <alignment horizontal="center" vertical="center"/>
    </xf>
    <xf numFmtId="44" fontId="7" fillId="4" borderId="0" xfId="1" applyFont="1" applyFill="1" applyBorder="1" applyAlignment="1">
      <alignment horizontal="center" vertical="center" wrapText="1"/>
    </xf>
    <xf numFmtId="44" fontId="7" fillId="0" borderId="11" xfId="10" applyFont="1" applyFill="1" applyBorder="1" applyAlignment="1">
      <alignment horizontal="center" vertical="center"/>
    </xf>
    <xf numFmtId="44" fontId="7" fillId="0" borderId="0" xfId="10" applyFont="1" applyFill="1" applyBorder="1" applyAlignment="1">
      <alignment horizontal="center" vertical="center"/>
    </xf>
    <xf numFmtId="0" fontId="7" fillId="0" borderId="11" xfId="3" applyFont="1" applyFill="1" applyBorder="1" applyAlignment="1">
      <alignment horizontal="center" vertical="center"/>
    </xf>
    <xf numFmtId="44" fontId="7" fillId="0" borderId="11" xfId="10" applyFont="1" applyFill="1" applyBorder="1" applyAlignment="1">
      <alignment horizontal="center" vertical="center" wrapText="1"/>
    </xf>
    <xf numFmtId="0" fontId="7" fillId="0" borderId="11" xfId="3" applyFont="1" applyBorder="1" applyAlignment="1">
      <alignment horizontal="center" vertical="center"/>
    </xf>
    <xf numFmtId="44" fontId="7" fillId="0" borderId="11" xfId="1" applyFont="1" applyFill="1" applyBorder="1" applyAlignment="1">
      <alignment horizontal="center" vertical="center" wrapText="1"/>
    </xf>
    <xf numFmtId="43" fontId="7" fillId="0" borderId="11" xfId="5" applyFont="1" applyFill="1" applyBorder="1" applyAlignment="1">
      <alignment horizontal="center" vertical="center" wrapText="1"/>
    </xf>
    <xf numFmtId="44" fontId="13" fillId="0" borderId="11" xfId="1" applyFont="1" applyFill="1" applyBorder="1" applyAlignment="1">
      <alignment horizontal="center" vertical="center"/>
    </xf>
    <xf numFmtId="44" fontId="7" fillId="0" borderId="11" xfId="1" applyNumberFormat="1" applyFont="1" applyBorder="1" applyAlignment="1">
      <alignment horizontal="right" vertical="center"/>
    </xf>
    <xf numFmtId="44" fontId="7" fillId="0" borderId="0" xfId="1" applyFont="1" applyFill="1" applyBorder="1" applyAlignment="1">
      <alignment horizontal="center" vertical="center" wrapText="1"/>
    </xf>
    <xf numFmtId="44" fontId="7" fillId="0" borderId="11" xfId="1" applyFont="1" applyBorder="1" applyAlignment="1">
      <alignment horizontal="center" vertical="center"/>
    </xf>
    <xf numFmtId="44" fontId="7" fillId="0" borderId="11" xfId="1" applyFont="1" applyFill="1" applyBorder="1" applyAlignment="1">
      <alignment horizontal="center" vertical="center"/>
    </xf>
    <xf numFmtId="44" fontId="9" fillId="6" borderId="0" xfId="1" applyFont="1" applyFill="1" applyBorder="1" applyAlignment="1">
      <alignment vertical="center" wrapText="1"/>
    </xf>
    <xf numFmtId="44" fontId="7" fillId="0" borderId="11" xfId="3" applyNumberFormat="1" applyFont="1" applyBorder="1" applyAlignment="1">
      <alignment horizontal="right" vertical="center"/>
    </xf>
    <xf numFmtId="0" fontId="22" fillId="0" borderId="11" xfId="0" applyFont="1" applyBorder="1" applyAlignment="1">
      <alignment vertical="center"/>
    </xf>
    <xf numFmtId="44" fontId="9" fillId="3" borderId="0" xfId="1" applyFont="1" applyFill="1" applyBorder="1" applyAlignment="1">
      <alignment horizontal="center" vertical="center" wrapText="1"/>
    </xf>
    <xf numFmtId="8" fontId="22" fillId="0" borderId="11" xfId="0" applyNumberFormat="1" applyFont="1" applyBorder="1" applyAlignment="1">
      <alignment vertical="center"/>
    </xf>
    <xf numFmtId="8" fontId="22" fillId="0" borderId="0" xfId="0" applyNumberFormat="1" applyFont="1" applyBorder="1" applyAlignment="1">
      <alignment vertical="center"/>
    </xf>
    <xf numFmtId="44" fontId="13" fillId="0" borderId="11" xfId="1" applyNumberFormat="1" applyFont="1" applyBorder="1" applyAlignment="1">
      <alignment horizontal="right" vertical="center"/>
    </xf>
    <xf numFmtId="0" fontId="7" fillId="2" borderId="5" xfId="3" applyFont="1" applyFill="1" applyBorder="1"/>
    <xf numFmtId="0" fontId="9" fillId="4" borderId="7" xfId="3" applyFont="1" applyFill="1" applyBorder="1" applyAlignment="1">
      <alignment vertical="center"/>
    </xf>
    <xf numFmtId="0" fontId="9" fillId="5" borderId="9" xfId="3" applyFont="1" applyFill="1" applyBorder="1" applyAlignment="1">
      <alignment vertical="center"/>
    </xf>
    <xf numFmtId="0" fontId="9" fillId="6" borderId="9" xfId="3" applyFont="1" applyFill="1" applyBorder="1" applyAlignment="1">
      <alignment vertical="center"/>
    </xf>
    <xf numFmtId="0" fontId="9" fillId="7" borderId="9" xfId="3" applyFont="1" applyFill="1" applyBorder="1" applyAlignment="1">
      <alignment vertical="center"/>
    </xf>
    <xf numFmtId="4" fontId="7" fillId="7" borderId="7" xfId="3" applyNumberFormat="1" applyFont="1" applyFill="1" applyBorder="1" applyAlignment="1">
      <alignment vertical="center"/>
    </xf>
    <xf numFmtId="44" fontId="7" fillId="7" borderId="9" xfId="3" applyNumberFormat="1" applyFont="1" applyFill="1" applyBorder="1" applyAlignment="1">
      <alignment horizontal="right" vertical="center"/>
    </xf>
    <xf numFmtId="4" fontId="7" fillId="6" borderId="7" xfId="3" applyNumberFormat="1" applyFont="1" applyFill="1" applyBorder="1" applyAlignment="1">
      <alignment vertical="center"/>
    </xf>
    <xf numFmtId="4" fontId="9" fillId="6" borderId="7" xfId="3" applyNumberFormat="1" applyFont="1" applyFill="1" applyBorder="1" applyAlignment="1">
      <alignment vertical="center"/>
    </xf>
    <xf numFmtId="4" fontId="9" fillId="7" borderId="7" xfId="3" applyNumberFormat="1" applyFont="1" applyFill="1" applyBorder="1" applyAlignment="1">
      <alignment vertical="center"/>
    </xf>
    <xf numFmtId="0" fontId="9" fillId="8" borderId="9" xfId="3" applyFont="1" applyFill="1" applyBorder="1" applyAlignment="1">
      <alignment vertical="center"/>
    </xf>
    <xf numFmtId="0" fontId="7" fillId="0" borderId="7" xfId="3" applyFont="1" applyFill="1" applyBorder="1"/>
    <xf numFmtId="0" fontId="7" fillId="0" borderId="27" xfId="3" applyFont="1" applyBorder="1" applyAlignment="1">
      <alignment horizontal="center" vertical="center"/>
    </xf>
    <xf numFmtId="2" fontId="7" fillId="4" borderId="7" xfId="3" applyNumberFormat="1" applyFont="1" applyFill="1" applyBorder="1" applyAlignment="1">
      <alignment horizontal="center" vertical="center" wrapText="1"/>
    </xf>
    <xf numFmtId="4" fontId="9" fillId="9" borderId="7" xfId="3" applyNumberFormat="1" applyFont="1" applyFill="1" applyBorder="1" applyAlignment="1">
      <alignment vertical="center" wrapText="1"/>
    </xf>
    <xf numFmtId="4" fontId="7" fillId="0" borderId="7" xfId="3" applyNumberFormat="1" applyFont="1" applyBorder="1" applyAlignment="1">
      <alignment vertical="center"/>
    </xf>
    <xf numFmtId="4" fontId="7" fillId="0" borderId="9" xfId="3" applyNumberFormat="1" applyFont="1" applyBorder="1" applyAlignment="1">
      <alignment horizontal="right" vertical="center" wrapText="1"/>
    </xf>
    <xf numFmtId="4" fontId="7" fillId="0" borderId="9" xfId="3" applyNumberFormat="1" applyFont="1" applyBorder="1" applyAlignment="1">
      <alignment vertical="center"/>
    </xf>
    <xf numFmtId="4" fontId="9" fillId="3" borderId="7" xfId="3" applyNumberFormat="1" applyFont="1" applyFill="1" applyBorder="1" applyAlignment="1">
      <alignment vertical="center"/>
    </xf>
    <xf numFmtId="4" fontId="13" fillId="0" borderId="9" xfId="8" applyNumberFormat="1" applyFont="1" applyBorder="1" applyAlignment="1">
      <alignment horizontal="center" vertical="center"/>
    </xf>
    <xf numFmtId="4" fontId="7" fillId="0" borderId="7" xfId="3" applyNumberFormat="1" applyFont="1" applyFill="1" applyBorder="1" applyAlignment="1">
      <alignment vertical="center"/>
    </xf>
    <xf numFmtId="4" fontId="7" fillId="0" borderId="9" xfId="3" applyNumberFormat="1" applyFont="1" applyFill="1" applyBorder="1" applyAlignment="1">
      <alignment vertical="center"/>
    </xf>
    <xf numFmtId="4" fontId="13" fillId="0" borderId="9" xfId="8" applyNumberFormat="1" applyFont="1" applyFill="1" applyBorder="1" applyAlignment="1">
      <alignment horizontal="right" vertical="center"/>
    </xf>
    <xf numFmtId="4" fontId="7" fillId="0" borderId="9" xfId="3" applyNumberFormat="1" applyFont="1" applyFill="1" applyBorder="1" applyAlignment="1">
      <alignment horizontal="right" vertical="center"/>
    </xf>
    <xf numFmtId="4" fontId="13" fillId="0" borderId="9" xfId="8" applyNumberFormat="1" applyFont="1" applyFill="1" applyBorder="1" applyAlignment="1">
      <alignment horizontal="center" vertical="center"/>
    </xf>
    <xf numFmtId="4" fontId="7" fillId="0" borderId="9" xfId="3" applyNumberFormat="1" applyFont="1" applyBorder="1" applyAlignment="1">
      <alignment horizontal="right" vertical="center"/>
    </xf>
    <xf numFmtId="4" fontId="7" fillId="0" borderId="7" xfId="3" applyNumberFormat="1" applyFont="1" applyBorder="1" applyAlignment="1">
      <alignment horizontal="right" vertical="center"/>
    </xf>
    <xf numFmtId="4" fontId="9" fillId="3" borderId="7" xfId="3" applyNumberFormat="1" applyFont="1" applyFill="1" applyBorder="1" applyAlignment="1">
      <alignment horizontal="right" vertical="center"/>
    </xf>
    <xf numFmtId="4" fontId="9" fillId="9" borderId="7" xfId="3" applyNumberFormat="1" applyFont="1" applyFill="1" applyBorder="1" applyAlignment="1">
      <alignment horizontal="right" vertical="center" wrapText="1"/>
    </xf>
    <xf numFmtId="4" fontId="7" fillId="9" borderId="7" xfId="3" applyNumberFormat="1" applyFont="1" applyFill="1" applyBorder="1" applyAlignment="1">
      <alignment vertical="center"/>
    </xf>
    <xf numFmtId="4" fontId="14" fillId="0" borderId="9" xfId="7" applyNumberFormat="1" applyFont="1" applyFill="1" applyBorder="1" applyAlignment="1">
      <alignment horizontal="right" vertical="center"/>
    </xf>
    <xf numFmtId="2" fontId="14" fillId="0" borderId="9" xfId="7" applyNumberFormat="1" applyFont="1" applyFill="1" applyBorder="1" applyAlignment="1">
      <alignment horizontal="right" vertical="center"/>
    </xf>
    <xf numFmtId="44" fontId="14" fillId="0" borderId="9" xfId="7" applyNumberFormat="1" applyFont="1" applyFill="1" applyBorder="1" applyAlignment="1">
      <alignment horizontal="right" vertical="center"/>
    </xf>
    <xf numFmtId="44" fontId="12" fillId="3" borderId="7" xfId="3" applyNumberFormat="1" applyFont="1" applyFill="1" applyBorder="1" applyAlignment="1">
      <alignment horizontal="right" vertical="center"/>
    </xf>
    <xf numFmtId="0" fontId="7" fillId="9" borderId="7" xfId="3" applyFont="1" applyFill="1" applyBorder="1" applyAlignment="1">
      <alignment vertical="center"/>
    </xf>
    <xf numFmtId="0" fontId="4" fillId="0" borderId="7" xfId="3" applyFont="1" applyBorder="1"/>
    <xf numFmtId="44" fontId="7" fillId="0" borderId="9" xfId="3" applyNumberFormat="1" applyFont="1" applyBorder="1" applyAlignment="1">
      <alignment horizontal="right" vertical="center"/>
    </xf>
    <xf numFmtId="0" fontId="7" fillId="0" borderId="7" xfId="3" applyFont="1" applyBorder="1" applyAlignment="1">
      <alignment vertical="center"/>
    </xf>
    <xf numFmtId="4" fontId="9" fillId="3" borderId="7" xfId="3" applyNumberFormat="1" applyFont="1" applyFill="1" applyBorder="1"/>
    <xf numFmtId="0" fontId="9" fillId="8" borderId="25" xfId="3" applyFont="1" applyFill="1" applyBorder="1" applyAlignment="1">
      <alignment vertical="center"/>
    </xf>
    <xf numFmtId="2" fontId="14" fillId="0" borderId="9" xfId="16" applyNumberFormat="1" applyFont="1" applyFill="1" applyBorder="1" applyAlignment="1">
      <alignment horizontal="right" vertical="center"/>
    </xf>
    <xf numFmtId="0" fontId="48" fillId="0" borderId="0" xfId="0" applyFont="1" applyAlignment="1">
      <alignment horizontal="justify" vertical="center" wrapText="1"/>
    </xf>
    <xf numFmtId="0" fontId="9" fillId="0" borderId="0" xfId="3" applyFont="1" applyBorder="1" applyAlignment="1">
      <alignment horizontal="right"/>
    </xf>
    <xf numFmtId="14" fontId="9" fillId="0" borderId="0" xfId="3" applyNumberFormat="1" applyFont="1" applyBorder="1" applyAlignment="1">
      <alignment horizontal="left"/>
    </xf>
    <xf numFmtId="4" fontId="3" fillId="0" borderId="0" xfId="3" applyNumberFormat="1" applyFont="1" applyBorder="1" applyAlignment="1">
      <alignment vertical="center"/>
    </xf>
    <xf numFmtId="0" fontId="6" fillId="0" borderId="0" xfId="3" applyFont="1" applyFill="1" applyBorder="1" applyAlignment="1">
      <alignment horizontal="right"/>
    </xf>
    <xf numFmtId="0" fontId="3" fillId="0" borderId="0" xfId="3" applyFont="1" applyFill="1" applyBorder="1" applyAlignment="1">
      <alignment horizontal="right" vertical="center"/>
    </xf>
    <xf numFmtId="0" fontId="3" fillId="0" borderId="0" xfId="3" applyFont="1" applyFill="1" applyBorder="1" applyAlignment="1"/>
    <xf numFmtId="0" fontId="3" fillId="0" borderId="0" xfId="3" applyFont="1" applyFill="1" applyBorder="1" applyAlignment="1">
      <alignment horizontal="right"/>
    </xf>
    <xf numFmtId="44" fontId="7" fillId="0" borderId="11" xfId="1" applyFont="1" applyFill="1" applyBorder="1" applyAlignment="1">
      <alignment vertical="center"/>
    </xf>
    <xf numFmtId="2" fontId="9" fillId="0" borderId="0" xfId="3" applyNumberFormat="1" applyFont="1" applyBorder="1"/>
    <xf numFmtId="164" fontId="7" fillId="0" borderId="0" xfId="0" applyNumberFormat="1" applyFont="1" applyBorder="1" applyAlignment="1">
      <alignment horizontal="justify" vertical="center" wrapText="1"/>
    </xf>
    <xf numFmtId="39" fontId="9" fillId="0" borderId="0" xfId="4" applyFont="1" applyBorder="1" applyAlignment="1" applyProtection="1">
      <alignment horizontal="left" vertical="justify" wrapText="1"/>
    </xf>
    <xf numFmtId="39" fontId="9" fillId="0" borderId="0" xfId="4" applyFont="1" applyAlignment="1">
      <alignment horizontal="center"/>
    </xf>
    <xf numFmtId="39" fontId="9" fillId="0" borderId="0" xfId="4" applyFont="1" applyBorder="1" applyAlignment="1" applyProtection="1">
      <alignment horizontal="left" vertical="top"/>
    </xf>
    <xf numFmtId="44" fontId="7" fillId="0" borderId="5" xfId="3" applyNumberFormat="1" applyFont="1" applyBorder="1" applyAlignment="1">
      <alignment horizontal="center" vertical="center"/>
    </xf>
    <xf numFmtId="44" fontId="7" fillId="0" borderId="6" xfId="3" applyNumberFormat="1" applyFont="1" applyBorder="1" applyAlignment="1">
      <alignment horizontal="center" vertical="center"/>
    </xf>
    <xf numFmtId="165" fontId="9" fillId="0" borderId="1" xfId="3" applyNumberFormat="1" applyFont="1" applyFill="1" applyBorder="1" applyAlignment="1">
      <alignment horizontal="center" vertical="center" wrapText="1"/>
    </xf>
    <xf numFmtId="165" fontId="9" fillId="0" borderId="4" xfId="3" applyNumberFormat="1" applyFont="1" applyFill="1" applyBorder="1" applyAlignment="1">
      <alignment horizontal="center" vertical="center" wrapText="1"/>
    </xf>
    <xf numFmtId="0" fontId="17" fillId="2" borderId="1" xfId="3" applyFont="1" applyFill="1" applyBorder="1" applyAlignment="1">
      <alignment horizontal="center" vertical="top"/>
    </xf>
    <xf numFmtId="0" fontId="17" fillId="2" borderId="2" xfId="3" applyFont="1" applyFill="1" applyBorder="1" applyAlignment="1">
      <alignment horizontal="center" vertical="top"/>
    </xf>
    <xf numFmtId="0" fontId="9" fillId="0" borderId="5" xfId="3" applyFont="1" applyBorder="1" applyAlignment="1">
      <alignment horizontal="center"/>
    </xf>
    <xf numFmtId="0" fontId="9" fillId="0" borderId="6" xfId="3" applyFont="1" applyBorder="1" applyAlignment="1">
      <alignment horizontal="center"/>
    </xf>
    <xf numFmtId="165" fontId="9" fillId="8" borderId="11" xfId="3" applyNumberFormat="1" applyFont="1" applyFill="1" applyBorder="1" applyAlignment="1">
      <alignment horizontal="right" vertical="center" wrapText="1"/>
    </xf>
    <xf numFmtId="165" fontId="9" fillId="8" borderId="13" xfId="3" applyNumberFormat="1" applyFont="1" applyFill="1" applyBorder="1" applyAlignment="1">
      <alignment horizontal="right" vertical="center" wrapText="1"/>
    </xf>
    <xf numFmtId="0" fontId="9" fillId="8" borderId="25" xfId="3" applyFont="1" applyFill="1" applyBorder="1" applyAlignment="1">
      <alignment horizontal="right" vertical="center"/>
    </xf>
    <xf numFmtId="0" fontId="9" fillId="8" borderId="14" xfId="3" applyFont="1" applyFill="1" applyBorder="1" applyAlignment="1">
      <alignment horizontal="right" vertical="center"/>
    </xf>
    <xf numFmtId="0" fontId="3" fillId="0" borderId="0" xfId="0" applyFont="1" applyBorder="1" applyAlignment="1">
      <alignment horizontal="left" vertical="center" wrapText="1"/>
    </xf>
    <xf numFmtId="0" fontId="9" fillId="0" borderId="0" xfId="3" applyFont="1" applyBorder="1" applyAlignment="1">
      <alignment horizontal="center" vertical="center" wrapText="1"/>
    </xf>
    <xf numFmtId="164" fontId="4" fillId="0" borderId="0" xfId="0" applyNumberFormat="1" applyFont="1" applyBorder="1" applyAlignment="1">
      <alignment horizontal="justify" vertical="center" wrapText="1"/>
    </xf>
    <xf numFmtId="0" fontId="3" fillId="0" borderId="0" xfId="0" applyFont="1" applyBorder="1" applyAlignment="1">
      <alignment horizontal="left" vertical="justify" wrapText="1"/>
    </xf>
    <xf numFmtId="0" fontId="6" fillId="0" borderId="0" xfId="3" applyFont="1" applyBorder="1" applyAlignment="1">
      <alignment horizontal="center" vertical="top" wrapText="1"/>
    </xf>
  </cellXfs>
  <cellStyles count="56880">
    <cellStyle name="0,0_x000d__x000a_NA_x000d__x000a_" xfId="317"/>
    <cellStyle name="20% - Énfasis1 2" xfId="56818"/>
    <cellStyle name="20% - Énfasis2 2" xfId="56819"/>
    <cellStyle name="20% - Énfasis3 2" xfId="56820"/>
    <cellStyle name="20% - Énfasis4 2" xfId="56821"/>
    <cellStyle name="20% - Énfasis5 2" xfId="56822"/>
    <cellStyle name="20% - Énfasis6 2" xfId="56823"/>
    <cellStyle name="40% - Énfasis1 2" xfId="56824"/>
    <cellStyle name="40% - Énfasis2 2" xfId="56825"/>
    <cellStyle name="40% - Énfasis3 2" xfId="56826"/>
    <cellStyle name="40% - Énfasis4 2" xfId="56827"/>
    <cellStyle name="40% - Énfasis5 2" xfId="56828"/>
    <cellStyle name="40% - Énfasis6 2" xfId="56829"/>
    <cellStyle name="60% - Énfasis1 2" xfId="56830"/>
    <cellStyle name="60% - Énfasis2 2" xfId="56831"/>
    <cellStyle name="60% - Énfasis3 2" xfId="56832"/>
    <cellStyle name="60% - Énfasis4 2" xfId="56833"/>
    <cellStyle name="60% - Énfasis5 2" xfId="56834"/>
    <cellStyle name="60% - Énfasis6 2" xfId="56835"/>
    <cellStyle name="Buena 2" xfId="56836"/>
    <cellStyle name="Cálculo 2" xfId="56837"/>
    <cellStyle name="Celda de comprobación 2" xfId="56838"/>
    <cellStyle name="Celda vinculada 2" xfId="56839"/>
    <cellStyle name="Comma 2" xfId="28"/>
    <cellStyle name="Comma 2 10" xfId="1083"/>
    <cellStyle name="Comma 2 10 2" xfId="2840"/>
    <cellStyle name="Comma 2 10 2 2" xfId="6362"/>
    <cellStyle name="Comma 2 10 2 2 2" xfId="13413"/>
    <cellStyle name="Comma 2 10 2 2 2 2" xfId="27708"/>
    <cellStyle name="Comma 2 10 2 2 2 2 2" xfId="56049"/>
    <cellStyle name="Comma 2 10 2 2 2 3" xfId="42003"/>
    <cellStyle name="Comma 2 10 2 2 3" xfId="20685"/>
    <cellStyle name="Comma 2 10 2 2 3 2" xfId="49026"/>
    <cellStyle name="Comma 2 10 2 2 4" xfId="34980"/>
    <cellStyle name="Comma 2 10 2 3" xfId="9893"/>
    <cellStyle name="Comma 2 10 2 3 2" xfId="24196"/>
    <cellStyle name="Comma 2 10 2 3 2 2" xfId="52537"/>
    <cellStyle name="Comma 2 10 2 3 3" xfId="38491"/>
    <cellStyle name="Comma 2 10 2 4" xfId="17173"/>
    <cellStyle name="Comma 2 10 2 4 2" xfId="45514"/>
    <cellStyle name="Comma 2 10 2 5" xfId="31468"/>
    <cellStyle name="Comma 2 10 3" xfId="4613"/>
    <cellStyle name="Comma 2 10 3 2" xfId="11664"/>
    <cellStyle name="Comma 2 10 3 2 2" xfId="25959"/>
    <cellStyle name="Comma 2 10 3 2 2 2" xfId="54300"/>
    <cellStyle name="Comma 2 10 3 2 3" xfId="40254"/>
    <cellStyle name="Comma 2 10 3 3" xfId="18936"/>
    <cellStyle name="Comma 2 10 3 3 2" xfId="47277"/>
    <cellStyle name="Comma 2 10 3 4" xfId="33231"/>
    <cellStyle name="Comma 2 10 4" xfId="8143"/>
    <cellStyle name="Comma 2 10 4 2" xfId="22447"/>
    <cellStyle name="Comma 2 10 4 2 2" xfId="50788"/>
    <cellStyle name="Comma 2 10 4 3" xfId="36742"/>
    <cellStyle name="Comma 2 10 5" xfId="15424"/>
    <cellStyle name="Comma 2 10 5 2" xfId="43765"/>
    <cellStyle name="Comma 2 10 6" xfId="29719"/>
    <cellStyle name="Comma 2 11" xfId="585"/>
    <cellStyle name="Comma 2 11 2" xfId="2342"/>
    <cellStyle name="Comma 2 11 2 2" xfId="5864"/>
    <cellStyle name="Comma 2 11 2 2 2" xfId="12915"/>
    <cellStyle name="Comma 2 11 2 2 2 2" xfId="27210"/>
    <cellStyle name="Comma 2 11 2 2 2 2 2" xfId="55551"/>
    <cellStyle name="Comma 2 11 2 2 2 3" xfId="41505"/>
    <cellStyle name="Comma 2 11 2 2 3" xfId="20187"/>
    <cellStyle name="Comma 2 11 2 2 3 2" xfId="48528"/>
    <cellStyle name="Comma 2 11 2 2 4" xfId="34482"/>
    <cellStyle name="Comma 2 11 2 3" xfId="9395"/>
    <cellStyle name="Comma 2 11 2 3 2" xfId="23698"/>
    <cellStyle name="Comma 2 11 2 3 2 2" xfId="52039"/>
    <cellStyle name="Comma 2 11 2 3 3" xfId="37993"/>
    <cellStyle name="Comma 2 11 2 4" xfId="16675"/>
    <cellStyle name="Comma 2 11 2 4 2" xfId="45016"/>
    <cellStyle name="Comma 2 11 2 5" xfId="30970"/>
    <cellStyle name="Comma 2 11 3" xfId="4115"/>
    <cellStyle name="Comma 2 11 3 2" xfId="11166"/>
    <cellStyle name="Comma 2 11 3 2 2" xfId="25461"/>
    <cellStyle name="Comma 2 11 3 2 2 2" xfId="53802"/>
    <cellStyle name="Comma 2 11 3 2 3" xfId="39756"/>
    <cellStyle name="Comma 2 11 3 3" xfId="18438"/>
    <cellStyle name="Comma 2 11 3 3 2" xfId="46779"/>
    <cellStyle name="Comma 2 11 3 4" xfId="32733"/>
    <cellStyle name="Comma 2 11 4" xfId="7645"/>
    <cellStyle name="Comma 2 11 4 2" xfId="21949"/>
    <cellStyle name="Comma 2 11 4 2 2" xfId="50290"/>
    <cellStyle name="Comma 2 11 4 3" xfId="36244"/>
    <cellStyle name="Comma 2 11 5" xfId="14926"/>
    <cellStyle name="Comma 2 11 5 2" xfId="43267"/>
    <cellStyle name="Comma 2 11 6" xfId="29221"/>
    <cellStyle name="Comma 2 12" xfId="1587"/>
    <cellStyle name="Comma 2 12 2" xfId="3340"/>
    <cellStyle name="Comma 2 12 2 2" xfId="6861"/>
    <cellStyle name="Comma 2 12 2 2 2" xfId="13912"/>
    <cellStyle name="Comma 2 12 2 2 2 2" xfId="28207"/>
    <cellStyle name="Comma 2 12 2 2 2 2 2" xfId="56548"/>
    <cellStyle name="Comma 2 12 2 2 2 3" xfId="42502"/>
    <cellStyle name="Comma 2 12 2 2 3" xfId="21184"/>
    <cellStyle name="Comma 2 12 2 2 3 2" xfId="49525"/>
    <cellStyle name="Comma 2 12 2 2 4" xfId="35479"/>
    <cellStyle name="Comma 2 12 2 3" xfId="10392"/>
    <cellStyle name="Comma 2 12 2 3 2" xfId="24695"/>
    <cellStyle name="Comma 2 12 2 3 2 2" xfId="53036"/>
    <cellStyle name="Comma 2 12 2 3 3" xfId="38990"/>
    <cellStyle name="Comma 2 12 2 4" xfId="17672"/>
    <cellStyle name="Comma 2 12 2 4 2" xfId="46013"/>
    <cellStyle name="Comma 2 12 2 5" xfId="31967"/>
    <cellStyle name="Comma 2 12 3" xfId="5112"/>
    <cellStyle name="Comma 2 12 3 2" xfId="12163"/>
    <cellStyle name="Comma 2 12 3 2 2" xfId="26458"/>
    <cellStyle name="Comma 2 12 3 2 2 2" xfId="54799"/>
    <cellStyle name="Comma 2 12 3 2 3" xfId="40753"/>
    <cellStyle name="Comma 2 12 3 3" xfId="19435"/>
    <cellStyle name="Comma 2 12 3 3 2" xfId="47776"/>
    <cellStyle name="Comma 2 12 3 4" xfId="33730"/>
    <cellStyle name="Comma 2 12 4" xfId="8642"/>
    <cellStyle name="Comma 2 12 4 2" xfId="22946"/>
    <cellStyle name="Comma 2 12 4 2 2" xfId="51287"/>
    <cellStyle name="Comma 2 12 4 3" xfId="37241"/>
    <cellStyle name="Comma 2 12 5" xfId="15923"/>
    <cellStyle name="Comma 2 12 5 2" xfId="44264"/>
    <cellStyle name="Comma 2 12 6" xfId="30218"/>
    <cellStyle name="Comma 2 13" xfId="1839"/>
    <cellStyle name="Comma 2 13 2" xfId="5363"/>
    <cellStyle name="Comma 2 13 2 2" xfId="12414"/>
    <cellStyle name="Comma 2 13 2 2 2" xfId="26709"/>
    <cellStyle name="Comma 2 13 2 2 2 2" xfId="55050"/>
    <cellStyle name="Comma 2 13 2 2 3" xfId="41004"/>
    <cellStyle name="Comma 2 13 2 3" xfId="19686"/>
    <cellStyle name="Comma 2 13 2 3 2" xfId="48027"/>
    <cellStyle name="Comma 2 13 2 4" xfId="33981"/>
    <cellStyle name="Comma 2 13 3" xfId="8893"/>
    <cellStyle name="Comma 2 13 3 2" xfId="23197"/>
    <cellStyle name="Comma 2 13 3 2 2" xfId="51538"/>
    <cellStyle name="Comma 2 13 3 3" xfId="37492"/>
    <cellStyle name="Comma 2 13 4" xfId="16174"/>
    <cellStyle name="Comma 2 13 4 2" xfId="44515"/>
    <cellStyle name="Comma 2 13 5" xfId="30469"/>
    <cellStyle name="Comma 2 14" xfId="3610"/>
    <cellStyle name="Comma 2 14 2" xfId="10661"/>
    <cellStyle name="Comma 2 14 2 2" xfId="24958"/>
    <cellStyle name="Comma 2 14 2 2 2" xfId="53299"/>
    <cellStyle name="Comma 2 14 2 3" xfId="39253"/>
    <cellStyle name="Comma 2 14 3" xfId="17935"/>
    <cellStyle name="Comma 2 14 3 2" xfId="46276"/>
    <cellStyle name="Comma 2 14 4" xfId="32230"/>
    <cellStyle name="Comma 2 15" xfId="7125"/>
    <cellStyle name="Comma 2 15 2" xfId="21446"/>
    <cellStyle name="Comma 2 15 2 2" xfId="49787"/>
    <cellStyle name="Comma 2 15 3" xfId="35741"/>
    <cellStyle name="Comma 2 16" xfId="14174"/>
    <cellStyle name="Comma 2 16 2" xfId="28469"/>
    <cellStyle name="Comma 2 16 3" xfId="42764"/>
    <cellStyle name="Comma 2 17" xfId="14423"/>
    <cellStyle name="Comma 2 18" xfId="28718"/>
    <cellStyle name="Comma 2 2" xfId="47"/>
    <cellStyle name="Comma 2 2 10" xfId="1595"/>
    <cellStyle name="Comma 2 2 10 2" xfId="3348"/>
    <cellStyle name="Comma 2 2 10 2 2" xfId="6869"/>
    <cellStyle name="Comma 2 2 10 2 2 2" xfId="13920"/>
    <cellStyle name="Comma 2 2 10 2 2 2 2" xfId="28215"/>
    <cellStyle name="Comma 2 2 10 2 2 2 2 2" xfId="56556"/>
    <cellStyle name="Comma 2 2 10 2 2 2 3" xfId="42510"/>
    <cellStyle name="Comma 2 2 10 2 2 3" xfId="21192"/>
    <cellStyle name="Comma 2 2 10 2 2 3 2" xfId="49533"/>
    <cellStyle name="Comma 2 2 10 2 2 4" xfId="35487"/>
    <cellStyle name="Comma 2 2 10 2 3" xfId="10400"/>
    <cellStyle name="Comma 2 2 10 2 3 2" xfId="24703"/>
    <cellStyle name="Comma 2 2 10 2 3 2 2" xfId="53044"/>
    <cellStyle name="Comma 2 2 10 2 3 3" xfId="38998"/>
    <cellStyle name="Comma 2 2 10 2 4" xfId="17680"/>
    <cellStyle name="Comma 2 2 10 2 4 2" xfId="46021"/>
    <cellStyle name="Comma 2 2 10 2 5" xfId="31975"/>
    <cellStyle name="Comma 2 2 10 3" xfId="5120"/>
    <cellStyle name="Comma 2 2 10 3 2" xfId="12171"/>
    <cellStyle name="Comma 2 2 10 3 2 2" xfId="26466"/>
    <cellStyle name="Comma 2 2 10 3 2 2 2" xfId="54807"/>
    <cellStyle name="Comma 2 2 10 3 2 3" xfId="40761"/>
    <cellStyle name="Comma 2 2 10 3 3" xfId="19443"/>
    <cellStyle name="Comma 2 2 10 3 3 2" xfId="47784"/>
    <cellStyle name="Comma 2 2 10 3 4" xfId="33738"/>
    <cellStyle name="Comma 2 2 10 4" xfId="8650"/>
    <cellStyle name="Comma 2 2 10 4 2" xfId="22954"/>
    <cellStyle name="Comma 2 2 10 4 2 2" xfId="51295"/>
    <cellStyle name="Comma 2 2 10 4 3" xfId="37249"/>
    <cellStyle name="Comma 2 2 10 5" xfId="15931"/>
    <cellStyle name="Comma 2 2 10 5 2" xfId="44272"/>
    <cellStyle name="Comma 2 2 10 6" xfId="30226"/>
    <cellStyle name="Comma 2 2 11" xfId="1845"/>
    <cellStyle name="Comma 2 2 11 2" xfId="5369"/>
    <cellStyle name="Comma 2 2 11 2 2" xfId="12420"/>
    <cellStyle name="Comma 2 2 11 2 2 2" xfId="26715"/>
    <cellStyle name="Comma 2 2 11 2 2 2 2" xfId="55056"/>
    <cellStyle name="Comma 2 2 11 2 2 3" xfId="41010"/>
    <cellStyle name="Comma 2 2 11 2 3" xfId="19692"/>
    <cellStyle name="Comma 2 2 11 2 3 2" xfId="48033"/>
    <cellStyle name="Comma 2 2 11 2 4" xfId="33987"/>
    <cellStyle name="Comma 2 2 11 3" xfId="8899"/>
    <cellStyle name="Comma 2 2 11 3 2" xfId="23203"/>
    <cellStyle name="Comma 2 2 11 3 2 2" xfId="51544"/>
    <cellStyle name="Comma 2 2 11 3 3" xfId="37498"/>
    <cellStyle name="Comma 2 2 11 4" xfId="16180"/>
    <cellStyle name="Comma 2 2 11 4 2" xfId="44521"/>
    <cellStyle name="Comma 2 2 11 5" xfId="30475"/>
    <cellStyle name="Comma 2 2 12" xfId="3617"/>
    <cellStyle name="Comma 2 2 12 2" xfId="10668"/>
    <cellStyle name="Comma 2 2 12 2 2" xfId="24965"/>
    <cellStyle name="Comma 2 2 12 2 2 2" xfId="53306"/>
    <cellStyle name="Comma 2 2 12 2 3" xfId="39260"/>
    <cellStyle name="Comma 2 2 12 3" xfId="17942"/>
    <cellStyle name="Comma 2 2 12 3 2" xfId="46283"/>
    <cellStyle name="Comma 2 2 12 4" xfId="32237"/>
    <cellStyle name="Comma 2 2 13" xfId="7135"/>
    <cellStyle name="Comma 2 2 13 2" xfId="21453"/>
    <cellStyle name="Comma 2 2 13 2 2" xfId="49794"/>
    <cellStyle name="Comma 2 2 13 3" xfId="35748"/>
    <cellStyle name="Comma 2 2 14" xfId="14181"/>
    <cellStyle name="Comma 2 2 14 2" xfId="28476"/>
    <cellStyle name="Comma 2 2 14 3" xfId="42771"/>
    <cellStyle name="Comma 2 2 15" xfId="14430"/>
    <cellStyle name="Comma 2 2 16" xfId="28725"/>
    <cellStyle name="Comma 2 2 2" xfId="65"/>
    <cellStyle name="Comma 2 2 2 10" xfId="1859"/>
    <cellStyle name="Comma 2 2 2 10 2" xfId="5383"/>
    <cellStyle name="Comma 2 2 2 10 2 2" xfId="12434"/>
    <cellStyle name="Comma 2 2 2 10 2 2 2" xfId="26729"/>
    <cellStyle name="Comma 2 2 2 10 2 2 2 2" xfId="55070"/>
    <cellStyle name="Comma 2 2 2 10 2 2 3" xfId="41024"/>
    <cellStyle name="Comma 2 2 2 10 2 3" xfId="19706"/>
    <cellStyle name="Comma 2 2 2 10 2 3 2" xfId="48047"/>
    <cellStyle name="Comma 2 2 2 10 2 4" xfId="34001"/>
    <cellStyle name="Comma 2 2 2 10 3" xfId="8913"/>
    <cellStyle name="Comma 2 2 2 10 3 2" xfId="23217"/>
    <cellStyle name="Comma 2 2 2 10 3 2 2" xfId="51558"/>
    <cellStyle name="Comma 2 2 2 10 3 3" xfId="37512"/>
    <cellStyle name="Comma 2 2 2 10 4" xfId="16194"/>
    <cellStyle name="Comma 2 2 2 10 4 2" xfId="44535"/>
    <cellStyle name="Comma 2 2 2 10 5" xfId="30489"/>
    <cellStyle name="Comma 2 2 2 11" xfId="3631"/>
    <cellStyle name="Comma 2 2 2 11 2" xfId="10682"/>
    <cellStyle name="Comma 2 2 2 11 2 2" xfId="24979"/>
    <cellStyle name="Comma 2 2 2 11 2 2 2" xfId="53320"/>
    <cellStyle name="Comma 2 2 2 11 2 3" xfId="39274"/>
    <cellStyle name="Comma 2 2 2 11 3" xfId="17956"/>
    <cellStyle name="Comma 2 2 2 11 3 2" xfId="46297"/>
    <cellStyle name="Comma 2 2 2 11 4" xfId="32251"/>
    <cellStyle name="Comma 2 2 2 12" xfId="7149"/>
    <cellStyle name="Comma 2 2 2 12 2" xfId="21467"/>
    <cellStyle name="Comma 2 2 2 12 2 2" xfId="49808"/>
    <cellStyle name="Comma 2 2 2 12 3" xfId="35762"/>
    <cellStyle name="Comma 2 2 2 13" xfId="14195"/>
    <cellStyle name="Comma 2 2 2 13 2" xfId="28490"/>
    <cellStyle name="Comma 2 2 2 13 3" xfId="42785"/>
    <cellStyle name="Comma 2 2 2 14" xfId="14444"/>
    <cellStyle name="Comma 2 2 2 15" xfId="28739"/>
    <cellStyle name="Comma 2 2 2 2" xfId="155"/>
    <cellStyle name="Comma 2 2 2 2 10" xfId="7221"/>
    <cellStyle name="Comma 2 2 2 2 10 2" xfId="21531"/>
    <cellStyle name="Comma 2 2 2 2 10 2 2" xfId="49872"/>
    <cellStyle name="Comma 2 2 2 2 10 3" xfId="35826"/>
    <cellStyle name="Comma 2 2 2 2 11" xfId="14259"/>
    <cellStyle name="Comma 2 2 2 2 11 2" xfId="28554"/>
    <cellStyle name="Comma 2 2 2 2 11 3" xfId="42849"/>
    <cellStyle name="Comma 2 2 2 2 12" xfId="14508"/>
    <cellStyle name="Comma 2 2 2 2 13" xfId="28803"/>
    <cellStyle name="Comma 2 2 2 2 2" xfId="310"/>
    <cellStyle name="Comma 2 2 2 2 2 10" xfId="14664"/>
    <cellStyle name="Comma 2 2 2 2 2 11" xfId="28959"/>
    <cellStyle name="Comma 2 2 2 2 2 2" xfId="565"/>
    <cellStyle name="Comma 2 2 2 2 2 2 2" xfId="1573"/>
    <cellStyle name="Comma 2 2 2 2 2 2 2 2" xfId="3330"/>
    <cellStyle name="Comma 2 2 2 2 2 2 2 2 2" xfId="6852"/>
    <cellStyle name="Comma 2 2 2 2 2 2 2 2 2 2" xfId="13903"/>
    <cellStyle name="Comma 2 2 2 2 2 2 2 2 2 2 2" xfId="28198"/>
    <cellStyle name="Comma 2 2 2 2 2 2 2 2 2 2 2 2" xfId="56539"/>
    <cellStyle name="Comma 2 2 2 2 2 2 2 2 2 2 3" xfId="42493"/>
    <cellStyle name="Comma 2 2 2 2 2 2 2 2 2 3" xfId="21175"/>
    <cellStyle name="Comma 2 2 2 2 2 2 2 2 2 3 2" xfId="49516"/>
    <cellStyle name="Comma 2 2 2 2 2 2 2 2 2 4" xfId="35470"/>
    <cellStyle name="Comma 2 2 2 2 2 2 2 2 3" xfId="10383"/>
    <cellStyle name="Comma 2 2 2 2 2 2 2 2 3 2" xfId="24686"/>
    <cellStyle name="Comma 2 2 2 2 2 2 2 2 3 2 2" xfId="53027"/>
    <cellStyle name="Comma 2 2 2 2 2 2 2 2 3 3" xfId="38981"/>
    <cellStyle name="Comma 2 2 2 2 2 2 2 2 4" xfId="17663"/>
    <cellStyle name="Comma 2 2 2 2 2 2 2 2 4 2" xfId="46004"/>
    <cellStyle name="Comma 2 2 2 2 2 2 2 2 5" xfId="31958"/>
    <cellStyle name="Comma 2 2 2 2 2 2 2 3" xfId="5103"/>
    <cellStyle name="Comma 2 2 2 2 2 2 2 3 2" xfId="12154"/>
    <cellStyle name="Comma 2 2 2 2 2 2 2 3 2 2" xfId="26449"/>
    <cellStyle name="Comma 2 2 2 2 2 2 2 3 2 2 2" xfId="54790"/>
    <cellStyle name="Comma 2 2 2 2 2 2 2 3 2 3" xfId="40744"/>
    <cellStyle name="Comma 2 2 2 2 2 2 2 3 3" xfId="19426"/>
    <cellStyle name="Comma 2 2 2 2 2 2 2 3 3 2" xfId="47767"/>
    <cellStyle name="Comma 2 2 2 2 2 2 2 3 4" xfId="33721"/>
    <cellStyle name="Comma 2 2 2 2 2 2 2 4" xfId="8633"/>
    <cellStyle name="Comma 2 2 2 2 2 2 2 4 2" xfId="22937"/>
    <cellStyle name="Comma 2 2 2 2 2 2 2 4 2 2" xfId="51278"/>
    <cellStyle name="Comma 2 2 2 2 2 2 2 4 3" xfId="37232"/>
    <cellStyle name="Comma 2 2 2 2 2 2 2 5" xfId="15914"/>
    <cellStyle name="Comma 2 2 2 2 2 2 2 5 2" xfId="44255"/>
    <cellStyle name="Comma 2 2 2 2 2 2 2 6" xfId="30209"/>
    <cellStyle name="Comma 2 2 2 2 2 2 3" xfId="1075"/>
    <cellStyle name="Comma 2 2 2 2 2 2 3 2" xfId="2832"/>
    <cellStyle name="Comma 2 2 2 2 2 2 3 2 2" xfId="6354"/>
    <cellStyle name="Comma 2 2 2 2 2 2 3 2 2 2" xfId="13405"/>
    <cellStyle name="Comma 2 2 2 2 2 2 3 2 2 2 2" xfId="27700"/>
    <cellStyle name="Comma 2 2 2 2 2 2 3 2 2 2 2 2" xfId="56041"/>
    <cellStyle name="Comma 2 2 2 2 2 2 3 2 2 2 3" xfId="41995"/>
    <cellStyle name="Comma 2 2 2 2 2 2 3 2 2 3" xfId="20677"/>
    <cellStyle name="Comma 2 2 2 2 2 2 3 2 2 3 2" xfId="49018"/>
    <cellStyle name="Comma 2 2 2 2 2 2 3 2 2 4" xfId="34972"/>
    <cellStyle name="Comma 2 2 2 2 2 2 3 2 3" xfId="9885"/>
    <cellStyle name="Comma 2 2 2 2 2 2 3 2 3 2" xfId="24188"/>
    <cellStyle name="Comma 2 2 2 2 2 2 3 2 3 2 2" xfId="52529"/>
    <cellStyle name="Comma 2 2 2 2 2 2 3 2 3 3" xfId="38483"/>
    <cellStyle name="Comma 2 2 2 2 2 2 3 2 4" xfId="17165"/>
    <cellStyle name="Comma 2 2 2 2 2 2 3 2 4 2" xfId="45506"/>
    <cellStyle name="Comma 2 2 2 2 2 2 3 2 5" xfId="31460"/>
    <cellStyle name="Comma 2 2 2 2 2 2 3 3" xfId="4605"/>
    <cellStyle name="Comma 2 2 2 2 2 2 3 3 2" xfId="11656"/>
    <cellStyle name="Comma 2 2 2 2 2 2 3 3 2 2" xfId="25951"/>
    <cellStyle name="Comma 2 2 2 2 2 2 3 3 2 2 2" xfId="54292"/>
    <cellStyle name="Comma 2 2 2 2 2 2 3 3 2 3" xfId="40246"/>
    <cellStyle name="Comma 2 2 2 2 2 2 3 3 3" xfId="18928"/>
    <cellStyle name="Comma 2 2 2 2 2 2 3 3 3 2" xfId="47269"/>
    <cellStyle name="Comma 2 2 2 2 2 2 3 3 4" xfId="33223"/>
    <cellStyle name="Comma 2 2 2 2 2 2 3 4" xfId="8135"/>
    <cellStyle name="Comma 2 2 2 2 2 2 3 4 2" xfId="22439"/>
    <cellStyle name="Comma 2 2 2 2 2 2 3 4 2 2" xfId="50780"/>
    <cellStyle name="Comma 2 2 2 2 2 2 3 4 3" xfId="36734"/>
    <cellStyle name="Comma 2 2 2 2 2 2 3 5" xfId="15416"/>
    <cellStyle name="Comma 2 2 2 2 2 2 3 5 2" xfId="43757"/>
    <cellStyle name="Comma 2 2 2 2 2 2 3 6" xfId="29711"/>
    <cellStyle name="Comma 2 2 2 2 2 2 4" xfId="2327"/>
    <cellStyle name="Comma 2 2 2 2 2 2 4 2" xfId="5851"/>
    <cellStyle name="Comma 2 2 2 2 2 2 4 2 2" xfId="12902"/>
    <cellStyle name="Comma 2 2 2 2 2 2 4 2 2 2" xfId="27197"/>
    <cellStyle name="Comma 2 2 2 2 2 2 4 2 2 2 2" xfId="55538"/>
    <cellStyle name="Comma 2 2 2 2 2 2 4 2 2 3" xfId="41492"/>
    <cellStyle name="Comma 2 2 2 2 2 2 4 2 3" xfId="20174"/>
    <cellStyle name="Comma 2 2 2 2 2 2 4 2 3 2" xfId="48515"/>
    <cellStyle name="Comma 2 2 2 2 2 2 4 2 4" xfId="34469"/>
    <cellStyle name="Comma 2 2 2 2 2 2 4 3" xfId="9381"/>
    <cellStyle name="Comma 2 2 2 2 2 2 4 3 2" xfId="23685"/>
    <cellStyle name="Comma 2 2 2 2 2 2 4 3 2 2" xfId="52026"/>
    <cellStyle name="Comma 2 2 2 2 2 2 4 3 3" xfId="37980"/>
    <cellStyle name="Comma 2 2 2 2 2 2 4 4" xfId="16662"/>
    <cellStyle name="Comma 2 2 2 2 2 2 4 4 2" xfId="45003"/>
    <cellStyle name="Comma 2 2 2 2 2 2 4 5" xfId="30957"/>
    <cellStyle name="Comma 2 2 2 2 2 2 5" xfId="4102"/>
    <cellStyle name="Comma 2 2 2 2 2 2 5 2" xfId="11153"/>
    <cellStyle name="Comma 2 2 2 2 2 2 5 2 2" xfId="25448"/>
    <cellStyle name="Comma 2 2 2 2 2 2 5 2 2 2" xfId="53789"/>
    <cellStyle name="Comma 2 2 2 2 2 2 5 2 3" xfId="39743"/>
    <cellStyle name="Comma 2 2 2 2 2 2 5 3" xfId="18425"/>
    <cellStyle name="Comma 2 2 2 2 2 2 5 3 2" xfId="46766"/>
    <cellStyle name="Comma 2 2 2 2 2 2 5 4" xfId="32720"/>
    <cellStyle name="Comma 2 2 2 2 2 2 6" xfId="7628"/>
    <cellStyle name="Comma 2 2 2 2 2 2 6 2" xfId="21936"/>
    <cellStyle name="Comma 2 2 2 2 2 2 6 2 2" xfId="50277"/>
    <cellStyle name="Comma 2 2 2 2 2 2 6 3" xfId="36231"/>
    <cellStyle name="Comma 2 2 2 2 2 2 7" xfId="14913"/>
    <cellStyle name="Comma 2 2 2 2 2 2 7 2" xfId="43254"/>
    <cellStyle name="Comma 2 2 2 2 2 2 8" xfId="29208"/>
    <cellStyle name="Comma 2 2 2 2 2 3" xfId="1324"/>
    <cellStyle name="Comma 2 2 2 2 2 3 2" xfId="3081"/>
    <cellStyle name="Comma 2 2 2 2 2 3 2 2" xfId="6603"/>
    <cellStyle name="Comma 2 2 2 2 2 3 2 2 2" xfId="13654"/>
    <cellStyle name="Comma 2 2 2 2 2 3 2 2 2 2" xfId="27949"/>
    <cellStyle name="Comma 2 2 2 2 2 3 2 2 2 2 2" xfId="56290"/>
    <cellStyle name="Comma 2 2 2 2 2 3 2 2 2 3" xfId="42244"/>
    <cellStyle name="Comma 2 2 2 2 2 3 2 2 3" xfId="20926"/>
    <cellStyle name="Comma 2 2 2 2 2 3 2 2 3 2" xfId="49267"/>
    <cellStyle name="Comma 2 2 2 2 2 3 2 2 4" xfId="35221"/>
    <cellStyle name="Comma 2 2 2 2 2 3 2 3" xfId="10134"/>
    <cellStyle name="Comma 2 2 2 2 2 3 2 3 2" xfId="24437"/>
    <cellStyle name="Comma 2 2 2 2 2 3 2 3 2 2" xfId="52778"/>
    <cellStyle name="Comma 2 2 2 2 2 3 2 3 3" xfId="38732"/>
    <cellStyle name="Comma 2 2 2 2 2 3 2 4" xfId="17414"/>
    <cellStyle name="Comma 2 2 2 2 2 3 2 4 2" xfId="45755"/>
    <cellStyle name="Comma 2 2 2 2 2 3 2 5" xfId="31709"/>
    <cellStyle name="Comma 2 2 2 2 2 3 3" xfId="4854"/>
    <cellStyle name="Comma 2 2 2 2 2 3 3 2" xfId="11905"/>
    <cellStyle name="Comma 2 2 2 2 2 3 3 2 2" xfId="26200"/>
    <cellStyle name="Comma 2 2 2 2 2 3 3 2 2 2" xfId="54541"/>
    <cellStyle name="Comma 2 2 2 2 2 3 3 2 3" xfId="40495"/>
    <cellStyle name="Comma 2 2 2 2 2 3 3 3" xfId="19177"/>
    <cellStyle name="Comma 2 2 2 2 2 3 3 3 2" xfId="47518"/>
    <cellStyle name="Comma 2 2 2 2 2 3 3 4" xfId="33472"/>
    <cellStyle name="Comma 2 2 2 2 2 3 4" xfId="8384"/>
    <cellStyle name="Comma 2 2 2 2 2 3 4 2" xfId="22688"/>
    <cellStyle name="Comma 2 2 2 2 2 3 4 2 2" xfId="51029"/>
    <cellStyle name="Comma 2 2 2 2 2 3 4 3" xfId="36983"/>
    <cellStyle name="Comma 2 2 2 2 2 3 5" xfId="15665"/>
    <cellStyle name="Comma 2 2 2 2 2 3 5 2" xfId="44006"/>
    <cellStyle name="Comma 2 2 2 2 2 3 6" xfId="29960"/>
    <cellStyle name="Comma 2 2 2 2 2 4" xfId="826"/>
    <cellStyle name="Comma 2 2 2 2 2 4 2" xfId="2583"/>
    <cellStyle name="Comma 2 2 2 2 2 4 2 2" xfId="6105"/>
    <cellStyle name="Comma 2 2 2 2 2 4 2 2 2" xfId="13156"/>
    <cellStyle name="Comma 2 2 2 2 2 4 2 2 2 2" xfId="27451"/>
    <cellStyle name="Comma 2 2 2 2 2 4 2 2 2 2 2" xfId="55792"/>
    <cellStyle name="Comma 2 2 2 2 2 4 2 2 2 3" xfId="41746"/>
    <cellStyle name="Comma 2 2 2 2 2 4 2 2 3" xfId="20428"/>
    <cellStyle name="Comma 2 2 2 2 2 4 2 2 3 2" xfId="48769"/>
    <cellStyle name="Comma 2 2 2 2 2 4 2 2 4" xfId="34723"/>
    <cellStyle name="Comma 2 2 2 2 2 4 2 3" xfId="9636"/>
    <cellStyle name="Comma 2 2 2 2 2 4 2 3 2" xfId="23939"/>
    <cellStyle name="Comma 2 2 2 2 2 4 2 3 2 2" xfId="52280"/>
    <cellStyle name="Comma 2 2 2 2 2 4 2 3 3" xfId="38234"/>
    <cellStyle name="Comma 2 2 2 2 2 4 2 4" xfId="16916"/>
    <cellStyle name="Comma 2 2 2 2 2 4 2 4 2" xfId="45257"/>
    <cellStyle name="Comma 2 2 2 2 2 4 2 5" xfId="31211"/>
    <cellStyle name="Comma 2 2 2 2 2 4 3" xfId="4356"/>
    <cellStyle name="Comma 2 2 2 2 2 4 3 2" xfId="11407"/>
    <cellStyle name="Comma 2 2 2 2 2 4 3 2 2" xfId="25702"/>
    <cellStyle name="Comma 2 2 2 2 2 4 3 2 2 2" xfId="54043"/>
    <cellStyle name="Comma 2 2 2 2 2 4 3 2 3" xfId="39997"/>
    <cellStyle name="Comma 2 2 2 2 2 4 3 3" xfId="18679"/>
    <cellStyle name="Comma 2 2 2 2 2 4 3 3 2" xfId="47020"/>
    <cellStyle name="Comma 2 2 2 2 2 4 3 4" xfId="32974"/>
    <cellStyle name="Comma 2 2 2 2 2 4 4" xfId="7886"/>
    <cellStyle name="Comma 2 2 2 2 2 4 4 2" xfId="22190"/>
    <cellStyle name="Comma 2 2 2 2 2 4 4 2 2" xfId="50531"/>
    <cellStyle name="Comma 2 2 2 2 2 4 4 3" xfId="36485"/>
    <cellStyle name="Comma 2 2 2 2 2 4 5" xfId="15167"/>
    <cellStyle name="Comma 2 2 2 2 2 4 5 2" xfId="43508"/>
    <cellStyle name="Comma 2 2 2 2 2 4 6" xfId="29462"/>
    <cellStyle name="Comma 2 2 2 2 2 5" xfId="1829"/>
    <cellStyle name="Comma 2 2 2 2 2 5 2" xfId="3582"/>
    <cellStyle name="Comma 2 2 2 2 2 5 2 2" xfId="7103"/>
    <cellStyle name="Comma 2 2 2 2 2 5 2 2 2" xfId="14154"/>
    <cellStyle name="Comma 2 2 2 2 2 5 2 2 2 2" xfId="28449"/>
    <cellStyle name="Comma 2 2 2 2 2 5 2 2 2 2 2" xfId="56790"/>
    <cellStyle name="Comma 2 2 2 2 2 5 2 2 2 3" xfId="42744"/>
    <cellStyle name="Comma 2 2 2 2 2 5 2 2 3" xfId="21426"/>
    <cellStyle name="Comma 2 2 2 2 2 5 2 2 3 2" xfId="49767"/>
    <cellStyle name="Comma 2 2 2 2 2 5 2 2 4" xfId="35721"/>
    <cellStyle name="Comma 2 2 2 2 2 5 2 3" xfId="10634"/>
    <cellStyle name="Comma 2 2 2 2 2 5 2 3 2" xfId="24937"/>
    <cellStyle name="Comma 2 2 2 2 2 5 2 3 2 2" xfId="53278"/>
    <cellStyle name="Comma 2 2 2 2 2 5 2 3 3" xfId="39232"/>
    <cellStyle name="Comma 2 2 2 2 2 5 2 4" xfId="17914"/>
    <cellStyle name="Comma 2 2 2 2 2 5 2 4 2" xfId="46255"/>
    <cellStyle name="Comma 2 2 2 2 2 5 2 5" xfId="32209"/>
    <cellStyle name="Comma 2 2 2 2 2 5 3" xfId="5354"/>
    <cellStyle name="Comma 2 2 2 2 2 5 3 2" xfId="12405"/>
    <cellStyle name="Comma 2 2 2 2 2 5 3 2 2" xfId="26700"/>
    <cellStyle name="Comma 2 2 2 2 2 5 3 2 2 2" xfId="55041"/>
    <cellStyle name="Comma 2 2 2 2 2 5 3 2 3" xfId="40995"/>
    <cellStyle name="Comma 2 2 2 2 2 5 3 3" xfId="19677"/>
    <cellStyle name="Comma 2 2 2 2 2 5 3 3 2" xfId="48018"/>
    <cellStyle name="Comma 2 2 2 2 2 5 3 4" xfId="33972"/>
    <cellStyle name="Comma 2 2 2 2 2 5 4" xfId="8884"/>
    <cellStyle name="Comma 2 2 2 2 2 5 4 2" xfId="23188"/>
    <cellStyle name="Comma 2 2 2 2 2 5 4 2 2" xfId="51529"/>
    <cellStyle name="Comma 2 2 2 2 2 5 4 3" xfId="37483"/>
    <cellStyle name="Comma 2 2 2 2 2 5 5" xfId="16165"/>
    <cellStyle name="Comma 2 2 2 2 2 5 5 2" xfId="44506"/>
    <cellStyle name="Comma 2 2 2 2 2 5 6" xfId="30460"/>
    <cellStyle name="Comma 2 2 2 2 2 6" xfId="2078"/>
    <cellStyle name="Comma 2 2 2 2 2 6 2" xfId="5602"/>
    <cellStyle name="Comma 2 2 2 2 2 6 2 2" xfId="12653"/>
    <cellStyle name="Comma 2 2 2 2 2 6 2 2 2" xfId="26948"/>
    <cellStyle name="Comma 2 2 2 2 2 6 2 2 2 2" xfId="55289"/>
    <cellStyle name="Comma 2 2 2 2 2 6 2 2 3" xfId="41243"/>
    <cellStyle name="Comma 2 2 2 2 2 6 2 3" xfId="19925"/>
    <cellStyle name="Comma 2 2 2 2 2 6 2 3 2" xfId="48266"/>
    <cellStyle name="Comma 2 2 2 2 2 6 2 4" xfId="34220"/>
    <cellStyle name="Comma 2 2 2 2 2 6 3" xfId="9132"/>
    <cellStyle name="Comma 2 2 2 2 2 6 3 2" xfId="23436"/>
    <cellStyle name="Comma 2 2 2 2 2 6 3 2 2" xfId="51777"/>
    <cellStyle name="Comma 2 2 2 2 2 6 3 3" xfId="37731"/>
    <cellStyle name="Comma 2 2 2 2 2 6 4" xfId="16413"/>
    <cellStyle name="Comma 2 2 2 2 2 6 4 2" xfId="44754"/>
    <cellStyle name="Comma 2 2 2 2 2 6 5" xfId="30708"/>
    <cellStyle name="Comma 2 2 2 2 2 7" xfId="3851"/>
    <cellStyle name="Comma 2 2 2 2 2 7 2" xfId="10902"/>
    <cellStyle name="Comma 2 2 2 2 2 7 2 2" xfId="25199"/>
    <cellStyle name="Comma 2 2 2 2 2 7 2 2 2" xfId="53540"/>
    <cellStyle name="Comma 2 2 2 2 2 7 2 3" xfId="39494"/>
    <cellStyle name="Comma 2 2 2 2 2 7 3" xfId="18176"/>
    <cellStyle name="Comma 2 2 2 2 2 7 3 2" xfId="46517"/>
    <cellStyle name="Comma 2 2 2 2 2 7 4" xfId="32471"/>
    <cellStyle name="Comma 2 2 2 2 2 8" xfId="7377"/>
    <cellStyle name="Comma 2 2 2 2 2 8 2" xfId="21687"/>
    <cellStyle name="Comma 2 2 2 2 2 8 2 2" xfId="50028"/>
    <cellStyle name="Comma 2 2 2 2 2 8 3" xfId="35982"/>
    <cellStyle name="Comma 2 2 2 2 2 9" xfId="14415"/>
    <cellStyle name="Comma 2 2 2 2 2 9 2" xfId="28710"/>
    <cellStyle name="Comma 2 2 2 2 2 9 3" xfId="43005"/>
    <cellStyle name="Comma 2 2 2 2 3" xfId="219"/>
    <cellStyle name="Comma 2 2 2 2 3 10" xfId="14572"/>
    <cellStyle name="Comma 2 2 2 2 3 11" xfId="28867"/>
    <cellStyle name="Comma 2 2 2 2 3 2" xfId="473"/>
    <cellStyle name="Comma 2 2 2 2 3 2 2" xfId="1481"/>
    <cellStyle name="Comma 2 2 2 2 3 2 2 2" xfId="3238"/>
    <cellStyle name="Comma 2 2 2 2 3 2 2 2 2" xfId="6760"/>
    <cellStyle name="Comma 2 2 2 2 3 2 2 2 2 2" xfId="13811"/>
    <cellStyle name="Comma 2 2 2 2 3 2 2 2 2 2 2" xfId="28106"/>
    <cellStyle name="Comma 2 2 2 2 3 2 2 2 2 2 2 2" xfId="56447"/>
    <cellStyle name="Comma 2 2 2 2 3 2 2 2 2 2 3" xfId="42401"/>
    <cellStyle name="Comma 2 2 2 2 3 2 2 2 2 3" xfId="21083"/>
    <cellStyle name="Comma 2 2 2 2 3 2 2 2 2 3 2" xfId="49424"/>
    <cellStyle name="Comma 2 2 2 2 3 2 2 2 2 4" xfId="35378"/>
    <cellStyle name="Comma 2 2 2 2 3 2 2 2 3" xfId="10291"/>
    <cellStyle name="Comma 2 2 2 2 3 2 2 2 3 2" xfId="24594"/>
    <cellStyle name="Comma 2 2 2 2 3 2 2 2 3 2 2" xfId="52935"/>
    <cellStyle name="Comma 2 2 2 2 3 2 2 2 3 3" xfId="38889"/>
    <cellStyle name="Comma 2 2 2 2 3 2 2 2 4" xfId="17571"/>
    <cellStyle name="Comma 2 2 2 2 3 2 2 2 4 2" xfId="45912"/>
    <cellStyle name="Comma 2 2 2 2 3 2 2 2 5" xfId="31866"/>
    <cellStyle name="Comma 2 2 2 2 3 2 2 3" xfId="5011"/>
    <cellStyle name="Comma 2 2 2 2 3 2 2 3 2" xfId="12062"/>
    <cellStyle name="Comma 2 2 2 2 3 2 2 3 2 2" xfId="26357"/>
    <cellStyle name="Comma 2 2 2 2 3 2 2 3 2 2 2" xfId="54698"/>
    <cellStyle name="Comma 2 2 2 2 3 2 2 3 2 3" xfId="40652"/>
    <cellStyle name="Comma 2 2 2 2 3 2 2 3 3" xfId="19334"/>
    <cellStyle name="Comma 2 2 2 2 3 2 2 3 3 2" xfId="47675"/>
    <cellStyle name="Comma 2 2 2 2 3 2 2 3 4" xfId="33629"/>
    <cellStyle name="Comma 2 2 2 2 3 2 2 4" xfId="8541"/>
    <cellStyle name="Comma 2 2 2 2 3 2 2 4 2" xfId="22845"/>
    <cellStyle name="Comma 2 2 2 2 3 2 2 4 2 2" xfId="51186"/>
    <cellStyle name="Comma 2 2 2 2 3 2 2 4 3" xfId="37140"/>
    <cellStyle name="Comma 2 2 2 2 3 2 2 5" xfId="15822"/>
    <cellStyle name="Comma 2 2 2 2 3 2 2 5 2" xfId="44163"/>
    <cellStyle name="Comma 2 2 2 2 3 2 2 6" xfId="30117"/>
    <cellStyle name="Comma 2 2 2 2 3 2 3" xfId="983"/>
    <cellStyle name="Comma 2 2 2 2 3 2 3 2" xfId="2740"/>
    <cellStyle name="Comma 2 2 2 2 3 2 3 2 2" xfId="6262"/>
    <cellStyle name="Comma 2 2 2 2 3 2 3 2 2 2" xfId="13313"/>
    <cellStyle name="Comma 2 2 2 2 3 2 3 2 2 2 2" xfId="27608"/>
    <cellStyle name="Comma 2 2 2 2 3 2 3 2 2 2 2 2" xfId="55949"/>
    <cellStyle name="Comma 2 2 2 2 3 2 3 2 2 2 3" xfId="41903"/>
    <cellStyle name="Comma 2 2 2 2 3 2 3 2 2 3" xfId="20585"/>
    <cellStyle name="Comma 2 2 2 2 3 2 3 2 2 3 2" xfId="48926"/>
    <cellStyle name="Comma 2 2 2 2 3 2 3 2 2 4" xfId="34880"/>
    <cellStyle name="Comma 2 2 2 2 3 2 3 2 3" xfId="9793"/>
    <cellStyle name="Comma 2 2 2 2 3 2 3 2 3 2" xfId="24096"/>
    <cellStyle name="Comma 2 2 2 2 3 2 3 2 3 2 2" xfId="52437"/>
    <cellStyle name="Comma 2 2 2 2 3 2 3 2 3 3" xfId="38391"/>
    <cellStyle name="Comma 2 2 2 2 3 2 3 2 4" xfId="17073"/>
    <cellStyle name="Comma 2 2 2 2 3 2 3 2 4 2" xfId="45414"/>
    <cellStyle name="Comma 2 2 2 2 3 2 3 2 5" xfId="31368"/>
    <cellStyle name="Comma 2 2 2 2 3 2 3 3" xfId="4513"/>
    <cellStyle name="Comma 2 2 2 2 3 2 3 3 2" xfId="11564"/>
    <cellStyle name="Comma 2 2 2 2 3 2 3 3 2 2" xfId="25859"/>
    <cellStyle name="Comma 2 2 2 2 3 2 3 3 2 2 2" xfId="54200"/>
    <cellStyle name="Comma 2 2 2 2 3 2 3 3 2 3" xfId="40154"/>
    <cellStyle name="Comma 2 2 2 2 3 2 3 3 3" xfId="18836"/>
    <cellStyle name="Comma 2 2 2 2 3 2 3 3 3 2" xfId="47177"/>
    <cellStyle name="Comma 2 2 2 2 3 2 3 3 4" xfId="33131"/>
    <cellStyle name="Comma 2 2 2 2 3 2 3 4" xfId="8043"/>
    <cellStyle name="Comma 2 2 2 2 3 2 3 4 2" xfId="22347"/>
    <cellStyle name="Comma 2 2 2 2 3 2 3 4 2 2" xfId="50688"/>
    <cellStyle name="Comma 2 2 2 2 3 2 3 4 3" xfId="36642"/>
    <cellStyle name="Comma 2 2 2 2 3 2 3 5" xfId="15324"/>
    <cellStyle name="Comma 2 2 2 2 3 2 3 5 2" xfId="43665"/>
    <cellStyle name="Comma 2 2 2 2 3 2 3 6" xfId="29619"/>
    <cellStyle name="Comma 2 2 2 2 3 2 4" xfId="2235"/>
    <cellStyle name="Comma 2 2 2 2 3 2 4 2" xfId="5759"/>
    <cellStyle name="Comma 2 2 2 2 3 2 4 2 2" xfId="12810"/>
    <cellStyle name="Comma 2 2 2 2 3 2 4 2 2 2" xfId="27105"/>
    <cellStyle name="Comma 2 2 2 2 3 2 4 2 2 2 2" xfId="55446"/>
    <cellStyle name="Comma 2 2 2 2 3 2 4 2 2 3" xfId="41400"/>
    <cellStyle name="Comma 2 2 2 2 3 2 4 2 3" xfId="20082"/>
    <cellStyle name="Comma 2 2 2 2 3 2 4 2 3 2" xfId="48423"/>
    <cellStyle name="Comma 2 2 2 2 3 2 4 2 4" xfId="34377"/>
    <cellStyle name="Comma 2 2 2 2 3 2 4 3" xfId="9289"/>
    <cellStyle name="Comma 2 2 2 2 3 2 4 3 2" xfId="23593"/>
    <cellStyle name="Comma 2 2 2 2 3 2 4 3 2 2" xfId="51934"/>
    <cellStyle name="Comma 2 2 2 2 3 2 4 3 3" xfId="37888"/>
    <cellStyle name="Comma 2 2 2 2 3 2 4 4" xfId="16570"/>
    <cellStyle name="Comma 2 2 2 2 3 2 4 4 2" xfId="44911"/>
    <cellStyle name="Comma 2 2 2 2 3 2 4 5" xfId="30865"/>
    <cellStyle name="Comma 2 2 2 2 3 2 5" xfId="4010"/>
    <cellStyle name="Comma 2 2 2 2 3 2 5 2" xfId="11061"/>
    <cellStyle name="Comma 2 2 2 2 3 2 5 2 2" xfId="25356"/>
    <cellStyle name="Comma 2 2 2 2 3 2 5 2 2 2" xfId="53697"/>
    <cellStyle name="Comma 2 2 2 2 3 2 5 2 3" xfId="39651"/>
    <cellStyle name="Comma 2 2 2 2 3 2 5 3" xfId="18333"/>
    <cellStyle name="Comma 2 2 2 2 3 2 5 3 2" xfId="46674"/>
    <cellStyle name="Comma 2 2 2 2 3 2 5 4" xfId="32628"/>
    <cellStyle name="Comma 2 2 2 2 3 2 6" xfId="7536"/>
    <cellStyle name="Comma 2 2 2 2 3 2 6 2" xfId="21844"/>
    <cellStyle name="Comma 2 2 2 2 3 2 6 2 2" xfId="50185"/>
    <cellStyle name="Comma 2 2 2 2 3 2 6 3" xfId="36139"/>
    <cellStyle name="Comma 2 2 2 2 3 2 7" xfId="14821"/>
    <cellStyle name="Comma 2 2 2 2 3 2 7 2" xfId="43162"/>
    <cellStyle name="Comma 2 2 2 2 3 2 8" xfId="29116"/>
    <cellStyle name="Comma 2 2 2 2 3 3" xfId="1232"/>
    <cellStyle name="Comma 2 2 2 2 3 3 2" xfId="2989"/>
    <cellStyle name="Comma 2 2 2 2 3 3 2 2" xfId="6511"/>
    <cellStyle name="Comma 2 2 2 2 3 3 2 2 2" xfId="13562"/>
    <cellStyle name="Comma 2 2 2 2 3 3 2 2 2 2" xfId="27857"/>
    <cellStyle name="Comma 2 2 2 2 3 3 2 2 2 2 2" xfId="56198"/>
    <cellStyle name="Comma 2 2 2 2 3 3 2 2 2 3" xfId="42152"/>
    <cellStyle name="Comma 2 2 2 2 3 3 2 2 3" xfId="20834"/>
    <cellStyle name="Comma 2 2 2 2 3 3 2 2 3 2" xfId="49175"/>
    <cellStyle name="Comma 2 2 2 2 3 3 2 2 4" xfId="35129"/>
    <cellStyle name="Comma 2 2 2 2 3 3 2 3" xfId="10042"/>
    <cellStyle name="Comma 2 2 2 2 3 3 2 3 2" xfId="24345"/>
    <cellStyle name="Comma 2 2 2 2 3 3 2 3 2 2" xfId="52686"/>
    <cellStyle name="Comma 2 2 2 2 3 3 2 3 3" xfId="38640"/>
    <cellStyle name="Comma 2 2 2 2 3 3 2 4" xfId="17322"/>
    <cellStyle name="Comma 2 2 2 2 3 3 2 4 2" xfId="45663"/>
    <cellStyle name="Comma 2 2 2 2 3 3 2 5" xfId="31617"/>
    <cellStyle name="Comma 2 2 2 2 3 3 3" xfId="4762"/>
    <cellStyle name="Comma 2 2 2 2 3 3 3 2" xfId="11813"/>
    <cellStyle name="Comma 2 2 2 2 3 3 3 2 2" xfId="26108"/>
    <cellStyle name="Comma 2 2 2 2 3 3 3 2 2 2" xfId="54449"/>
    <cellStyle name="Comma 2 2 2 2 3 3 3 2 3" xfId="40403"/>
    <cellStyle name="Comma 2 2 2 2 3 3 3 3" xfId="19085"/>
    <cellStyle name="Comma 2 2 2 2 3 3 3 3 2" xfId="47426"/>
    <cellStyle name="Comma 2 2 2 2 3 3 3 4" xfId="33380"/>
    <cellStyle name="Comma 2 2 2 2 3 3 4" xfId="8292"/>
    <cellStyle name="Comma 2 2 2 2 3 3 4 2" xfId="22596"/>
    <cellStyle name="Comma 2 2 2 2 3 3 4 2 2" xfId="50937"/>
    <cellStyle name="Comma 2 2 2 2 3 3 4 3" xfId="36891"/>
    <cellStyle name="Comma 2 2 2 2 3 3 5" xfId="15573"/>
    <cellStyle name="Comma 2 2 2 2 3 3 5 2" xfId="43914"/>
    <cellStyle name="Comma 2 2 2 2 3 3 6" xfId="29868"/>
    <cellStyle name="Comma 2 2 2 2 3 4" xfId="734"/>
    <cellStyle name="Comma 2 2 2 2 3 4 2" xfId="2491"/>
    <cellStyle name="Comma 2 2 2 2 3 4 2 2" xfId="6013"/>
    <cellStyle name="Comma 2 2 2 2 3 4 2 2 2" xfId="13064"/>
    <cellStyle name="Comma 2 2 2 2 3 4 2 2 2 2" xfId="27359"/>
    <cellStyle name="Comma 2 2 2 2 3 4 2 2 2 2 2" xfId="55700"/>
    <cellStyle name="Comma 2 2 2 2 3 4 2 2 2 3" xfId="41654"/>
    <cellStyle name="Comma 2 2 2 2 3 4 2 2 3" xfId="20336"/>
    <cellStyle name="Comma 2 2 2 2 3 4 2 2 3 2" xfId="48677"/>
    <cellStyle name="Comma 2 2 2 2 3 4 2 2 4" xfId="34631"/>
    <cellStyle name="Comma 2 2 2 2 3 4 2 3" xfId="9544"/>
    <cellStyle name="Comma 2 2 2 2 3 4 2 3 2" xfId="23847"/>
    <cellStyle name="Comma 2 2 2 2 3 4 2 3 2 2" xfId="52188"/>
    <cellStyle name="Comma 2 2 2 2 3 4 2 3 3" xfId="38142"/>
    <cellStyle name="Comma 2 2 2 2 3 4 2 4" xfId="16824"/>
    <cellStyle name="Comma 2 2 2 2 3 4 2 4 2" xfId="45165"/>
    <cellStyle name="Comma 2 2 2 2 3 4 2 5" xfId="31119"/>
    <cellStyle name="Comma 2 2 2 2 3 4 3" xfId="4264"/>
    <cellStyle name="Comma 2 2 2 2 3 4 3 2" xfId="11315"/>
    <cellStyle name="Comma 2 2 2 2 3 4 3 2 2" xfId="25610"/>
    <cellStyle name="Comma 2 2 2 2 3 4 3 2 2 2" xfId="53951"/>
    <cellStyle name="Comma 2 2 2 2 3 4 3 2 3" xfId="39905"/>
    <cellStyle name="Comma 2 2 2 2 3 4 3 3" xfId="18587"/>
    <cellStyle name="Comma 2 2 2 2 3 4 3 3 2" xfId="46928"/>
    <cellStyle name="Comma 2 2 2 2 3 4 3 4" xfId="32882"/>
    <cellStyle name="Comma 2 2 2 2 3 4 4" xfId="7794"/>
    <cellStyle name="Comma 2 2 2 2 3 4 4 2" xfId="22098"/>
    <cellStyle name="Comma 2 2 2 2 3 4 4 2 2" xfId="50439"/>
    <cellStyle name="Comma 2 2 2 2 3 4 4 3" xfId="36393"/>
    <cellStyle name="Comma 2 2 2 2 3 4 5" xfId="15075"/>
    <cellStyle name="Comma 2 2 2 2 3 4 5 2" xfId="43416"/>
    <cellStyle name="Comma 2 2 2 2 3 4 6" xfId="29370"/>
    <cellStyle name="Comma 2 2 2 2 3 5" xfId="1737"/>
    <cellStyle name="Comma 2 2 2 2 3 5 2" xfId="3490"/>
    <cellStyle name="Comma 2 2 2 2 3 5 2 2" xfId="7011"/>
    <cellStyle name="Comma 2 2 2 2 3 5 2 2 2" xfId="14062"/>
    <cellStyle name="Comma 2 2 2 2 3 5 2 2 2 2" xfId="28357"/>
    <cellStyle name="Comma 2 2 2 2 3 5 2 2 2 2 2" xfId="56698"/>
    <cellStyle name="Comma 2 2 2 2 3 5 2 2 2 3" xfId="42652"/>
    <cellStyle name="Comma 2 2 2 2 3 5 2 2 3" xfId="21334"/>
    <cellStyle name="Comma 2 2 2 2 3 5 2 2 3 2" xfId="49675"/>
    <cellStyle name="Comma 2 2 2 2 3 5 2 2 4" xfId="35629"/>
    <cellStyle name="Comma 2 2 2 2 3 5 2 3" xfId="10542"/>
    <cellStyle name="Comma 2 2 2 2 3 5 2 3 2" xfId="24845"/>
    <cellStyle name="Comma 2 2 2 2 3 5 2 3 2 2" xfId="53186"/>
    <cellStyle name="Comma 2 2 2 2 3 5 2 3 3" xfId="39140"/>
    <cellStyle name="Comma 2 2 2 2 3 5 2 4" xfId="17822"/>
    <cellStyle name="Comma 2 2 2 2 3 5 2 4 2" xfId="46163"/>
    <cellStyle name="Comma 2 2 2 2 3 5 2 5" xfId="32117"/>
    <cellStyle name="Comma 2 2 2 2 3 5 3" xfId="5262"/>
    <cellStyle name="Comma 2 2 2 2 3 5 3 2" xfId="12313"/>
    <cellStyle name="Comma 2 2 2 2 3 5 3 2 2" xfId="26608"/>
    <cellStyle name="Comma 2 2 2 2 3 5 3 2 2 2" xfId="54949"/>
    <cellStyle name="Comma 2 2 2 2 3 5 3 2 3" xfId="40903"/>
    <cellStyle name="Comma 2 2 2 2 3 5 3 3" xfId="19585"/>
    <cellStyle name="Comma 2 2 2 2 3 5 3 3 2" xfId="47926"/>
    <cellStyle name="Comma 2 2 2 2 3 5 3 4" xfId="33880"/>
    <cellStyle name="Comma 2 2 2 2 3 5 4" xfId="8792"/>
    <cellStyle name="Comma 2 2 2 2 3 5 4 2" xfId="23096"/>
    <cellStyle name="Comma 2 2 2 2 3 5 4 2 2" xfId="51437"/>
    <cellStyle name="Comma 2 2 2 2 3 5 4 3" xfId="37391"/>
    <cellStyle name="Comma 2 2 2 2 3 5 5" xfId="16073"/>
    <cellStyle name="Comma 2 2 2 2 3 5 5 2" xfId="44414"/>
    <cellStyle name="Comma 2 2 2 2 3 5 6" xfId="30368"/>
    <cellStyle name="Comma 2 2 2 2 3 6" xfId="1987"/>
    <cellStyle name="Comma 2 2 2 2 3 6 2" xfId="5511"/>
    <cellStyle name="Comma 2 2 2 2 3 6 2 2" xfId="12562"/>
    <cellStyle name="Comma 2 2 2 2 3 6 2 2 2" xfId="26857"/>
    <cellStyle name="Comma 2 2 2 2 3 6 2 2 2 2" xfId="55198"/>
    <cellStyle name="Comma 2 2 2 2 3 6 2 2 3" xfId="41152"/>
    <cellStyle name="Comma 2 2 2 2 3 6 2 3" xfId="19834"/>
    <cellStyle name="Comma 2 2 2 2 3 6 2 3 2" xfId="48175"/>
    <cellStyle name="Comma 2 2 2 2 3 6 2 4" xfId="34129"/>
    <cellStyle name="Comma 2 2 2 2 3 6 3" xfId="9041"/>
    <cellStyle name="Comma 2 2 2 2 3 6 3 2" xfId="23345"/>
    <cellStyle name="Comma 2 2 2 2 3 6 3 2 2" xfId="51686"/>
    <cellStyle name="Comma 2 2 2 2 3 6 3 3" xfId="37640"/>
    <cellStyle name="Comma 2 2 2 2 3 6 4" xfId="16322"/>
    <cellStyle name="Comma 2 2 2 2 3 6 4 2" xfId="44663"/>
    <cellStyle name="Comma 2 2 2 2 3 6 5" xfId="30617"/>
    <cellStyle name="Comma 2 2 2 2 3 7" xfId="3759"/>
    <cellStyle name="Comma 2 2 2 2 3 7 2" xfId="10810"/>
    <cellStyle name="Comma 2 2 2 2 3 7 2 2" xfId="25107"/>
    <cellStyle name="Comma 2 2 2 2 3 7 2 2 2" xfId="53448"/>
    <cellStyle name="Comma 2 2 2 2 3 7 2 3" xfId="39402"/>
    <cellStyle name="Comma 2 2 2 2 3 7 3" xfId="18084"/>
    <cellStyle name="Comma 2 2 2 2 3 7 3 2" xfId="46425"/>
    <cellStyle name="Comma 2 2 2 2 3 7 4" xfId="32379"/>
    <cellStyle name="Comma 2 2 2 2 3 8" xfId="7285"/>
    <cellStyle name="Comma 2 2 2 2 3 8 2" xfId="21595"/>
    <cellStyle name="Comma 2 2 2 2 3 8 2 2" xfId="49936"/>
    <cellStyle name="Comma 2 2 2 2 3 8 3" xfId="35890"/>
    <cellStyle name="Comma 2 2 2 2 3 9" xfId="14323"/>
    <cellStyle name="Comma 2 2 2 2 3 9 2" xfId="28618"/>
    <cellStyle name="Comma 2 2 2 2 3 9 3" xfId="42913"/>
    <cellStyle name="Comma 2 2 2 2 4" xfId="409"/>
    <cellStyle name="Comma 2 2 2 2 4 2" xfId="1417"/>
    <cellStyle name="Comma 2 2 2 2 4 2 2" xfId="3174"/>
    <cellStyle name="Comma 2 2 2 2 4 2 2 2" xfId="6696"/>
    <cellStyle name="Comma 2 2 2 2 4 2 2 2 2" xfId="13747"/>
    <cellStyle name="Comma 2 2 2 2 4 2 2 2 2 2" xfId="28042"/>
    <cellStyle name="Comma 2 2 2 2 4 2 2 2 2 2 2" xfId="56383"/>
    <cellStyle name="Comma 2 2 2 2 4 2 2 2 2 3" xfId="42337"/>
    <cellStyle name="Comma 2 2 2 2 4 2 2 2 3" xfId="21019"/>
    <cellStyle name="Comma 2 2 2 2 4 2 2 2 3 2" xfId="49360"/>
    <cellStyle name="Comma 2 2 2 2 4 2 2 2 4" xfId="35314"/>
    <cellStyle name="Comma 2 2 2 2 4 2 2 3" xfId="10227"/>
    <cellStyle name="Comma 2 2 2 2 4 2 2 3 2" xfId="24530"/>
    <cellStyle name="Comma 2 2 2 2 4 2 2 3 2 2" xfId="52871"/>
    <cellStyle name="Comma 2 2 2 2 4 2 2 3 3" xfId="38825"/>
    <cellStyle name="Comma 2 2 2 2 4 2 2 4" xfId="17507"/>
    <cellStyle name="Comma 2 2 2 2 4 2 2 4 2" xfId="45848"/>
    <cellStyle name="Comma 2 2 2 2 4 2 2 5" xfId="31802"/>
    <cellStyle name="Comma 2 2 2 2 4 2 3" xfId="4947"/>
    <cellStyle name="Comma 2 2 2 2 4 2 3 2" xfId="11998"/>
    <cellStyle name="Comma 2 2 2 2 4 2 3 2 2" xfId="26293"/>
    <cellStyle name="Comma 2 2 2 2 4 2 3 2 2 2" xfId="54634"/>
    <cellStyle name="Comma 2 2 2 2 4 2 3 2 3" xfId="40588"/>
    <cellStyle name="Comma 2 2 2 2 4 2 3 3" xfId="19270"/>
    <cellStyle name="Comma 2 2 2 2 4 2 3 3 2" xfId="47611"/>
    <cellStyle name="Comma 2 2 2 2 4 2 3 4" xfId="33565"/>
    <cellStyle name="Comma 2 2 2 2 4 2 4" xfId="8477"/>
    <cellStyle name="Comma 2 2 2 2 4 2 4 2" xfId="22781"/>
    <cellStyle name="Comma 2 2 2 2 4 2 4 2 2" xfId="51122"/>
    <cellStyle name="Comma 2 2 2 2 4 2 4 3" xfId="37076"/>
    <cellStyle name="Comma 2 2 2 2 4 2 5" xfId="15758"/>
    <cellStyle name="Comma 2 2 2 2 4 2 5 2" xfId="44099"/>
    <cellStyle name="Comma 2 2 2 2 4 2 6" xfId="30053"/>
    <cellStyle name="Comma 2 2 2 2 4 3" xfId="919"/>
    <cellStyle name="Comma 2 2 2 2 4 3 2" xfId="2676"/>
    <cellStyle name="Comma 2 2 2 2 4 3 2 2" xfId="6198"/>
    <cellStyle name="Comma 2 2 2 2 4 3 2 2 2" xfId="13249"/>
    <cellStyle name="Comma 2 2 2 2 4 3 2 2 2 2" xfId="27544"/>
    <cellStyle name="Comma 2 2 2 2 4 3 2 2 2 2 2" xfId="55885"/>
    <cellStyle name="Comma 2 2 2 2 4 3 2 2 2 3" xfId="41839"/>
    <cellStyle name="Comma 2 2 2 2 4 3 2 2 3" xfId="20521"/>
    <cellStyle name="Comma 2 2 2 2 4 3 2 2 3 2" xfId="48862"/>
    <cellStyle name="Comma 2 2 2 2 4 3 2 2 4" xfId="34816"/>
    <cellStyle name="Comma 2 2 2 2 4 3 2 3" xfId="9729"/>
    <cellStyle name="Comma 2 2 2 2 4 3 2 3 2" xfId="24032"/>
    <cellStyle name="Comma 2 2 2 2 4 3 2 3 2 2" xfId="52373"/>
    <cellStyle name="Comma 2 2 2 2 4 3 2 3 3" xfId="38327"/>
    <cellStyle name="Comma 2 2 2 2 4 3 2 4" xfId="17009"/>
    <cellStyle name="Comma 2 2 2 2 4 3 2 4 2" xfId="45350"/>
    <cellStyle name="Comma 2 2 2 2 4 3 2 5" xfId="31304"/>
    <cellStyle name="Comma 2 2 2 2 4 3 3" xfId="4449"/>
    <cellStyle name="Comma 2 2 2 2 4 3 3 2" xfId="11500"/>
    <cellStyle name="Comma 2 2 2 2 4 3 3 2 2" xfId="25795"/>
    <cellStyle name="Comma 2 2 2 2 4 3 3 2 2 2" xfId="54136"/>
    <cellStyle name="Comma 2 2 2 2 4 3 3 2 3" xfId="40090"/>
    <cellStyle name="Comma 2 2 2 2 4 3 3 3" xfId="18772"/>
    <cellStyle name="Comma 2 2 2 2 4 3 3 3 2" xfId="47113"/>
    <cellStyle name="Comma 2 2 2 2 4 3 3 4" xfId="33067"/>
    <cellStyle name="Comma 2 2 2 2 4 3 4" xfId="7979"/>
    <cellStyle name="Comma 2 2 2 2 4 3 4 2" xfId="22283"/>
    <cellStyle name="Comma 2 2 2 2 4 3 4 2 2" xfId="50624"/>
    <cellStyle name="Comma 2 2 2 2 4 3 4 3" xfId="36578"/>
    <cellStyle name="Comma 2 2 2 2 4 3 5" xfId="15260"/>
    <cellStyle name="Comma 2 2 2 2 4 3 5 2" xfId="43601"/>
    <cellStyle name="Comma 2 2 2 2 4 3 6" xfId="29555"/>
    <cellStyle name="Comma 2 2 2 2 4 4" xfId="2171"/>
    <cellStyle name="Comma 2 2 2 2 4 4 2" xfId="5695"/>
    <cellStyle name="Comma 2 2 2 2 4 4 2 2" xfId="12746"/>
    <cellStyle name="Comma 2 2 2 2 4 4 2 2 2" xfId="27041"/>
    <cellStyle name="Comma 2 2 2 2 4 4 2 2 2 2" xfId="55382"/>
    <cellStyle name="Comma 2 2 2 2 4 4 2 2 3" xfId="41336"/>
    <cellStyle name="Comma 2 2 2 2 4 4 2 3" xfId="20018"/>
    <cellStyle name="Comma 2 2 2 2 4 4 2 3 2" xfId="48359"/>
    <cellStyle name="Comma 2 2 2 2 4 4 2 4" xfId="34313"/>
    <cellStyle name="Comma 2 2 2 2 4 4 3" xfId="9225"/>
    <cellStyle name="Comma 2 2 2 2 4 4 3 2" xfId="23529"/>
    <cellStyle name="Comma 2 2 2 2 4 4 3 2 2" xfId="51870"/>
    <cellStyle name="Comma 2 2 2 2 4 4 3 3" xfId="37824"/>
    <cellStyle name="Comma 2 2 2 2 4 4 4" xfId="16506"/>
    <cellStyle name="Comma 2 2 2 2 4 4 4 2" xfId="44847"/>
    <cellStyle name="Comma 2 2 2 2 4 4 5" xfId="30801"/>
    <cellStyle name="Comma 2 2 2 2 4 5" xfId="3946"/>
    <cellStyle name="Comma 2 2 2 2 4 5 2" xfId="10997"/>
    <cellStyle name="Comma 2 2 2 2 4 5 2 2" xfId="25292"/>
    <cellStyle name="Comma 2 2 2 2 4 5 2 2 2" xfId="53633"/>
    <cellStyle name="Comma 2 2 2 2 4 5 2 3" xfId="39587"/>
    <cellStyle name="Comma 2 2 2 2 4 5 3" xfId="18269"/>
    <cellStyle name="Comma 2 2 2 2 4 5 3 2" xfId="46610"/>
    <cellStyle name="Comma 2 2 2 2 4 5 4" xfId="32564"/>
    <cellStyle name="Comma 2 2 2 2 4 6" xfId="7472"/>
    <cellStyle name="Comma 2 2 2 2 4 6 2" xfId="21780"/>
    <cellStyle name="Comma 2 2 2 2 4 6 2 2" xfId="50121"/>
    <cellStyle name="Comma 2 2 2 2 4 6 3" xfId="36075"/>
    <cellStyle name="Comma 2 2 2 2 4 7" xfId="14757"/>
    <cellStyle name="Comma 2 2 2 2 4 7 2" xfId="43098"/>
    <cellStyle name="Comma 2 2 2 2 4 8" xfId="29052"/>
    <cellStyle name="Comma 2 2 2 2 5" xfId="1168"/>
    <cellStyle name="Comma 2 2 2 2 5 2" xfId="2925"/>
    <cellStyle name="Comma 2 2 2 2 5 2 2" xfId="6447"/>
    <cellStyle name="Comma 2 2 2 2 5 2 2 2" xfId="13498"/>
    <cellStyle name="Comma 2 2 2 2 5 2 2 2 2" xfId="27793"/>
    <cellStyle name="Comma 2 2 2 2 5 2 2 2 2 2" xfId="56134"/>
    <cellStyle name="Comma 2 2 2 2 5 2 2 2 3" xfId="42088"/>
    <cellStyle name="Comma 2 2 2 2 5 2 2 3" xfId="20770"/>
    <cellStyle name="Comma 2 2 2 2 5 2 2 3 2" xfId="49111"/>
    <cellStyle name="Comma 2 2 2 2 5 2 2 4" xfId="35065"/>
    <cellStyle name="Comma 2 2 2 2 5 2 3" xfId="9978"/>
    <cellStyle name="Comma 2 2 2 2 5 2 3 2" xfId="24281"/>
    <cellStyle name="Comma 2 2 2 2 5 2 3 2 2" xfId="52622"/>
    <cellStyle name="Comma 2 2 2 2 5 2 3 3" xfId="38576"/>
    <cellStyle name="Comma 2 2 2 2 5 2 4" xfId="17258"/>
    <cellStyle name="Comma 2 2 2 2 5 2 4 2" xfId="45599"/>
    <cellStyle name="Comma 2 2 2 2 5 2 5" xfId="31553"/>
    <cellStyle name="Comma 2 2 2 2 5 3" xfId="4698"/>
    <cellStyle name="Comma 2 2 2 2 5 3 2" xfId="11749"/>
    <cellStyle name="Comma 2 2 2 2 5 3 2 2" xfId="26044"/>
    <cellStyle name="Comma 2 2 2 2 5 3 2 2 2" xfId="54385"/>
    <cellStyle name="Comma 2 2 2 2 5 3 2 3" xfId="40339"/>
    <cellStyle name="Comma 2 2 2 2 5 3 3" xfId="19021"/>
    <cellStyle name="Comma 2 2 2 2 5 3 3 2" xfId="47362"/>
    <cellStyle name="Comma 2 2 2 2 5 3 4" xfId="33316"/>
    <cellStyle name="Comma 2 2 2 2 5 4" xfId="8228"/>
    <cellStyle name="Comma 2 2 2 2 5 4 2" xfId="22532"/>
    <cellStyle name="Comma 2 2 2 2 5 4 2 2" xfId="50873"/>
    <cellStyle name="Comma 2 2 2 2 5 4 3" xfId="36827"/>
    <cellStyle name="Comma 2 2 2 2 5 5" xfId="15509"/>
    <cellStyle name="Comma 2 2 2 2 5 5 2" xfId="43850"/>
    <cellStyle name="Comma 2 2 2 2 5 6" xfId="29804"/>
    <cellStyle name="Comma 2 2 2 2 6" xfId="670"/>
    <cellStyle name="Comma 2 2 2 2 6 2" xfId="2427"/>
    <cellStyle name="Comma 2 2 2 2 6 2 2" xfId="5949"/>
    <cellStyle name="Comma 2 2 2 2 6 2 2 2" xfId="13000"/>
    <cellStyle name="Comma 2 2 2 2 6 2 2 2 2" xfId="27295"/>
    <cellStyle name="Comma 2 2 2 2 6 2 2 2 2 2" xfId="55636"/>
    <cellStyle name="Comma 2 2 2 2 6 2 2 2 3" xfId="41590"/>
    <cellStyle name="Comma 2 2 2 2 6 2 2 3" xfId="20272"/>
    <cellStyle name="Comma 2 2 2 2 6 2 2 3 2" xfId="48613"/>
    <cellStyle name="Comma 2 2 2 2 6 2 2 4" xfId="34567"/>
    <cellStyle name="Comma 2 2 2 2 6 2 3" xfId="9480"/>
    <cellStyle name="Comma 2 2 2 2 6 2 3 2" xfId="23783"/>
    <cellStyle name="Comma 2 2 2 2 6 2 3 2 2" xfId="52124"/>
    <cellStyle name="Comma 2 2 2 2 6 2 3 3" xfId="38078"/>
    <cellStyle name="Comma 2 2 2 2 6 2 4" xfId="16760"/>
    <cellStyle name="Comma 2 2 2 2 6 2 4 2" xfId="45101"/>
    <cellStyle name="Comma 2 2 2 2 6 2 5" xfId="31055"/>
    <cellStyle name="Comma 2 2 2 2 6 3" xfId="4200"/>
    <cellStyle name="Comma 2 2 2 2 6 3 2" xfId="11251"/>
    <cellStyle name="Comma 2 2 2 2 6 3 2 2" xfId="25546"/>
    <cellStyle name="Comma 2 2 2 2 6 3 2 2 2" xfId="53887"/>
    <cellStyle name="Comma 2 2 2 2 6 3 2 3" xfId="39841"/>
    <cellStyle name="Comma 2 2 2 2 6 3 3" xfId="18523"/>
    <cellStyle name="Comma 2 2 2 2 6 3 3 2" xfId="46864"/>
    <cellStyle name="Comma 2 2 2 2 6 3 4" xfId="32818"/>
    <cellStyle name="Comma 2 2 2 2 6 4" xfId="7730"/>
    <cellStyle name="Comma 2 2 2 2 6 4 2" xfId="22034"/>
    <cellStyle name="Comma 2 2 2 2 6 4 2 2" xfId="50375"/>
    <cellStyle name="Comma 2 2 2 2 6 4 3" xfId="36329"/>
    <cellStyle name="Comma 2 2 2 2 6 5" xfId="15011"/>
    <cellStyle name="Comma 2 2 2 2 6 5 2" xfId="43352"/>
    <cellStyle name="Comma 2 2 2 2 6 6" xfId="29306"/>
    <cellStyle name="Comma 2 2 2 2 7" xfId="1673"/>
    <cellStyle name="Comma 2 2 2 2 7 2" xfId="3426"/>
    <cellStyle name="Comma 2 2 2 2 7 2 2" xfId="6947"/>
    <cellStyle name="Comma 2 2 2 2 7 2 2 2" xfId="13998"/>
    <cellStyle name="Comma 2 2 2 2 7 2 2 2 2" xfId="28293"/>
    <cellStyle name="Comma 2 2 2 2 7 2 2 2 2 2" xfId="56634"/>
    <cellStyle name="Comma 2 2 2 2 7 2 2 2 3" xfId="42588"/>
    <cellStyle name="Comma 2 2 2 2 7 2 2 3" xfId="21270"/>
    <cellStyle name="Comma 2 2 2 2 7 2 2 3 2" xfId="49611"/>
    <cellStyle name="Comma 2 2 2 2 7 2 2 4" xfId="35565"/>
    <cellStyle name="Comma 2 2 2 2 7 2 3" xfId="10478"/>
    <cellStyle name="Comma 2 2 2 2 7 2 3 2" xfId="24781"/>
    <cellStyle name="Comma 2 2 2 2 7 2 3 2 2" xfId="53122"/>
    <cellStyle name="Comma 2 2 2 2 7 2 3 3" xfId="39076"/>
    <cellStyle name="Comma 2 2 2 2 7 2 4" xfId="17758"/>
    <cellStyle name="Comma 2 2 2 2 7 2 4 2" xfId="46099"/>
    <cellStyle name="Comma 2 2 2 2 7 2 5" xfId="32053"/>
    <cellStyle name="Comma 2 2 2 2 7 3" xfId="5198"/>
    <cellStyle name="Comma 2 2 2 2 7 3 2" xfId="12249"/>
    <cellStyle name="Comma 2 2 2 2 7 3 2 2" xfId="26544"/>
    <cellStyle name="Comma 2 2 2 2 7 3 2 2 2" xfId="54885"/>
    <cellStyle name="Comma 2 2 2 2 7 3 2 3" xfId="40839"/>
    <cellStyle name="Comma 2 2 2 2 7 3 3" xfId="19521"/>
    <cellStyle name="Comma 2 2 2 2 7 3 3 2" xfId="47862"/>
    <cellStyle name="Comma 2 2 2 2 7 3 4" xfId="33816"/>
    <cellStyle name="Comma 2 2 2 2 7 4" xfId="8728"/>
    <cellStyle name="Comma 2 2 2 2 7 4 2" xfId="23032"/>
    <cellStyle name="Comma 2 2 2 2 7 4 2 2" xfId="51373"/>
    <cellStyle name="Comma 2 2 2 2 7 4 3" xfId="37327"/>
    <cellStyle name="Comma 2 2 2 2 7 5" xfId="16009"/>
    <cellStyle name="Comma 2 2 2 2 7 5 2" xfId="44350"/>
    <cellStyle name="Comma 2 2 2 2 7 6" xfId="30304"/>
    <cellStyle name="Comma 2 2 2 2 8" xfId="1923"/>
    <cellStyle name="Comma 2 2 2 2 8 2" xfId="5447"/>
    <cellStyle name="Comma 2 2 2 2 8 2 2" xfId="12498"/>
    <cellStyle name="Comma 2 2 2 2 8 2 2 2" xfId="26793"/>
    <cellStyle name="Comma 2 2 2 2 8 2 2 2 2" xfId="55134"/>
    <cellStyle name="Comma 2 2 2 2 8 2 2 3" xfId="41088"/>
    <cellStyle name="Comma 2 2 2 2 8 2 3" xfId="19770"/>
    <cellStyle name="Comma 2 2 2 2 8 2 3 2" xfId="48111"/>
    <cellStyle name="Comma 2 2 2 2 8 2 4" xfId="34065"/>
    <cellStyle name="Comma 2 2 2 2 8 3" xfId="8977"/>
    <cellStyle name="Comma 2 2 2 2 8 3 2" xfId="23281"/>
    <cellStyle name="Comma 2 2 2 2 8 3 2 2" xfId="51622"/>
    <cellStyle name="Comma 2 2 2 2 8 3 3" xfId="37576"/>
    <cellStyle name="Comma 2 2 2 2 8 4" xfId="16258"/>
    <cellStyle name="Comma 2 2 2 2 8 4 2" xfId="44599"/>
    <cellStyle name="Comma 2 2 2 2 8 5" xfId="30553"/>
    <cellStyle name="Comma 2 2 2 2 9" xfId="3695"/>
    <cellStyle name="Comma 2 2 2 2 9 2" xfId="10746"/>
    <cellStyle name="Comma 2 2 2 2 9 2 2" xfId="25043"/>
    <cellStyle name="Comma 2 2 2 2 9 2 2 2" xfId="53384"/>
    <cellStyle name="Comma 2 2 2 2 9 2 3" xfId="39338"/>
    <cellStyle name="Comma 2 2 2 2 9 3" xfId="18020"/>
    <cellStyle name="Comma 2 2 2 2 9 3 2" xfId="46361"/>
    <cellStyle name="Comma 2 2 2 2 9 4" xfId="32315"/>
    <cellStyle name="Comma 2 2 2 3" xfId="127"/>
    <cellStyle name="Comma 2 2 2 3 10" xfId="14231"/>
    <cellStyle name="Comma 2 2 2 3 10 2" xfId="28526"/>
    <cellStyle name="Comma 2 2 2 3 10 3" xfId="42821"/>
    <cellStyle name="Comma 2 2 2 3 11" xfId="14480"/>
    <cellStyle name="Comma 2 2 2 3 12" xfId="28775"/>
    <cellStyle name="Comma 2 2 2 3 2" xfId="282"/>
    <cellStyle name="Comma 2 2 2 3 2 10" xfId="14636"/>
    <cellStyle name="Comma 2 2 2 3 2 11" xfId="28931"/>
    <cellStyle name="Comma 2 2 2 3 2 2" xfId="537"/>
    <cellStyle name="Comma 2 2 2 3 2 2 2" xfId="1545"/>
    <cellStyle name="Comma 2 2 2 3 2 2 2 2" xfId="3302"/>
    <cellStyle name="Comma 2 2 2 3 2 2 2 2 2" xfId="6824"/>
    <cellStyle name="Comma 2 2 2 3 2 2 2 2 2 2" xfId="13875"/>
    <cellStyle name="Comma 2 2 2 3 2 2 2 2 2 2 2" xfId="28170"/>
    <cellStyle name="Comma 2 2 2 3 2 2 2 2 2 2 2 2" xfId="56511"/>
    <cellStyle name="Comma 2 2 2 3 2 2 2 2 2 2 3" xfId="42465"/>
    <cellStyle name="Comma 2 2 2 3 2 2 2 2 2 3" xfId="21147"/>
    <cellStyle name="Comma 2 2 2 3 2 2 2 2 2 3 2" xfId="49488"/>
    <cellStyle name="Comma 2 2 2 3 2 2 2 2 2 4" xfId="35442"/>
    <cellStyle name="Comma 2 2 2 3 2 2 2 2 3" xfId="10355"/>
    <cellStyle name="Comma 2 2 2 3 2 2 2 2 3 2" xfId="24658"/>
    <cellStyle name="Comma 2 2 2 3 2 2 2 2 3 2 2" xfId="52999"/>
    <cellStyle name="Comma 2 2 2 3 2 2 2 2 3 3" xfId="38953"/>
    <cellStyle name="Comma 2 2 2 3 2 2 2 2 4" xfId="17635"/>
    <cellStyle name="Comma 2 2 2 3 2 2 2 2 4 2" xfId="45976"/>
    <cellStyle name="Comma 2 2 2 3 2 2 2 2 5" xfId="31930"/>
    <cellStyle name="Comma 2 2 2 3 2 2 2 3" xfId="5075"/>
    <cellStyle name="Comma 2 2 2 3 2 2 2 3 2" xfId="12126"/>
    <cellStyle name="Comma 2 2 2 3 2 2 2 3 2 2" xfId="26421"/>
    <cellStyle name="Comma 2 2 2 3 2 2 2 3 2 2 2" xfId="54762"/>
    <cellStyle name="Comma 2 2 2 3 2 2 2 3 2 3" xfId="40716"/>
    <cellStyle name="Comma 2 2 2 3 2 2 2 3 3" xfId="19398"/>
    <cellStyle name="Comma 2 2 2 3 2 2 2 3 3 2" xfId="47739"/>
    <cellStyle name="Comma 2 2 2 3 2 2 2 3 4" xfId="33693"/>
    <cellStyle name="Comma 2 2 2 3 2 2 2 4" xfId="8605"/>
    <cellStyle name="Comma 2 2 2 3 2 2 2 4 2" xfId="22909"/>
    <cellStyle name="Comma 2 2 2 3 2 2 2 4 2 2" xfId="51250"/>
    <cellStyle name="Comma 2 2 2 3 2 2 2 4 3" xfId="37204"/>
    <cellStyle name="Comma 2 2 2 3 2 2 2 5" xfId="15886"/>
    <cellStyle name="Comma 2 2 2 3 2 2 2 5 2" xfId="44227"/>
    <cellStyle name="Comma 2 2 2 3 2 2 2 6" xfId="30181"/>
    <cellStyle name="Comma 2 2 2 3 2 2 3" xfId="1047"/>
    <cellStyle name="Comma 2 2 2 3 2 2 3 2" xfId="2804"/>
    <cellStyle name="Comma 2 2 2 3 2 2 3 2 2" xfId="6326"/>
    <cellStyle name="Comma 2 2 2 3 2 2 3 2 2 2" xfId="13377"/>
    <cellStyle name="Comma 2 2 2 3 2 2 3 2 2 2 2" xfId="27672"/>
    <cellStyle name="Comma 2 2 2 3 2 2 3 2 2 2 2 2" xfId="56013"/>
    <cellStyle name="Comma 2 2 2 3 2 2 3 2 2 2 3" xfId="41967"/>
    <cellStyle name="Comma 2 2 2 3 2 2 3 2 2 3" xfId="20649"/>
    <cellStyle name="Comma 2 2 2 3 2 2 3 2 2 3 2" xfId="48990"/>
    <cellStyle name="Comma 2 2 2 3 2 2 3 2 2 4" xfId="34944"/>
    <cellStyle name="Comma 2 2 2 3 2 2 3 2 3" xfId="9857"/>
    <cellStyle name="Comma 2 2 2 3 2 2 3 2 3 2" xfId="24160"/>
    <cellStyle name="Comma 2 2 2 3 2 2 3 2 3 2 2" xfId="52501"/>
    <cellStyle name="Comma 2 2 2 3 2 2 3 2 3 3" xfId="38455"/>
    <cellStyle name="Comma 2 2 2 3 2 2 3 2 4" xfId="17137"/>
    <cellStyle name="Comma 2 2 2 3 2 2 3 2 4 2" xfId="45478"/>
    <cellStyle name="Comma 2 2 2 3 2 2 3 2 5" xfId="31432"/>
    <cellStyle name="Comma 2 2 2 3 2 2 3 3" xfId="4577"/>
    <cellStyle name="Comma 2 2 2 3 2 2 3 3 2" xfId="11628"/>
    <cellStyle name="Comma 2 2 2 3 2 2 3 3 2 2" xfId="25923"/>
    <cellStyle name="Comma 2 2 2 3 2 2 3 3 2 2 2" xfId="54264"/>
    <cellStyle name="Comma 2 2 2 3 2 2 3 3 2 3" xfId="40218"/>
    <cellStyle name="Comma 2 2 2 3 2 2 3 3 3" xfId="18900"/>
    <cellStyle name="Comma 2 2 2 3 2 2 3 3 3 2" xfId="47241"/>
    <cellStyle name="Comma 2 2 2 3 2 2 3 3 4" xfId="33195"/>
    <cellStyle name="Comma 2 2 2 3 2 2 3 4" xfId="8107"/>
    <cellStyle name="Comma 2 2 2 3 2 2 3 4 2" xfId="22411"/>
    <cellStyle name="Comma 2 2 2 3 2 2 3 4 2 2" xfId="50752"/>
    <cellStyle name="Comma 2 2 2 3 2 2 3 4 3" xfId="36706"/>
    <cellStyle name="Comma 2 2 2 3 2 2 3 5" xfId="15388"/>
    <cellStyle name="Comma 2 2 2 3 2 2 3 5 2" xfId="43729"/>
    <cellStyle name="Comma 2 2 2 3 2 2 3 6" xfId="29683"/>
    <cellStyle name="Comma 2 2 2 3 2 2 4" xfId="2299"/>
    <cellStyle name="Comma 2 2 2 3 2 2 4 2" xfId="5823"/>
    <cellStyle name="Comma 2 2 2 3 2 2 4 2 2" xfId="12874"/>
    <cellStyle name="Comma 2 2 2 3 2 2 4 2 2 2" xfId="27169"/>
    <cellStyle name="Comma 2 2 2 3 2 2 4 2 2 2 2" xfId="55510"/>
    <cellStyle name="Comma 2 2 2 3 2 2 4 2 2 3" xfId="41464"/>
    <cellStyle name="Comma 2 2 2 3 2 2 4 2 3" xfId="20146"/>
    <cellStyle name="Comma 2 2 2 3 2 2 4 2 3 2" xfId="48487"/>
    <cellStyle name="Comma 2 2 2 3 2 2 4 2 4" xfId="34441"/>
    <cellStyle name="Comma 2 2 2 3 2 2 4 3" xfId="9353"/>
    <cellStyle name="Comma 2 2 2 3 2 2 4 3 2" xfId="23657"/>
    <cellStyle name="Comma 2 2 2 3 2 2 4 3 2 2" xfId="51998"/>
    <cellStyle name="Comma 2 2 2 3 2 2 4 3 3" xfId="37952"/>
    <cellStyle name="Comma 2 2 2 3 2 2 4 4" xfId="16634"/>
    <cellStyle name="Comma 2 2 2 3 2 2 4 4 2" xfId="44975"/>
    <cellStyle name="Comma 2 2 2 3 2 2 4 5" xfId="30929"/>
    <cellStyle name="Comma 2 2 2 3 2 2 5" xfId="4074"/>
    <cellStyle name="Comma 2 2 2 3 2 2 5 2" xfId="11125"/>
    <cellStyle name="Comma 2 2 2 3 2 2 5 2 2" xfId="25420"/>
    <cellStyle name="Comma 2 2 2 3 2 2 5 2 2 2" xfId="53761"/>
    <cellStyle name="Comma 2 2 2 3 2 2 5 2 3" xfId="39715"/>
    <cellStyle name="Comma 2 2 2 3 2 2 5 3" xfId="18397"/>
    <cellStyle name="Comma 2 2 2 3 2 2 5 3 2" xfId="46738"/>
    <cellStyle name="Comma 2 2 2 3 2 2 5 4" xfId="32692"/>
    <cellStyle name="Comma 2 2 2 3 2 2 6" xfId="7600"/>
    <cellStyle name="Comma 2 2 2 3 2 2 6 2" xfId="21908"/>
    <cellStyle name="Comma 2 2 2 3 2 2 6 2 2" xfId="50249"/>
    <cellStyle name="Comma 2 2 2 3 2 2 6 3" xfId="36203"/>
    <cellStyle name="Comma 2 2 2 3 2 2 7" xfId="14885"/>
    <cellStyle name="Comma 2 2 2 3 2 2 7 2" xfId="43226"/>
    <cellStyle name="Comma 2 2 2 3 2 2 8" xfId="29180"/>
    <cellStyle name="Comma 2 2 2 3 2 3" xfId="1296"/>
    <cellStyle name="Comma 2 2 2 3 2 3 2" xfId="3053"/>
    <cellStyle name="Comma 2 2 2 3 2 3 2 2" xfId="6575"/>
    <cellStyle name="Comma 2 2 2 3 2 3 2 2 2" xfId="13626"/>
    <cellStyle name="Comma 2 2 2 3 2 3 2 2 2 2" xfId="27921"/>
    <cellStyle name="Comma 2 2 2 3 2 3 2 2 2 2 2" xfId="56262"/>
    <cellStyle name="Comma 2 2 2 3 2 3 2 2 2 3" xfId="42216"/>
    <cellStyle name="Comma 2 2 2 3 2 3 2 2 3" xfId="20898"/>
    <cellStyle name="Comma 2 2 2 3 2 3 2 2 3 2" xfId="49239"/>
    <cellStyle name="Comma 2 2 2 3 2 3 2 2 4" xfId="35193"/>
    <cellStyle name="Comma 2 2 2 3 2 3 2 3" xfId="10106"/>
    <cellStyle name="Comma 2 2 2 3 2 3 2 3 2" xfId="24409"/>
    <cellStyle name="Comma 2 2 2 3 2 3 2 3 2 2" xfId="52750"/>
    <cellStyle name="Comma 2 2 2 3 2 3 2 3 3" xfId="38704"/>
    <cellStyle name="Comma 2 2 2 3 2 3 2 4" xfId="17386"/>
    <cellStyle name="Comma 2 2 2 3 2 3 2 4 2" xfId="45727"/>
    <cellStyle name="Comma 2 2 2 3 2 3 2 5" xfId="31681"/>
    <cellStyle name="Comma 2 2 2 3 2 3 3" xfId="4826"/>
    <cellStyle name="Comma 2 2 2 3 2 3 3 2" xfId="11877"/>
    <cellStyle name="Comma 2 2 2 3 2 3 3 2 2" xfId="26172"/>
    <cellStyle name="Comma 2 2 2 3 2 3 3 2 2 2" xfId="54513"/>
    <cellStyle name="Comma 2 2 2 3 2 3 3 2 3" xfId="40467"/>
    <cellStyle name="Comma 2 2 2 3 2 3 3 3" xfId="19149"/>
    <cellStyle name="Comma 2 2 2 3 2 3 3 3 2" xfId="47490"/>
    <cellStyle name="Comma 2 2 2 3 2 3 3 4" xfId="33444"/>
    <cellStyle name="Comma 2 2 2 3 2 3 4" xfId="8356"/>
    <cellStyle name="Comma 2 2 2 3 2 3 4 2" xfId="22660"/>
    <cellStyle name="Comma 2 2 2 3 2 3 4 2 2" xfId="51001"/>
    <cellStyle name="Comma 2 2 2 3 2 3 4 3" xfId="36955"/>
    <cellStyle name="Comma 2 2 2 3 2 3 5" xfId="15637"/>
    <cellStyle name="Comma 2 2 2 3 2 3 5 2" xfId="43978"/>
    <cellStyle name="Comma 2 2 2 3 2 3 6" xfId="29932"/>
    <cellStyle name="Comma 2 2 2 3 2 4" xfId="798"/>
    <cellStyle name="Comma 2 2 2 3 2 4 2" xfId="2555"/>
    <cellStyle name="Comma 2 2 2 3 2 4 2 2" xfId="6077"/>
    <cellStyle name="Comma 2 2 2 3 2 4 2 2 2" xfId="13128"/>
    <cellStyle name="Comma 2 2 2 3 2 4 2 2 2 2" xfId="27423"/>
    <cellStyle name="Comma 2 2 2 3 2 4 2 2 2 2 2" xfId="55764"/>
    <cellStyle name="Comma 2 2 2 3 2 4 2 2 2 3" xfId="41718"/>
    <cellStyle name="Comma 2 2 2 3 2 4 2 2 3" xfId="20400"/>
    <cellStyle name="Comma 2 2 2 3 2 4 2 2 3 2" xfId="48741"/>
    <cellStyle name="Comma 2 2 2 3 2 4 2 2 4" xfId="34695"/>
    <cellStyle name="Comma 2 2 2 3 2 4 2 3" xfId="9608"/>
    <cellStyle name="Comma 2 2 2 3 2 4 2 3 2" xfId="23911"/>
    <cellStyle name="Comma 2 2 2 3 2 4 2 3 2 2" xfId="52252"/>
    <cellStyle name="Comma 2 2 2 3 2 4 2 3 3" xfId="38206"/>
    <cellStyle name="Comma 2 2 2 3 2 4 2 4" xfId="16888"/>
    <cellStyle name="Comma 2 2 2 3 2 4 2 4 2" xfId="45229"/>
    <cellStyle name="Comma 2 2 2 3 2 4 2 5" xfId="31183"/>
    <cellStyle name="Comma 2 2 2 3 2 4 3" xfId="4328"/>
    <cellStyle name="Comma 2 2 2 3 2 4 3 2" xfId="11379"/>
    <cellStyle name="Comma 2 2 2 3 2 4 3 2 2" xfId="25674"/>
    <cellStyle name="Comma 2 2 2 3 2 4 3 2 2 2" xfId="54015"/>
    <cellStyle name="Comma 2 2 2 3 2 4 3 2 3" xfId="39969"/>
    <cellStyle name="Comma 2 2 2 3 2 4 3 3" xfId="18651"/>
    <cellStyle name="Comma 2 2 2 3 2 4 3 3 2" xfId="46992"/>
    <cellStyle name="Comma 2 2 2 3 2 4 3 4" xfId="32946"/>
    <cellStyle name="Comma 2 2 2 3 2 4 4" xfId="7858"/>
    <cellStyle name="Comma 2 2 2 3 2 4 4 2" xfId="22162"/>
    <cellStyle name="Comma 2 2 2 3 2 4 4 2 2" xfId="50503"/>
    <cellStyle name="Comma 2 2 2 3 2 4 4 3" xfId="36457"/>
    <cellStyle name="Comma 2 2 2 3 2 4 5" xfId="15139"/>
    <cellStyle name="Comma 2 2 2 3 2 4 5 2" xfId="43480"/>
    <cellStyle name="Comma 2 2 2 3 2 4 6" xfId="29434"/>
    <cellStyle name="Comma 2 2 2 3 2 5" xfId="1801"/>
    <cellStyle name="Comma 2 2 2 3 2 5 2" xfId="3554"/>
    <cellStyle name="Comma 2 2 2 3 2 5 2 2" xfId="7075"/>
    <cellStyle name="Comma 2 2 2 3 2 5 2 2 2" xfId="14126"/>
    <cellStyle name="Comma 2 2 2 3 2 5 2 2 2 2" xfId="28421"/>
    <cellStyle name="Comma 2 2 2 3 2 5 2 2 2 2 2" xfId="56762"/>
    <cellStyle name="Comma 2 2 2 3 2 5 2 2 2 3" xfId="42716"/>
    <cellStyle name="Comma 2 2 2 3 2 5 2 2 3" xfId="21398"/>
    <cellStyle name="Comma 2 2 2 3 2 5 2 2 3 2" xfId="49739"/>
    <cellStyle name="Comma 2 2 2 3 2 5 2 2 4" xfId="35693"/>
    <cellStyle name="Comma 2 2 2 3 2 5 2 3" xfId="10606"/>
    <cellStyle name="Comma 2 2 2 3 2 5 2 3 2" xfId="24909"/>
    <cellStyle name="Comma 2 2 2 3 2 5 2 3 2 2" xfId="53250"/>
    <cellStyle name="Comma 2 2 2 3 2 5 2 3 3" xfId="39204"/>
    <cellStyle name="Comma 2 2 2 3 2 5 2 4" xfId="17886"/>
    <cellStyle name="Comma 2 2 2 3 2 5 2 4 2" xfId="46227"/>
    <cellStyle name="Comma 2 2 2 3 2 5 2 5" xfId="32181"/>
    <cellStyle name="Comma 2 2 2 3 2 5 3" xfId="5326"/>
    <cellStyle name="Comma 2 2 2 3 2 5 3 2" xfId="12377"/>
    <cellStyle name="Comma 2 2 2 3 2 5 3 2 2" xfId="26672"/>
    <cellStyle name="Comma 2 2 2 3 2 5 3 2 2 2" xfId="55013"/>
    <cellStyle name="Comma 2 2 2 3 2 5 3 2 3" xfId="40967"/>
    <cellStyle name="Comma 2 2 2 3 2 5 3 3" xfId="19649"/>
    <cellStyle name="Comma 2 2 2 3 2 5 3 3 2" xfId="47990"/>
    <cellStyle name="Comma 2 2 2 3 2 5 3 4" xfId="33944"/>
    <cellStyle name="Comma 2 2 2 3 2 5 4" xfId="8856"/>
    <cellStyle name="Comma 2 2 2 3 2 5 4 2" xfId="23160"/>
    <cellStyle name="Comma 2 2 2 3 2 5 4 2 2" xfId="51501"/>
    <cellStyle name="Comma 2 2 2 3 2 5 4 3" xfId="37455"/>
    <cellStyle name="Comma 2 2 2 3 2 5 5" xfId="16137"/>
    <cellStyle name="Comma 2 2 2 3 2 5 5 2" xfId="44478"/>
    <cellStyle name="Comma 2 2 2 3 2 5 6" xfId="30432"/>
    <cellStyle name="Comma 2 2 2 3 2 6" xfId="2050"/>
    <cellStyle name="Comma 2 2 2 3 2 6 2" xfId="5574"/>
    <cellStyle name="Comma 2 2 2 3 2 6 2 2" xfId="12625"/>
    <cellStyle name="Comma 2 2 2 3 2 6 2 2 2" xfId="26920"/>
    <cellStyle name="Comma 2 2 2 3 2 6 2 2 2 2" xfId="55261"/>
    <cellStyle name="Comma 2 2 2 3 2 6 2 2 3" xfId="41215"/>
    <cellStyle name="Comma 2 2 2 3 2 6 2 3" xfId="19897"/>
    <cellStyle name="Comma 2 2 2 3 2 6 2 3 2" xfId="48238"/>
    <cellStyle name="Comma 2 2 2 3 2 6 2 4" xfId="34192"/>
    <cellStyle name="Comma 2 2 2 3 2 6 3" xfId="9104"/>
    <cellStyle name="Comma 2 2 2 3 2 6 3 2" xfId="23408"/>
    <cellStyle name="Comma 2 2 2 3 2 6 3 2 2" xfId="51749"/>
    <cellStyle name="Comma 2 2 2 3 2 6 3 3" xfId="37703"/>
    <cellStyle name="Comma 2 2 2 3 2 6 4" xfId="16385"/>
    <cellStyle name="Comma 2 2 2 3 2 6 4 2" xfId="44726"/>
    <cellStyle name="Comma 2 2 2 3 2 6 5" xfId="30680"/>
    <cellStyle name="Comma 2 2 2 3 2 7" xfId="3823"/>
    <cellStyle name="Comma 2 2 2 3 2 7 2" xfId="10874"/>
    <cellStyle name="Comma 2 2 2 3 2 7 2 2" xfId="25171"/>
    <cellStyle name="Comma 2 2 2 3 2 7 2 2 2" xfId="53512"/>
    <cellStyle name="Comma 2 2 2 3 2 7 2 3" xfId="39466"/>
    <cellStyle name="Comma 2 2 2 3 2 7 3" xfId="18148"/>
    <cellStyle name="Comma 2 2 2 3 2 7 3 2" xfId="46489"/>
    <cellStyle name="Comma 2 2 2 3 2 7 4" xfId="32443"/>
    <cellStyle name="Comma 2 2 2 3 2 8" xfId="7349"/>
    <cellStyle name="Comma 2 2 2 3 2 8 2" xfId="21659"/>
    <cellStyle name="Comma 2 2 2 3 2 8 2 2" xfId="50000"/>
    <cellStyle name="Comma 2 2 2 3 2 8 3" xfId="35954"/>
    <cellStyle name="Comma 2 2 2 3 2 9" xfId="14387"/>
    <cellStyle name="Comma 2 2 2 3 2 9 2" xfId="28682"/>
    <cellStyle name="Comma 2 2 2 3 2 9 3" xfId="42977"/>
    <cellStyle name="Comma 2 2 2 3 3" xfId="381"/>
    <cellStyle name="Comma 2 2 2 3 3 2" xfId="1389"/>
    <cellStyle name="Comma 2 2 2 3 3 2 2" xfId="3146"/>
    <cellStyle name="Comma 2 2 2 3 3 2 2 2" xfId="6668"/>
    <cellStyle name="Comma 2 2 2 3 3 2 2 2 2" xfId="13719"/>
    <cellStyle name="Comma 2 2 2 3 3 2 2 2 2 2" xfId="28014"/>
    <cellStyle name="Comma 2 2 2 3 3 2 2 2 2 2 2" xfId="56355"/>
    <cellStyle name="Comma 2 2 2 3 3 2 2 2 2 3" xfId="42309"/>
    <cellStyle name="Comma 2 2 2 3 3 2 2 2 3" xfId="20991"/>
    <cellStyle name="Comma 2 2 2 3 3 2 2 2 3 2" xfId="49332"/>
    <cellStyle name="Comma 2 2 2 3 3 2 2 2 4" xfId="35286"/>
    <cellStyle name="Comma 2 2 2 3 3 2 2 3" xfId="10199"/>
    <cellStyle name="Comma 2 2 2 3 3 2 2 3 2" xfId="24502"/>
    <cellStyle name="Comma 2 2 2 3 3 2 2 3 2 2" xfId="52843"/>
    <cellStyle name="Comma 2 2 2 3 3 2 2 3 3" xfId="38797"/>
    <cellStyle name="Comma 2 2 2 3 3 2 2 4" xfId="17479"/>
    <cellStyle name="Comma 2 2 2 3 3 2 2 4 2" xfId="45820"/>
    <cellStyle name="Comma 2 2 2 3 3 2 2 5" xfId="31774"/>
    <cellStyle name="Comma 2 2 2 3 3 2 3" xfId="4919"/>
    <cellStyle name="Comma 2 2 2 3 3 2 3 2" xfId="11970"/>
    <cellStyle name="Comma 2 2 2 3 3 2 3 2 2" xfId="26265"/>
    <cellStyle name="Comma 2 2 2 3 3 2 3 2 2 2" xfId="54606"/>
    <cellStyle name="Comma 2 2 2 3 3 2 3 2 3" xfId="40560"/>
    <cellStyle name="Comma 2 2 2 3 3 2 3 3" xfId="19242"/>
    <cellStyle name="Comma 2 2 2 3 3 2 3 3 2" xfId="47583"/>
    <cellStyle name="Comma 2 2 2 3 3 2 3 4" xfId="33537"/>
    <cellStyle name="Comma 2 2 2 3 3 2 4" xfId="8449"/>
    <cellStyle name="Comma 2 2 2 3 3 2 4 2" xfId="22753"/>
    <cellStyle name="Comma 2 2 2 3 3 2 4 2 2" xfId="51094"/>
    <cellStyle name="Comma 2 2 2 3 3 2 4 3" xfId="37048"/>
    <cellStyle name="Comma 2 2 2 3 3 2 5" xfId="15730"/>
    <cellStyle name="Comma 2 2 2 3 3 2 5 2" xfId="44071"/>
    <cellStyle name="Comma 2 2 2 3 3 2 6" xfId="30025"/>
    <cellStyle name="Comma 2 2 2 3 3 3" xfId="891"/>
    <cellStyle name="Comma 2 2 2 3 3 3 2" xfId="2648"/>
    <cellStyle name="Comma 2 2 2 3 3 3 2 2" xfId="6170"/>
    <cellStyle name="Comma 2 2 2 3 3 3 2 2 2" xfId="13221"/>
    <cellStyle name="Comma 2 2 2 3 3 3 2 2 2 2" xfId="27516"/>
    <cellStyle name="Comma 2 2 2 3 3 3 2 2 2 2 2" xfId="55857"/>
    <cellStyle name="Comma 2 2 2 3 3 3 2 2 2 3" xfId="41811"/>
    <cellStyle name="Comma 2 2 2 3 3 3 2 2 3" xfId="20493"/>
    <cellStyle name="Comma 2 2 2 3 3 3 2 2 3 2" xfId="48834"/>
    <cellStyle name="Comma 2 2 2 3 3 3 2 2 4" xfId="34788"/>
    <cellStyle name="Comma 2 2 2 3 3 3 2 3" xfId="9701"/>
    <cellStyle name="Comma 2 2 2 3 3 3 2 3 2" xfId="24004"/>
    <cellStyle name="Comma 2 2 2 3 3 3 2 3 2 2" xfId="52345"/>
    <cellStyle name="Comma 2 2 2 3 3 3 2 3 3" xfId="38299"/>
    <cellStyle name="Comma 2 2 2 3 3 3 2 4" xfId="16981"/>
    <cellStyle name="Comma 2 2 2 3 3 3 2 4 2" xfId="45322"/>
    <cellStyle name="Comma 2 2 2 3 3 3 2 5" xfId="31276"/>
    <cellStyle name="Comma 2 2 2 3 3 3 3" xfId="4421"/>
    <cellStyle name="Comma 2 2 2 3 3 3 3 2" xfId="11472"/>
    <cellStyle name="Comma 2 2 2 3 3 3 3 2 2" xfId="25767"/>
    <cellStyle name="Comma 2 2 2 3 3 3 3 2 2 2" xfId="54108"/>
    <cellStyle name="Comma 2 2 2 3 3 3 3 2 3" xfId="40062"/>
    <cellStyle name="Comma 2 2 2 3 3 3 3 3" xfId="18744"/>
    <cellStyle name="Comma 2 2 2 3 3 3 3 3 2" xfId="47085"/>
    <cellStyle name="Comma 2 2 2 3 3 3 3 4" xfId="33039"/>
    <cellStyle name="Comma 2 2 2 3 3 3 4" xfId="7951"/>
    <cellStyle name="Comma 2 2 2 3 3 3 4 2" xfId="22255"/>
    <cellStyle name="Comma 2 2 2 3 3 3 4 2 2" xfId="50596"/>
    <cellStyle name="Comma 2 2 2 3 3 3 4 3" xfId="36550"/>
    <cellStyle name="Comma 2 2 2 3 3 3 5" xfId="15232"/>
    <cellStyle name="Comma 2 2 2 3 3 3 5 2" xfId="43573"/>
    <cellStyle name="Comma 2 2 2 3 3 3 6" xfId="29527"/>
    <cellStyle name="Comma 2 2 2 3 3 4" xfId="2143"/>
    <cellStyle name="Comma 2 2 2 3 3 4 2" xfId="5667"/>
    <cellStyle name="Comma 2 2 2 3 3 4 2 2" xfId="12718"/>
    <cellStyle name="Comma 2 2 2 3 3 4 2 2 2" xfId="27013"/>
    <cellStyle name="Comma 2 2 2 3 3 4 2 2 2 2" xfId="55354"/>
    <cellStyle name="Comma 2 2 2 3 3 4 2 2 3" xfId="41308"/>
    <cellStyle name="Comma 2 2 2 3 3 4 2 3" xfId="19990"/>
    <cellStyle name="Comma 2 2 2 3 3 4 2 3 2" xfId="48331"/>
    <cellStyle name="Comma 2 2 2 3 3 4 2 4" xfId="34285"/>
    <cellStyle name="Comma 2 2 2 3 3 4 3" xfId="9197"/>
    <cellStyle name="Comma 2 2 2 3 3 4 3 2" xfId="23501"/>
    <cellStyle name="Comma 2 2 2 3 3 4 3 2 2" xfId="51842"/>
    <cellStyle name="Comma 2 2 2 3 3 4 3 3" xfId="37796"/>
    <cellStyle name="Comma 2 2 2 3 3 4 4" xfId="16478"/>
    <cellStyle name="Comma 2 2 2 3 3 4 4 2" xfId="44819"/>
    <cellStyle name="Comma 2 2 2 3 3 4 5" xfId="30773"/>
    <cellStyle name="Comma 2 2 2 3 3 5" xfId="3918"/>
    <cellStyle name="Comma 2 2 2 3 3 5 2" xfId="10969"/>
    <cellStyle name="Comma 2 2 2 3 3 5 2 2" xfId="25264"/>
    <cellStyle name="Comma 2 2 2 3 3 5 2 2 2" xfId="53605"/>
    <cellStyle name="Comma 2 2 2 3 3 5 2 3" xfId="39559"/>
    <cellStyle name="Comma 2 2 2 3 3 5 3" xfId="18241"/>
    <cellStyle name="Comma 2 2 2 3 3 5 3 2" xfId="46582"/>
    <cellStyle name="Comma 2 2 2 3 3 5 4" xfId="32536"/>
    <cellStyle name="Comma 2 2 2 3 3 6" xfId="7444"/>
    <cellStyle name="Comma 2 2 2 3 3 6 2" xfId="21752"/>
    <cellStyle name="Comma 2 2 2 3 3 6 2 2" xfId="50093"/>
    <cellStyle name="Comma 2 2 2 3 3 6 3" xfId="36047"/>
    <cellStyle name="Comma 2 2 2 3 3 7" xfId="14729"/>
    <cellStyle name="Comma 2 2 2 3 3 7 2" xfId="43070"/>
    <cellStyle name="Comma 2 2 2 3 3 8" xfId="29024"/>
    <cellStyle name="Comma 2 2 2 3 4" xfId="1140"/>
    <cellStyle name="Comma 2 2 2 3 4 2" xfId="2897"/>
    <cellStyle name="Comma 2 2 2 3 4 2 2" xfId="6419"/>
    <cellStyle name="Comma 2 2 2 3 4 2 2 2" xfId="13470"/>
    <cellStyle name="Comma 2 2 2 3 4 2 2 2 2" xfId="27765"/>
    <cellStyle name="Comma 2 2 2 3 4 2 2 2 2 2" xfId="56106"/>
    <cellStyle name="Comma 2 2 2 3 4 2 2 2 3" xfId="42060"/>
    <cellStyle name="Comma 2 2 2 3 4 2 2 3" xfId="20742"/>
    <cellStyle name="Comma 2 2 2 3 4 2 2 3 2" xfId="49083"/>
    <cellStyle name="Comma 2 2 2 3 4 2 2 4" xfId="35037"/>
    <cellStyle name="Comma 2 2 2 3 4 2 3" xfId="9950"/>
    <cellStyle name="Comma 2 2 2 3 4 2 3 2" xfId="24253"/>
    <cellStyle name="Comma 2 2 2 3 4 2 3 2 2" xfId="52594"/>
    <cellStyle name="Comma 2 2 2 3 4 2 3 3" xfId="38548"/>
    <cellStyle name="Comma 2 2 2 3 4 2 4" xfId="17230"/>
    <cellStyle name="Comma 2 2 2 3 4 2 4 2" xfId="45571"/>
    <cellStyle name="Comma 2 2 2 3 4 2 5" xfId="31525"/>
    <cellStyle name="Comma 2 2 2 3 4 3" xfId="4670"/>
    <cellStyle name="Comma 2 2 2 3 4 3 2" xfId="11721"/>
    <cellStyle name="Comma 2 2 2 3 4 3 2 2" xfId="26016"/>
    <cellStyle name="Comma 2 2 2 3 4 3 2 2 2" xfId="54357"/>
    <cellStyle name="Comma 2 2 2 3 4 3 2 3" xfId="40311"/>
    <cellStyle name="Comma 2 2 2 3 4 3 3" xfId="18993"/>
    <cellStyle name="Comma 2 2 2 3 4 3 3 2" xfId="47334"/>
    <cellStyle name="Comma 2 2 2 3 4 3 4" xfId="33288"/>
    <cellStyle name="Comma 2 2 2 3 4 4" xfId="8200"/>
    <cellStyle name="Comma 2 2 2 3 4 4 2" xfId="22504"/>
    <cellStyle name="Comma 2 2 2 3 4 4 2 2" xfId="50845"/>
    <cellStyle name="Comma 2 2 2 3 4 4 3" xfId="36799"/>
    <cellStyle name="Comma 2 2 2 3 4 5" xfId="15481"/>
    <cellStyle name="Comma 2 2 2 3 4 5 2" xfId="43822"/>
    <cellStyle name="Comma 2 2 2 3 4 6" xfId="29776"/>
    <cellStyle name="Comma 2 2 2 3 5" xfId="642"/>
    <cellStyle name="Comma 2 2 2 3 5 2" xfId="2399"/>
    <cellStyle name="Comma 2 2 2 3 5 2 2" xfId="5921"/>
    <cellStyle name="Comma 2 2 2 3 5 2 2 2" xfId="12972"/>
    <cellStyle name="Comma 2 2 2 3 5 2 2 2 2" xfId="27267"/>
    <cellStyle name="Comma 2 2 2 3 5 2 2 2 2 2" xfId="55608"/>
    <cellStyle name="Comma 2 2 2 3 5 2 2 2 3" xfId="41562"/>
    <cellStyle name="Comma 2 2 2 3 5 2 2 3" xfId="20244"/>
    <cellStyle name="Comma 2 2 2 3 5 2 2 3 2" xfId="48585"/>
    <cellStyle name="Comma 2 2 2 3 5 2 2 4" xfId="34539"/>
    <cellStyle name="Comma 2 2 2 3 5 2 3" xfId="9452"/>
    <cellStyle name="Comma 2 2 2 3 5 2 3 2" xfId="23755"/>
    <cellStyle name="Comma 2 2 2 3 5 2 3 2 2" xfId="52096"/>
    <cellStyle name="Comma 2 2 2 3 5 2 3 3" xfId="38050"/>
    <cellStyle name="Comma 2 2 2 3 5 2 4" xfId="16732"/>
    <cellStyle name="Comma 2 2 2 3 5 2 4 2" xfId="45073"/>
    <cellStyle name="Comma 2 2 2 3 5 2 5" xfId="31027"/>
    <cellStyle name="Comma 2 2 2 3 5 3" xfId="4172"/>
    <cellStyle name="Comma 2 2 2 3 5 3 2" xfId="11223"/>
    <cellStyle name="Comma 2 2 2 3 5 3 2 2" xfId="25518"/>
    <cellStyle name="Comma 2 2 2 3 5 3 2 2 2" xfId="53859"/>
    <cellStyle name="Comma 2 2 2 3 5 3 2 3" xfId="39813"/>
    <cellStyle name="Comma 2 2 2 3 5 3 3" xfId="18495"/>
    <cellStyle name="Comma 2 2 2 3 5 3 3 2" xfId="46836"/>
    <cellStyle name="Comma 2 2 2 3 5 3 4" xfId="32790"/>
    <cellStyle name="Comma 2 2 2 3 5 4" xfId="7702"/>
    <cellStyle name="Comma 2 2 2 3 5 4 2" xfId="22006"/>
    <cellStyle name="Comma 2 2 2 3 5 4 2 2" xfId="50347"/>
    <cellStyle name="Comma 2 2 2 3 5 4 3" xfId="36301"/>
    <cellStyle name="Comma 2 2 2 3 5 5" xfId="14983"/>
    <cellStyle name="Comma 2 2 2 3 5 5 2" xfId="43324"/>
    <cellStyle name="Comma 2 2 2 3 5 6" xfId="29278"/>
    <cellStyle name="Comma 2 2 2 3 6" xfId="1645"/>
    <cellStyle name="Comma 2 2 2 3 6 2" xfId="3398"/>
    <cellStyle name="Comma 2 2 2 3 6 2 2" xfId="6919"/>
    <cellStyle name="Comma 2 2 2 3 6 2 2 2" xfId="13970"/>
    <cellStyle name="Comma 2 2 2 3 6 2 2 2 2" xfId="28265"/>
    <cellStyle name="Comma 2 2 2 3 6 2 2 2 2 2" xfId="56606"/>
    <cellStyle name="Comma 2 2 2 3 6 2 2 2 3" xfId="42560"/>
    <cellStyle name="Comma 2 2 2 3 6 2 2 3" xfId="21242"/>
    <cellStyle name="Comma 2 2 2 3 6 2 2 3 2" xfId="49583"/>
    <cellStyle name="Comma 2 2 2 3 6 2 2 4" xfId="35537"/>
    <cellStyle name="Comma 2 2 2 3 6 2 3" xfId="10450"/>
    <cellStyle name="Comma 2 2 2 3 6 2 3 2" xfId="24753"/>
    <cellStyle name="Comma 2 2 2 3 6 2 3 2 2" xfId="53094"/>
    <cellStyle name="Comma 2 2 2 3 6 2 3 3" xfId="39048"/>
    <cellStyle name="Comma 2 2 2 3 6 2 4" xfId="17730"/>
    <cellStyle name="Comma 2 2 2 3 6 2 4 2" xfId="46071"/>
    <cellStyle name="Comma 2 2 2 3 6 2 5" xfId="32025"/>
    <cellStyle name="Comma 2 2 2 3 6 3" xfId="5170"/>
    <cellStyle name="Comma 2 2 2 3 6 3 2" xfId="12221"/>
    <cellStyle name="Comma 2 2 2 3 6 3 2 2" xfId="26516"/>
    <cellStyle name="Comma 2 2 2 3 6 3 2 2 2" xfId="54857"/>
    <cellStyle name="Comma 2 2 2 3 6 3 2 3" xfId="40811"/>
    <cellStyle name="Comma 2 2 2 3 6 3 3" xfId="19493"/>
    <cellStyle name="Comma 2 2 2 3 6 3 3 2" xfId="47834"/>
    <cellStyle name="Comma 2 2 2 3 6 3 4" xfId="33788"/>
    <cellStyle name="Comma 2 2 2 3 6 4" xfId="8700"/>
    <cellStyle name="Comma 2 2 2 3 6 4 2" xfId="23004"/>
    <cellStyle name="Comma 2 2 2 3 6 4 2 2" xfId="51345"/>
    <cellStyle name="Comma 2 2 2 3 6 4 3" xfId="37299"/>
    <cellStyle name="Comma 2 2 2 3 6 5" xfId="15981"/>
    <cellStyle name="Comma 2 2 2 3 6 5 2" xfId="44322"/>
    <cellStyle name="Comma 2 2 2 3 6 6" xfId="30276"/>
    <cellStyle name="Comma 2 2 2 3 7" xfId="1895"/>
    <cellStyle name="Comma 2 2 2 3 7 2" xfId="5419"/>
    <cellStyle name="Comma 2 2 2 3 7 2 2" xfId="12470"/>
    <cellStyle name="Comma 2 2 2 3 7 2 2 2" xfId="26765"/>
    <cellStyle name="Comma 2 2 2 3 7 2 2 2 2" xfId="55106"/>
    <cellStyle name="Comma 2 2 2 3 7 2 2 3" xfId="41060"/>
    <cellStyle name="Comma 2 2 2 3 7 2 3" xfId="19742"/>
    <cellStyle name="Comma 2 2 2 3 7 2 3 2" xfId="48083"/>
    <cellStyle name="Comma 2 2 2 3 7 2 4" xfId="34037"/>
    <cellStyle name="Comma 2 2 2 3 7 3" xfId="8949"/>
    <cellStyle name="Comma 2 2 2 3 7 3 2" xfId="23253"/>
    <cellStyle name="Comma 2 2 2 3 7 3 2 2" xfId="51594"/>
    <cellStyle name="Comma 2 2 2 3 7 3 3" xfId="37548"/>
    <cellStyle name="Comma 2 2 2 3 7 4" xfId="16230"/>
    <cellStyle name="Comma 2 2 2 3 7 4 2" xfId="44571"/>
    <cellStyle name="Comma 2 2 2 3 7 5" xfId="30525"/>
    <cellStyle name="Comma 2 2 2 3 8" xfId="3667"/>
    <cellStyle name="Comma 2 2 2 3 8 2" xfId="10718"/>
    <cellStyle name="Comma 2 2 2 3 8 2 2" xfId="25015"/>
    <cellStyle name="Comma 2 2 2 3 8 2 2 2" xfId="53356"/>
    <cellStyle name="Comma 2 2 2 3 8 2 3" xfId="39310"/>
    <cellStyle name="Comma 2 2 2 3 8 3" xfId="17992"/>
    <cellStyle name="Comma 2 2 2 3 8 3 2" xfId="46333"/>
    <cellStyle name="Comma 2 2 2 3 8 4" xfId="32287"/>
    <cellStyle name="Comma 2 2 2 3 9" xfId="7193"/>
    <cellStyle name="Comma 2 2 2 3 9 2" xfId="21503"/>
    <cellStyle name="Comma 2 2 2 3 9 2 2" xfId="49844"/>
    <cellStyle name="Comma 2 2 2 3 9 3" xfId="35798"/>
    <cellStyle name="Comma 2 2 2 4" xfId="247"/>
    <cellStyle name="Comma 2 2 2 4 10" xfId="14600"/>
    <cellStyle name="Comma 2 2 2 4 11" xfId="28895"/>
    <cellStyle name="Comma 2 2 2 4 2" xfId="501"/>
    <cellStyle name="Comma 2 2 2 4 2 2" xfId="1509"/>
    <cellStyle name="Comma 2 2 2 4 2 2 2" xfId="3266"/>
    <cellStyle name="Comma 2 2 2 4 2 2 2 2" xfId="6788"/>
    <cellStyle name="Comma 2 2 2 4 2 2 2 2 2" xfId="13839"/>
    <cellStyle name="Comma 2 2 2 4 2 2 2 2 2 2" xfId="28134"/>
    <cellStyle name="Comma 2 2 2 4 2 2 2 2 2 2 2" xfId="56475"/>
    <cellStyle name="Comma 2 2 2 4 2 2 2 2 2 3" xfId="42429"/>
    <cellStyle name="Comma 2 2 2 4 2 2 2 2 3" xfId="21111"/>
    <cellStyle name="Comma 2 2 2 4 2 2 2 2 3 2" xfId="49452"/>
    <cellStyle name="Comma 2 2 2 4 2 2 2 2 4" xfId="35406"/>
    <cellStyle name="Comma 2 2 2 4 2 2 2 3" xfId="10319"/>
    <cellStyle name="Comma 2 2 2 4 2 2 2 3 2" xfId="24622"/>
    <cellStyle name="Comma 2 2 2 4 2 2 2 3 2 2" xfId="52963"/>
    <cellStyle name="Comma 2 2 2 4 2 2 2 3 3" xfId="38917"/>
    <cellStyle name="Comma 2 2 2 4 2 2 2 4" xfId="17599"/>
    <cellStyle name="Comma 2 2 2 4 2 2 2 4 2" xfId="45940"/>
    <cellStyle name="Comma 2 2 2 4 2 2 2 5" xfId="31894"/>
    <cellStyle name="Comma 2 2 2 4 2 2 3" xfId="5039"/>
    <cellStyle name="Comma 2 2 2 4 2 2 3 2" xfId="12090"/>
    <cellStyle name="Comma 2 2 2 4 2 2 3 2 2" xfId="26385"/>
    <cellStyle name="Comma 2 2 2 4 2 2 3 2 2 2" xfId="54726"/>
    <cellStyle name="Comma 2 2 2 4 2 2 3 2 3" xfId="40680"/>
    <cellStyle name="Comma 2 2 2 4 2 2 3 3" xfId="19362"/>
    <cellStyle name="Comma 2 2 2 4 2 2 3 3 2" xfId="47703"/>
    <cellStyle name="Comma 2 2 2 4 2 2 3 4" xfId="33657"/>
    <cellStyle name="Comma 2 2 2 4 2 2 4" xfId="8569"/>
    <cellStyle name="Comma 2 2 2 4 2 2 4 2" xfId="22873"/>
    <cellStyle name="Comma 2 2 2 4 2 2 4 2 2" xfId="51214"/>
    <cellStyle name="Comma 2 2 2 4 2 2 4 3" xfId="37168"/>
    <cellStyle name="Comma 2 2 2 4 2 2 5" xfId="15850"/>
    <cellStyle name="Comma 2 2 2 4 2 2 5 2" xfId="44191"/>
    <cellStyle name="Comma 2 2 2 4 2 2 6" xfId="30145"/>
    <cellStyle name="Comma 2 2 2 4 2 3" xfId="1011"/>
    <cellStyle name="Comma 2 2 2 4 2 3 2" xfId="2768"/>
    <cellStyle name="Comma 2 2 2 4 2 3 2 2" xfId="6290"/>
    <cellStyle name="Comma 2 2 2 4 2 3 2 2 2" xfId="13341"/>
    <cellStyle name="Comma 2 2 2 4 2 3 2 2 2 2" xfId="27636"/>
    <cellStyle name="Comma 2 2 2 4 2 3 2 2 2 2 2" xfId="55977"/>
    <cellStyle name="Comma 2 2 2 4 2 3 2 2 2 3" xfId="41931"/>
    <cellStyle name="Comma 2 2 2 4 2 3 2 2 3" xfId="20613"/>
    <cellStyle name="Comma 2 2 2 4 2 3 2 2 3 2" xfId="48954"/>
    <cellStyle name="Comma 2 2 2 4 2 3 2 2 4" xfId="34908"/>
    <cellStyle name="Comma 2 2 2 4 2 3 2 3" xfId="9821"/>
    <cellStyle name="Comma 2 2 2 4 2 3 2 3 2" xfId="24124"/>
    <cellStyle name="Comma 2 2 2 4 2 3 2 3 2 2" xfId="52465"/>
    <cellStyle name="Comma 2 2 2 4 2 3 2 3 3" xfId="38419"/>
    <cellStyle name="Comma 2 2 2 4 2 3 2 4" xfId="17101"/>
    <cellStyle name="Comma 2 2 2 4 2 3 2 4 2" xfId="45442"/>
    <cellStyle name="Comma 2 2 2 4 2 3 2 5" xfId="31396"/>
    <cellStyle name="Comma 2 2 2 4 2 3 3" xfId="4541"/>
    <cellStyle name="Comma 2 2 2 4 2 3 3 2" xfId="11592"/>
    <cellStyle name="Comma 2 2 2 4 2 3 3 2 2" xfId="25887"/>
    <cellStyle name="Comma 2 2 2 4 2 3 3 2 2 2" xfId="54228"/>
    <cellStyle name="Comma 2 2 2 4 2 3 3 2 3" xfId="40182"/>
    <cellStyle name="Comma 2 2 2 4 2 3 3 3" xfId="18864"/>
    <cellStyle name="Comma 2 2 2 4 2 3 3 3 2" xfId="47205"/>
    <cellStyle name="Comma 2 2 2 4 2 3 3 4" xfId="33159"/>
    <cellStyle name="Comma 2 2 2 4 2 3 4" xfId="8071"/>
    <cellStyle name="Comma 2 2 2 4 2 3 4 2" xfId="22375"/>
    <cellStyle name="Comma 2 2 2 4 2 3 4 2 2" xfId="50716"/>
    <cellStyle name="Comma 2 2 2 4 2 3 4 3" xfId="36670"/>
    <cellStyle name="Comma 2 2 2 4 2 3 5" xfId="15352"/>
    <cellStyle name="Comma 2 2 2 4 2 3 5 2" xfId="43693"/>
    <cellStyle name="Comma 2 2 2 4 2 3 6" xfId="29647"/>
    <cellStyle name="Comma 2 2 2 4 2 4" xfId="2263"/>
    <cellStyle name="Comma 2 2 2 4 2 4 2" xfId="5787"/>
    <cellStyle name="Comma 2 2 2 4 2 4 2 2" xfId="12838"/>
    <cellStyle name="Comma 2 2 2 4 2 4 2 2 2" xfId="27133"/>
    <cellStyle name="Comma 2 2 2 4 2 4 2 2 2 2" xfId="55474"/>
    <cellStyle name="Comma 2 2 2 4 2 4 2 2 3" xfId="41428"/>
    <cellStyle name="Comma 2 2 2 4 2 4 2 3" xfId="20110"/>
    <cellStyle name="Comma 2 2 2 4 2 4 2 3 2" xfId="48451"/>
    <cellStyle name="Comma 2 2 2 4 2 4 2 4" xfId="34405"/>
    <cellStyle name="Comma 2 2 2 4 2 4 3" xfId="9317"/>
    <cellStyle name="Comma 2 2 2 4 2 4 3 2" xfId="23621"/>
    <cellStyle name="Comma 2 2 2 4 2 4 3 2 2" xfId="51962"/>
    <cellStyle name="Comma 2 2 2 4 2 4 3 3" xfId="37916"/>
    <cellStyle name="Comma 2 2 2 4 2 4 4" xfId="16598"/>
    <cellStyle name="Comma 2 2 2 4 2 4 4 2" xfId="44939"/>
    <cellStyle name="Comma 2 2 2 4 2 4 5" xfId="30893"/>
    <cellStyle name="Comma 2 2 2 4 2 5" xfId="4038"/>
    <cellStyle name="Comma 2 2 2 4 2 5 2" xfId="11089"/>
    <cellStyle name="Comma 2 2 2 4 2 5 2 2" xfId="25384"/>
    <cellStyle name="Comma 2 2 2 4 2 5 2 2 2" xfId="53725"/>
    <cellStyle name="Comma 2 2 2 4 2 5 2 3" xfId="39679"/>
    <cellStyle name="Comma 2 2 2 4 2 5 3" xfId="18361"/>
    <cellStyle name="Comma 2 2 2 4 2 5 3 2" xfId="46702"/>
    <cellStyle name="Comma 2 2 2 4 2 5 4" xfId="32656"/>
    <cellStyle name="Comma 2 2 2 4 2 6" xfId="7564"/>
    <cellStyle name="Comma 2 2 2 4 2 6 2" xfId="21872"/>
    <cellStyle name="Comma 2 2 2 4 2 6 2 2" xfId="50213"/>
    <cellStyle name="Comma 2 2 2 4 2 6 3" xfId="36167"/>
    <cellStyle name="Comma 2 2 2 4 2 7" xfId="14849"/>
    <cellStyle name="Comma 2 2 2 4 2 7 2" xfId="43190"/>
    <cellStyle name="Comma 2 2 2 4 2 8" xfId="29144"/>
    <cellStyle name="Comma 2 2 2 4 3" xfId="1260"/>
    <cellStyle name="Comma 2 2 2 4 3 2" xfId="3017"/>
    <cellStyle name="Comma 2 2 2 4 3 2 2" xfId="6539"/>
    <cellStyle name="Comma 2 2 2 4 3 2 2 2" xfId="13590"/>
    <cellStyle name="Comma 2 2 2 4 3 2 2 2 2" xfId="27885"/>
    <cellStyle name="Comma 2 2 2 4 3 2 2 2 2 2" xfId="56226"/>
    <cellStyle name="Comma 2 2 2 4 3 2 2 2 3" xfId="42180"/>
    <cellStyle name="Comma 2 2 2 4 3 2 2 3" xfId="20862"/>
    <cellStyle name="Comma 2 2 2 4 3 2 2 3 2" xfId="49203"/>
    <cellStyle name="Comma 2 2 2 4 3 2 2 4" xfId="35157"/>
    <cellStyle name="Comma 2 2 2 4 3 2 3" xfId="10070"/>
    <cellStyle name="Comma 2 2 2 4 3 2 3 2" xfId="24373"/>
    <cellStyle name="Comma 2 2 2 4 3 2 3 2 2" xfId="52714"/>
    <cellStyle name="Comma 2 2 2 4 3 2 3 3" xfId="38668"/>
    <cellStyle name="Comma 2 2 2 4 3 2 4" xfId="17350"/>
    <cellStyle name="Comma 2 2 2 4 3 2 4 2" xfId="45691"/>
    <cellStyle name="Comma 2 2 2 4 3 2 5" xfId="31645"/>
    <cellStyle name="Comma 2 2 2 4 3 3" xfId="4790"/>
    <cellStyle name="Comma 2 2 2 4 3 3 2" xfId="11841"/>
    <cellStyle name="Comma 2 2 2 4 3 3 2 2" xfId="26136"/>
    <cellStyle name="Comma 2 2 2 4 3 3 2 2 2" xfId="54477"/>
    <cellStyle name="Comma 2 2 2 4 3 3 2 3" xfId="40431"/>
    <cellStyle name="Comma 2 2 2 4 3 3 3" xfId="19113"/>
    <cellStyle name="Comma 2 2 2 4 3 3 3 2" xfId="47454"/>
    <cellStyle name="Comma 2 2 2 4 3 3 4" xfId="33408"/>
    <cellStyle name="Comma 2 2 2 4 3 4" xfId="8320"/>
    <cellStyle name="Comma 2 2 2 4 3 4 2" xfId="22624"/>
    <cellStyle name="Comma 2 2 2 4 3 4 2 2" xfId="50965"/>
    <cellStyle name="Comma 2 2 2 4 3 4 3" xfId="36919"/>
    <cellStyle name="Comma 2 2 2 4 3 5" xfId="15601"/>
    <cellStyle name="Comma 2 2 2 4 3 5 2" xfId="43942"/>
    <cellStyle name="Comma 2 2 2 4 3 6" xfId="29896"/>
    <cellStyle name="Comma 2 2 2 4 4" xfId="762"/>
    <cellStyle name="Comma 2 2 2 4 4 2" xfId="2519"/>
    <cellStyle name="Comma 2 2 2 4 4 2 2" xfId="6041"/>
    <cellStyle name="Comma 2 2 2 4 4 2 2 2" xfId="13092"/>
    <cellStyle name="Comma 2 2 2 4 4 2 2 2 2" xfId="27387"/>
    <cellStyle name="Comma 2 2 2 4 4 2 2 2 2 2" xfId="55728"/>
    <cellStyle name="Comma 2 2 2 4 4 2 2 2 3" xfId="41682"/>
    <cellStyle name="Comma 2 2 2 4 4 2 2 3" xfId="20364"/>
    <cellStyle name="Comma 2 2 2 4 4 2 2 3 2" xfId="48705"/>
    <cellStyle name="Comma 2 2 2 4 4 2 2 4" xfId="34659"/>
    <cellStyle name="Comma 2 2 2 4 4 2 3" xfId="9572"/>
    <cellStyle name="Comma 2 2 2 4 4 2 3 2" xfId="23875"/>
    <cellStyle name="Comma 2 2 2 4 4 2 3 2 2" xfId="52216"/>
    <cellStyle name="Comma 2 2 2 4 4 2 3 3" xfId="38170"/>
    <cellStyle name="Comma 2 2 2 4 4 2 4" xfId="16852"/>
    <cellStyle name="Comma 2 2 2 4 4 2 4 2" xfId="45193"/>
    <cellStyle name="Comma 2 2 2 4 4 2 5" xfId="31147"/>
    <cellStyle name="Comma 2 2 2 4 4 3" xfId="4292"/>
    <cellStyle name="Comma 2 2 2 4 4 3 2" xfId="11343"/>
    <cellStyle name="Comma 2 2 2 4 4 3 2 2" xfId="25638"/>
    <cellStyle name="Comma 2 2 2 4 4 3 2 2 2" xfId="53979"/>
    <cellStyle name="Comma 2 2 2 4 4 3 2 3" xfId="39933"/>
    <cellStyle name="Comma 2 2 2 4 4 3 3" xfId="18615"/>
    <cellStyle name="Comma 2 2 2 4 4 3 3 2" xfId="46956"/>
    <cellStyle name="Comma 2 2 2 4 4 3 4" xfId="32910"/>
    <cellStyle name="Comma 2 2 2 4 4 4" xfId="7822"/>
    <cellStyle name="Comma 2 2 2 4 4 4 2" xfId="22126"/>
    <cellStyle name="Comma 2 2 2 4 4 4 2 2" xfId="50467"/>
    <cellStyle name="Comma 2 2 2 4 4 4 3" xfId="36421"/>
    <cellStyle name="Comma 2 2 2 4 4 5" xfId="15103"/>
    <cellStyle name="Comma 2 2 2 4 4 5 2" xfId="43444"/>
    <cellStyle name="Comma 2 2 2 4 4 6" xfId="29398"/>
    <cellStyle name="Comma 2 2 2 4 5" xfId="1765"/>
    <cellStyle name="Comma 2 2 2 4 5 2" xfId="3518"/>
    <cellStyle name="Comma 2 2 2 4 5 2 2" xfId="7039"/>
    <cellStyle name="Comma 2 2 2 4 5 2 2 2" xfId="14090"/>
    <cellStyle name="Comma 2 2 2 4 5 2 2 2 2" xfId="28385"/>
    <cellStyle name="Comma 2 2 2 4 5 2 2 2 2 2" xfId="56726"/>
    <cellStyle name="Comma 2 2 2 4 5 2 2 2 3" xfId="42680"/>
    <cellStyle name="Comma 2 2 2 4 5 2 2 3" xfId="21362"/>
    <cellStyle name="Comma 2 2 2 4 5 2 2 3 2" xfId="49703"/>
    <cellStyle name="Comma 2 2 2 4 5 2 2 4" xfId="35657"/>
    <cellStyle name="Comma 2 2 2 4 5 2 3" xfId="10570"/>
    <cellStyle name="Comma 2 2 2 4 5 2 3 2" xfId="24873"/>
    <cellStyle name="Comma 2 2 2 4 5 2 3 2 2" xfId="53214"/>
    <cellStyle name="Comma 2 2 2 4 5 2 3 3" xfId="39168"/>
    <cellStyle name="Comma 2 2 2 4 5 2 4" xfId="17850"/>
    <cellStyle name="Comma 2 2 2 4 5 2 4 2" xfId="46191"/>
    <cellStyle name="Comma 2 2 2 4 5 2 5" xfId="32145"/>
    <cellStyle name="Comma 2 2 2 4 5 3" xfId="5290"/>
    <cellStyle name="Comma 2 2 2 4 5 3 2" xfId="12341"/>
    <cellStyle name="Comma 2 2 2 4 5 3 2 2" xfId="26636"/>
    <cellStyle name="Comma 2 2 2 4 5 3 2 2 2" xfId="54977"/>
    <cellStyle name="Comma 2 2 2 4 5 3 2 3" xfId="40931"/>
    <cellStyle name="Comma 2 2 2 4 5 3 3" xfId="19613"/>
    <cellStyle name="Comma 2 2 2 4 5 3 3 2" xfId="47954"/>
    <cellStyle name="Comma 2 2 2 4 5 3 4" xfId="33908"/>
    <cellStyle name="Comma 2 2 2 4 5 4" xfId="8820"/>
    <cellStyle name="Comma 2 2 2 4 5 4 2" xfId="23124"/>
    <cellStyle name="Comma 2 2 2 4 5 4 2 2" xfId="51465"/>
    <cellStyle name="Comma 2 2 2 4 5 4 3" xfId="37419"/>
    <cellStyle name="Comma 2 2 2 4 5 5" xfId="16101"/>
    <cellStyle name="Comma 2 2 2 4 5 5 2" xfId="44442"/>
    <cellStyle name="Comma 2 2 2 4 5 6" xfId="30396"/>
    <cellStyle name="Comma 2 2 2 4 6" xfId="2015"/>
    <cellStyle name="Comma 2 2 2 4 6 2" xfId="5539"/>
    <cellStyle name="Comma 2 2 2 4 6 2 2" xfId="12590"/>
    <cellStyle name="Comma 2 2 2 4 6 2 2 2" xfId="26885"/>
    <cellStyle name="Comma 2 2 2 4 6 2 2 2 2" xfId="55226"/>
    <cellStyle name="Comma 2 2 2 4 6 2 2 3" xfId="41180"/>
    <cellStyle name="Comma 2 2 2 4 6 2 3" xfId="19862"/>
    <cellStyle name="Comma 2 2 2 4 6 2 3 2" xfId="48203"/>
    <cellStyle name="Comma 2 2 2 4 6 2 4" xfId="34157"/>
    <cellStyle name="Comma 2 2 2 4 6 3" xfId="9069"/>
    <cellStyle name="Comma 2 2 2 4 6 3 2" xfId="23373"/>
    <cellStyle name="Comma 2 2 2 4 6 3 2 2" xfId="51714"/>
    <cellStyle name="Comma 2 2 2 4 6 3 3" xfId="37668"/>
    <cellStyle name="Comma 2 2 2 4 6 4" xfId="16350"/>
    <cellStyle name="Comma 2 2 2 4 6 4 2" xfId="44691"/>
    <cellStyle name="Comma 2 2 2 4 6 5" xfId="30645"/>
    <cellStyle name="Comma 2 2 2 4 7" xfId="3787"/>
    <cellStyle name="Comma 2 2 2 4 7 2" xfId="10838"/>
    <cellStyle name="Comma 2 2 2 4 7 2 2" xfId="25135"/>
    <cellStyle name="Comma 2 2 2 4 7 2 2 2" xfId="53476"/>
    <cellStyle name="Comma 2 2 2 4 7 2 3" xfId="39430"/>
    <cellStyle name="Comma 2 2 2 4 7 3" xfId="18112"/>
    <cellStyle name="Comma 2 2 2 4 7 3 2" xfId="46453"/>
    <cellStyle name="Comma 2 2 2 4 7 4" xfId="32407"/>
    <cellStyle name="Comma 2 2 2 4 8" xfId="7313"/>
    <cellStyle name="Comma 2 2 2 4 8 2" xfId="21623"/>
    <cellStyle name="Comma 2 2 2 4 8 2 2" xfId="49964"/>
    <cellStyle name="Comma 2 2 2 4 8 3" xfId="35918"/>
    <cellStyle name="Comma 2 2 2 4 9" xfId="14351"/>
    <cellStyle name="Comma 2 2 2 4 9 2" xfId="28646"/>
    <cellStyle name="Comma 2 2 2 4 9 3" xfId="42941"/>
    <cellStyle name="Comma 2 2 2 5" xfId="191"/>
    <cellStyle name="Comma 2 2 2 5 10" xfId="14544"/>
    <cellStyle name="Comma 2 2 2 5 11" xfId="28839"/>
    <cellStyle name="Comma 2 2 2 5 2" xfId="445"/>
    <cellStyle name="Comma 2 2 2 5 2 2" xfId="1453"/>
    <cellStyle name="Comma 2 2 2 5 2 2 2" xfId="3210"/>
    <cellStyle name="Comma 2 2 2 5 2 2 2 2" xfId="6732"/>
    <cellStyle name="Comma 2 2 2 5 2 2 2 2 2" xfId="13783"/>
    <cellStyle name="Comma 2 2 2 5 2 2 2 2 2 2" xfId="28078"/>
    <cellStyle name="Comma 2 2 2 5 2 2 2 2 2 2 2" xfId="56419"/>
    <cellStyle name="Comma 2 2 2 5 2 2 2 2 2 3" xfId="42373"/>
    <cellStyle name="Comma 2 2 2 5 2 2 2 2 3" xfId="21055"/>
    <cellStyle name="Comma 2 2 2 5 2 2 2 2 3 2" xfId="49396"/>
    <cellStyle name="Comma 2 2 2 5 2 2 2 2 4" xfId="35350"/>
    <cellStyle name="Comma 2 2 2 5 2 2 2 3" xfId="10263"/>
    <cellStyle name="Comma 2 2 2 5 2 2 2 3 2" xfId="24566"/>
    <cellStyle name="Comma 2 2 2 5 2 2 2 3 2 2" xfId="52907"/>
    <cellStyle name="Comma 2 2 2 5 2 2 2 3 3" xfId="38861"/>
    <cellStyle name="Comma 2 2 2 5 2 2 2 4" xfId="17543"/>
    <cellStyle name="Comma 2 2 2 5 2 2 2 4 2" xfId="45884"/>
    <cellStyle name="Comma 2 2 2 5 2 2 2 5" xfId="31838"/>
    <cellStyle name="Comma 2 2 2 5 2 2 3" xfId="4983"/>
    <cellStyle name="Comma 2 2 2 5 2 2 3 2" xfId="12034"/>
    <cellStyle name="Comma 2 2 2 5 2 2 3 2 2" xfId="26329"/>
    <cellStyle name="Comma 2 2 2 5 2 2 3 2 2 2" xfId="54670"/>
    <cellStyle name="Comma 2 2 2 5 2 2 3 2 3" xfId="40624"/>
    <cellStyle name="Comma 2 2 2 5 2 2 3 3" xfId="19306"/>
    <cellStyle name="Comma 2 2 2 5 2 2 3 3 2" xfId="47647"/>
    <cellStyle name="Comma 2 2 2 5 2 2 3 4" xfId="33601"/>
    <cellStyle name="Comma 2 2 2 5 2 2 4" xfId="8513"/>
    <cellStyle name="Comma 2 2 2 5 2 2 4 2" xfId="22817"/>
    <cellStyle name="Comma 2 2 2 5 2 2 4 2 2" xfId="51158"/>
    <cellStyle name="Comma 2 2 2 5 2 2 4 3" xfId="37112"/>
    <cellStyle name="Comma 2 2 2 5 2 2 5" xfId="15794"/>
    <cellStyle name="Comma 2 2 2 5 2 2 5 2" xfId="44135"/>
    <cellStyle name="Comma 2 2 2 5 2 2 6" xfId="30089"/>
    <cellStyle name="Comma 2 2 2 5 2 3" xfId="955"/>
    <cellStyle name="Comma 2 2 2 5 2 3 2" xfId="2712"/>
    <cellStyle name="Comma 2 2 2 5 2 3 2 2" xfId="6234"/>
    <cellStyle name="Comma 2 2 2 5 2 3 2 2 2" xfId="13285"/>
    <cellStyle name="Comma 2 2 2 5 2 3 2 2 2 2" xfId="27580"/>
    <cellStyle name="Comma 2 2 2 5 2 3 2 2 2 2 2" xfId="55921"/>
    <cellStyle name="Comma 2 2 2 5 2 3 2 2 2 3" xfId="41875"/>
    <cellStyle name="Comma 2 2 2 5 2 3 2 2 3" xfId="20557"/>
    <cellStyle name="Comma 2 2 2 5 2 3 2 2 3 2" xfId="48898"/>
    <cellStyle name="Comma 2 2 2 5 2 3 2 2 4" xfId="34852"/>
    <cellStyle name="Comma 2 2 2 5 2 3 2 3" xfId="9765"/>
    <cellStyle name="Comma 2 2 2 5 2 3 2 3 2" xfId="24068"/>
    <cellStyle name="Comma 2 2 2 5 2 3 2 3 2 2" xfId="52409"/>
    <cellStyle name="Comma 2 2 2 5 2 3 2 3 3" xfId="38363"/>
    <cellStyle name="Comma 2 2 2 5 2 3 2 4" xfId="17045"/>
    <cellStyle name="Comma 2 2 2 5 2 3 2 4 2" xfId="45386"/>
    <cellStyle name="Comma 2 2 2 5 2 3 2 5" xfId="31340"/>
    <cellStyle name="Comma 2 2 2 5 2 3 3" xfId="4485"/>
    <cellStyle name="Comma 2 2 2 5 2 3 3 2" xfId="11536"/>
    <cellStyle name="Comma 2 2 2 5 2 3 3 2 2" xfId="25831"/>
    <cellStyle name="Comma 2 2 2 5 2 3 3 2 2 2" xfId="54172"/>
    <cellStyle name="Comma 2 2 2 5 2 3 3 2 3" xfId="40126"/>
    <cellStyle name="Comma 2 2 2 5 2 3 3 3" xfId="18808"/>
    <cellStyle name="Comma 2 2 2 5 2 3 3 3 2" xfId="47149"/>
    <cellStyle name="Comma 2 2 2 5 2 3 3 4" xfId="33103"/>
    <cellStyle name="Comma 2 2 2 5 2 3 4" xfId="8015"/>
    <cellStyle name="Comma 2 2 2 5 2 3 4 2" xfId="22319"/>
    <cellStyle name="Comma 2 2 2 5 2 3 4 2 2" xfId="50660"/>
    <cellStyle name="Comma 2 2 2 5 2 3 4 3" xfId="36614"/>
    <cellStyle name="Comma 2 2 2 5 2 3 5" xfId="15296"/>
    <cellStyle name="Comma 2 2 2 5 2 3 5 2" xfId="43637"/>
    <cellStyle name="Comma 2 2 2 5 2 3 6" xfId="29591"/>
    <cellStyle name="Comma 2 2 2 5 2 4" xfId="2207"/>
    <cellStyle name="Comma 2 2 2 5 2 4 2" xfId="5731"/>
    <cellStyle name="Comma 2 2 2 5 2 4 2 2" xfId="12782"/>
    <cellStyle name="Comma 2 2 2 5 2 4 2 2 2" xfId="27077"/>
    <cellStyle name="Comma 2 2 2 5 2 4 2 2 2 2" xfId="55418"/>
    <cellStyle name="Comma 2 2 2 5 2 4 2 2 3" xfId="41372"/>
    <cellStyle name="Comma 2 2 2 5 2 4 2 3" xfId="20054"/>
    <cellStyle name="Comma 2 2 2 5 2 4 2 3 2" xfId="48395"/>
    <cellStyle name="Comma 2 2 2 5 2 4 2 4" xfId="34349"/>
    <cellStyle name="Comma 2 2 2 5 2 4 3" xfId="9261"/>
    <cellStyle name="Comma 2 2 2 5 2 4 3 2" xfId="23565"/>
    <cellStyle name="Comma 2 2 2 5 2 4 3 2 2" xfId="51906"/>
    <cellStyle name="Comma 2 2 2 5 2 4 3 3" xfId="37860"/>
    <cellStyle name="Comma 2 2 2 5 2 4 4" xfId="16542"/>
    <cellStyle name="Comma 2 2 2 5 2 4 4 2" xfId="44883"/>
    <cellStyle name="Comma 2 2 2 5 2 4 5" xfId="30837"/>
    <cellStyle name="Comma 2 2 2 5 2 5" xfId="3982"/>
    <cellStyle name="Comma 2 2 2 5 2 5 2" xfId="11033"/>
    <cellStyle name="Comma 2 2 2 5 2 5 2 2" xfId="25328"/>
    <cellStyle name="Comma 2 2 2 5 2 5 2 2 2" xfId="53669"/>
    <cellStyle name="Comma 2 2 2 5 2 5 2 3" xfId="39623"/>
    <cellStyle name="Comma 2 2 2 5 2 5 3" xfId="18305"/>
    <cellStyle name="Comma 2 2 2 5 2 5 3 2" xfId="46646"/>
    <cellStyle name="Comma 2 2 2 5 2 5 4" xfId="32600"/>
    <cellStyle name="Comma 2 2 2 5 2 6" xfId="7508"/>
    <cellStyle name="Comma 2 2 2 5 2 6 2" xfId="21816"/>
    <cellStyle name="Comma 2 2 2 5 2 6 2 2" xfId="50157"/>
    <cellStyle name="Comma 2 2 2 5 2 6 3" xfId="36111"/>
    <cellStyle name="Comma 2 2 2 5 2 7" xfId="14793"/>
    <cellStyle name="Comma 2 2 2 5 2 7 2" xfId="43134"/>
    <cellStyle name="Comma 2 2 2 5 2 8" xfId="29088"/>
    <cellStyle name="Comma 2 2 2 5 3" xfId="1204"/>
    <cellStyle name="Comma 2 2 2 5 3 2" xfId="2961"/>
    <cellStyle name="Comma 2 2 2 5 3 2 2" xfId="6483"/>
    <cellStyle name="Comma 2 2 2 5 3 2 2 2" xfId="13534"/>
    <cellStyle name="Comma 2 2 2 5 3 2 2 2 2" xfId="27829"/>
    <cellStyle name="Comma 2 2 2 5 3 2 2 2 2 2" xfId="56170"/>
    <cellStyle name="Comma 2 2 2 5 3 2 2 2 3" xfId="42124"/>
    <cellStyle name="Comma 2 2 2 5 3 2 2 3" xfId="20806"/>
    <cellStyle name="Comma 2 2 2 5 3 2 2 3 2" xfId="49147"/>
    <cellStyle name="Comma 2 2 2 5 3 2 2 4" xfId="35101"/>
    <cellStyle name="Comma 2 2 2 5 3 2 3" xfId="10014"/>
    <cellStyle name="Comma 2 2 2 5 3 2 3 2" xfId="24317"/>
    <cellStyle name="Comma 2 2 2 5 3 2 3 2 2" xfId="52658"/>
    <cellStyle name="Comma 2 2 2 5 3 2 3 3" xfId="38612"/>
    <cellStyle name="Comma 2 2 2 5 3 2 4" xfId="17294"/>
    <cellStyle name="Comma 2 2 2 5 3 2 4 2" xfId="45635"/>
    <cellStyle name="Comma 2 2 2 5 3 2 5" xfId="31589"/>
    <cellStyle name="Comma 2 2 2 5 3 3" xfId="4734"/>
    <cellStyle name="Comma 2 2 2 5 3 3 2" xfId="11785"/>
    <cellStyle name="Comma 2 2 2 5 3 3 2 2" xfId="26080"/>
    <cellStyle name="Comma 2 2 2 5 3 3 2 2 2" xfId="54421"/>
    <cellStyle name="Comma 2 2 2 5 3 3 2 3" xfId="40375"/>
    <cellStyle name="Comma 2 2 2 5 3 3 3" xfId="19057"/>
    <cellStyle name="Comma 2 2 2 5 3 3 3 2" xfId="47398"/>
    <cellStyle name="Comma 2 2 2 5 3 3 4" xfId="33352"/>
    <cellStyle name="Comma 2 2 2 5 3 4" xfId="8264"/>
    <cellStyle name="Comma 2 2 2 5 3 4 2" xfId="22568"/>
    <cellStyle name="Comma 2 2 2 5 3 4 2 2" xfId="50909"/>
    <cellStyle name="Comma 2 2 2 5 3 4 3" xfId="36863"/>
    <cellStyle name="Comma 2 2 2 5 3 5" xfId="15545"/>
    <cellStyle name="Comma 2 2 2 5 3 5 2" xfId="43886"/>
    <cellStyle name="Comma 2 2 2 5 3 6" xfId="29840"/>
    <cellStyle name="Comma 2 2 2 5 4" xfId="706"/>
    <cellStyle name="Comma 2 2 2 5 4 2" xfId="2463"/>
    <cellStyle name="Comma 2 2 2 5 4 2 2" xfId="5985"/>
    <cellStyle name="Comma 2 2 2 5 4 2 2 2" xfId="13036"/>
    <cellStyle name="Comma 2 2 2 5 4 2 2 2 2" xfId="27331"/>
    <cellStyle name="Comma 2 2 2 5 4 2 2 2 2 2" xfId="55672"/>
    <cellStyle name="Comma 2 2 2 5 4 2 2 2 3" xfId="41626"/>
    <cellStyle name="Comma 2 2 2 5 4 2 2 3" xfId="20308"/>
    <cellStyle name="Comma 2 2 2 5 4 2 2 3 2" xfId="48649"/>
    <cellStyle name="Comma 2 2 2 5 4 2 2 4" xfId="34603"/>
    <cellStyle name="Comma 2 2 2 5 4 2 3" xfId="9516"/>
    <cellStyle name="Comma 2 2 2 5 4 2 3 2" xfId="23819"/>
    <cellStyle name="Comma 2 2 2 5 4 2 3 2 2" xfId="52160"/>
    <cellStyle name="Comma 2 2 2 5 4 2 3 3" xfId="38114"/>
    <cellStyle name="Comma 2 2 2 5 4 2 4" xfId="16796"/>
    <cellStyle name="Comma 2 2 2 5 4 2 4 2" xfId="45137"/>
    <cellStyle name="Comma 2 2 2 5 4 2 5" xfId="31091"/>
    <cellStyle name="Comma 2 2 2 5 4 3" xfId="4236"/>
    <cellStyle name="Comma 2 2 2 5 4 3 2" xfId="11287"/>
    <cellStyle name="Comma 2 2 2 5 4 3 2 2" xfId="25582"/>
    <cellStyle name="Comma 2 2 2 5 4 3 2 2 2" xfId="53923"/>
    <cellStyle name="Comma 2 2 2 5 4 3 2 3" xfId="39877"/>
    <cellStyle name="Comma 2 2 2 5 4 3 3" xfId="18559"/>
    <cellStyle name="Comma 2 2 2 5 4 3 3 2" xfId="46900"/>
    <cellStyle name="Comma 2 2 2 5 4 3 4" xfId="32854"/>
    <cellStyle name="Comma 2 2 2 5 4 4" xfId="7766"/>
    <cellStyle name="Comma 2 2 2 5 4 4 2" xfId="22070"/>
    <cellStyle name="Comma 2 2 2 5 4 4 2 2" xfId="50411"/>
    <cellStyle name="Comma 2 2 2 5 4 4 3" xfId="36365"/>
    <cellStyle name="Comma 2 2 2 5 4 5" xfId="15047"/>
    <cellStyle name="Comma 2 2 2 5 4 5 2" xfId="43388"/>
    <cellStyle name="Comma 2 2 2 5 4 6" xfId="29342"/>
    <cellStyle name="Comma 2 2 2 5 5" xfId="1709"/>
    <cellStyle name="Comma 2 2 2 5 5 2" xfId="3462"/>
    <cellStyle name="Comma 2 2 2 5 5 2 2" xfId="6983"/>
    <cellStyle name="Comma 2 2 2 5 5 2 2 2" xfId="14034"/>
    <cellStyle name="Comma 2 2 2 5 5 2 2 2 2" xfId="28329"/>
    <cellStyle name="Comma 2 2 2 5 5 2 2 2 2 2" xfId="56670"/>
    <cellStyle name="Comma 2 2 2 5 5 2 2 2 3" xfId="42624"/>
    <cellStyle name="Comma 2 2 2 5 5 2 2 3" xfId="21306"/>
    <cellStyle name="Comma 2 2 2 5 5 2 2 3 2" xfId="49647"/>
    <cellStyle name="Comma 2 2 2 5 5 2 2 4" xfId="35601"/>
    <cellStyle name="Comma 2 2 2 5 5 2 3" xfId="10514"/>
    <cellStyle name="Comma 2 2 2 5 5 2 3 2" xfId="24817"/>
    <cellStyle name="Comma 2 2 2 5 5 2 3 2 2" xfId="53158"/>
    <cellStyle name="Comma 2 2 2 5 5 2 3 3" xfId="39112"/>
    <cellStyle name="Comma 2 2 2 5 5 2 4" xfId="17794"/>
    <cellStyle name="Comma 2 2 2 5 5 2 4 2" xfId="46135"/>
    <cellStyle name="Comma 2 2 2 5 5 2 5" xfId="32089"/>
    <cellStyle name="Comma 2 2 2 5 5 3" xfId="5234"/>
    <cellStyle name="Comma 2 2 2 5 5 3 2" xfId="12285"/>
    <cellStyle name="Comma 2 2 2 5 5 3 2 2" xfId="26580"/>
    <cellStyle name="Comma 2 2 2 5 5 3 2 2 2" xfId="54921"/>
    <cellStyle name="Comma 2 2 2 5 5 3 2 3" xfId="40875"/>
    <cellStyle name="Comma 2 2 2 5 5 3 3" xfId="19557"/>
    <cellStyle name="Comma 2 2 2 5 5 3 3 2" xfId="47898"/>
    <cellStyle name="Comma 2 2 2 5 5 3 4" xfId="33852"/>
    <cellStyle name="Comma 2 2 2 5 5 4" xfId="8764"/>
    <cellStyle name="Comma 2 2 2 5 5 4 2" xfId="23068"/>
    <cellStyle name="Comma 2 2 2 5 5 4 2 2" xfId="51409"/>
    <cellStyle name="Comma 2 2 2 5 5 4 3" xfId="37363"/>
    <cellStyle name="Comma 2 2 2 5 5 5" xfId="16045"/>
    <cellStyle name="Comma 2 2 2 5 5 5 2" xfId="44386"/>
    <cellStyle name="Comma 2 2 2 5 5 6" xfId="30340"/>
    <cellStyle name="Comma 2 2 2 5 6" xfId="1959"/>
    <cellStyle name="Comma 2 2 2 5 6 2" xfId="5483"/>
    <cellStyle name="Comma 2 2 2 5 6 2 2" xfId="12534"/>
    <cellStyle name="Comma 2 2 2 5 6 2 2 2" xfId="26829"/>
    <cellStyle name="Comma 2 2 2 5 6 2 2 2 2" xfId="55170"/>
    <cellStyle name="Comma 2 2 2 5 6 2 2 3" xfId="41124"/>
    <cellStyle name="Comma 2 2 2 5 6 2 3" xfId="19806"/>
    <cellStyle name="Comma 2 2 2 5 6 2 3 2" xfId="48147"/>
    <cellStyle name="Comma 2 2 2 5 6 2 4" xfId="34101"/>
    <cellStyle name="Comma 2 2 2 5 6 3" xfId="9013"/>
    <cellStyle name="Comma 2 2 2 5 6 3 2" xfId="23317"/>
    <cellStyle name="Comma 2 2 2 5 6 3 2 2" xfId="51658"/>
    <cellStyle name="Comma 2 2 2 5 6 3 3" xfId="37612"/>
    <cellStyle name="Comma 2 2 2 5 6 4" xfId="16294"/>
    <cellStyle name="Comma 2 2 2 5 6 4 2" xfId="44635"/>
    <cellStyle name="Comma 2 2 2 5 6 5" xfId="30589"/>
    <cellStyle name="Comma 2 2 2 5 7" xfId="3731"/>
    <cellStyle name="Comma 2 2 2 5 7 2" xfId="10782"/>
    <cellStyle name="Comma 2 2 2 5 7 2 2" xfId="25079"/>
    <cellStyle name="Comma 2 2 2 5 7 2 2 2" xfId="53420"/>
    <cellStyle name="Comma 2 2 2 5 7 2 3" xfId="39374"/>
    <cellStyle name="Comma 2 2 2 5 7 3" xfId="18056"/>
    <cellStyle name="Comma 2 2 2 5 7 3 2" xfId="46397"/>
    <cellStyle name="Comma 2 2 2 5 7 4" xfId="32351"/>
    <cellStyle name="Comma 2 2 2 5 8" xfId="7257"/>
    <cellStyle name="Comma 2 2 2 5 8 2" xfId="21567"/>
    <cellStyle name="Comma 2 2 2 5 8 2 2" xfId="49908"/>
    <cellStyle name="Comma 2 2 2 5 8 3" xfId="35862"/>
    <cellStyle name="Comma 2 2 2 5 9" xfId="14295"/>
    <cellStyle name="Comma 2 2 2 5 9 2" xfId="28590"/>
    <cellStyle name="Comma 2 2 2 5 9 3" xfId="42885"/>
    <cellStyle name="Comma 2 2 2 6" xfId="345"/>
    <cellStyle name="Comma 2 2 2 6 2" xfId="1353"/>
    <cellStyle name="Comma 2 2 2 6 2 2" xfId="3110"/>
    <cellStyle name="Comma 2 2 2 6 2 2 2" xfId="6632"/>
    <cellStyle name="Comma 2 2 2 6 2 2 2 2" xfId="13683"/>
    <cellStyle name="Comma 2 2 2 6 2 2 2 2 2" xfId="27978"/>
    <cellStyle name="Comma 2 2 2 6 2 2 2 2 2 2" xfId="56319"/>
    <cellStyle name="Comma 2 2 2 6 2 2 2 2 3" xfId="42273"/>
    <cellStyle name="Comma 2 2 2 6 2 2 2 3" xfId="20955"/>
    <cellStyle name="Comma 2 2 2 6 2 2 2 3 2" xfId="49296"/>
    <cellStyle name="Comma 2 2 2 6 2 2 2 4" xfId="35250"/>
    <cellStyle name="Comma 2 2 2 6 2 2 3" xfId="10163"/>
    <cellStyle name="Comma 2 2 2 6 2 2 3 2" xfId="24466"/>
    <cellStyle name="Comma 2 2 2 6 2 2 3 2 2" xfId="52807"/>
    <cellStyle name="Comma 2 2 2 6 2 2 3 3" xfId="38761"/>
    <cellStyle name="Comma 2 2 2 6 2 2 4" xfId="17443"/>
    <cellStyle name="Comma 2 2 2 6 2 2 4 2" xfId="45784"/>
    <cellStyle name="Comma 2 2 2 6 2 2 5" xfId="31738"/>
    <cellStyle name="Comma 2 2 2 6 2 3" xfId="4883"/>
    <cellStyle name="Comma 2 2 2 6 2 3 2" xfId="11934"/>
    <cellStyle name="Comma 2 2 2 6 2 3 2 2" xfId="26229"/>
    <cellStyle name="Comma 2 2 2 6 2 3 2 2 2" xfId="54570"/>
    <cellStyle name="Comma 2 2 2 6 2 3 2 3" xfId="40524"/>
    <cellStyle name="Comma 2 2 2 6 2 3 3" xfId="19206"/>
    <cellStyle name="Comma 2 2 2 6 2 3 3 2" xfId="47547"/>
    <cellStyle name="Comma 2 2 2 6 2 3 4" xfId="33501"/>
    <cellStyle name="Comma 2 2 2 6 2 4" xfId="8413"/>
    <cellStyle name="Comma 2 2 2 6 2 4 2" xfId="22717"/>
    <cellStyle name="Comma 2 2 2 6 2 4 2 2" xfId="51058"/>
    <cellStyle name="Comma 2 2 2 6 2 4 3" xfId="37012"/>
    <cellStyle name="Comma 2 2 2 6 2 5" xfId="15694"/>
    <cellStyle name="Comma 2 2 2 6 2 5 2" xfId="44035"/>
    <cellStyle name="Comma 2 2 2 6 2 6" xfId="29989"/>
    <cellStyle name="Comma 2 2 2 6 3" xfId="855"/>
    <cellStyle name="Comma 2 2 2 6 3 2" xfId="2612"/>
    <cellStyle name="Comma 2 2 2 6 3 2 2" xfId="6134"/>
    <cellStyle name="Comma 2 2 2 6 3 2 2 2" xfId="13185"/>
    <cellStyle name="Comma 2 2 2 6 3 2 2 2 2" xfId="27480"/>
    <cellStyle name="Comma 2 2 2 6 3 2 2 2 2 2" xfId="55821"/>
    <cellStyle name="Comma 2 2 2 6 3 2 2 2 3" xfId="41775"/>
    <cellStyle name="Comma 2 2 2 6 3 2 2 3" xfId="20457"/>
    <cellStyle name="Comma 2 2 2 6 3 2 2 3 2" xfId="48798"/>
    <cellStyle name="Comma 2 2 2 6 3 2 2 4" xfId="34752"/>
    <cellStyle name="Comma 2 2 2 6 3 2 3" xfId="9665"/>
    <cellStyle name="Comma 2 2 2 6 3 2 3 2" xfId="23968"/>
    <cellStyle name="Comma 2 2 2 6 3 2 3 2 2" xfId="52309"/>
    <cellStyle name="Comma 2 2 2 6 3 2 3 3" xfId="38263"/>
    <cellStyle name="Comma 2 2 2 6 3 2 4" xfId="16945"/>
    <cellStyle name="Comma 2 2 2 6 3 2 4 2" xfId="45286"/>
    <cellStyle name="Comma 2 2 2 6 3 2 5" xfId="31240"/>
    <cellStyle name="Comma 2 2 2 6 3 3" xfId="4385"/>
    <cellStyle name="Comma 2 2 2 6 3 3 2" xfId="11436"/>
    <cellStyle name="Comma 2 2 2 6 3 3 2 2" xfId="25731"/>
    <cellStyle name="Comma 2 2 2 6 3 3 2 2 2" xfId="54072"/>
    <cellStyle name="Comma 2 2 2 6 3 3 2 3" xfId="40026"/>
    <cellStyle name="Comma 2 2 2 6 3 3 3" xfId="18708"/>
    <cellStyle name="Comma 2 2 2 6 3 3 3 2" xfId="47049"/>
    <cellStyle name="Comma 2 2 2 6 3 3 4" xfId="33003"/>
    <cellStyle name="Comma 2 2 2 6 3 4" xfId="7915"/>
    <cellStyle name="Comma 2 2 2 6 3 4 2" xfId="22219"/>
    <cellStyle name="Comma 2 2 2 6 3 4 2 2" xfId="50560"/>
    <cellStyle name="Comma 2 2 2 6 3 4 3" xfId="36514"/>
    <cellStyle name="Comma 2 2 2 6 3 5" xfId="15196"/>
    <cellStyle name="Comma 2 2 2 6 3 5 2" xfId="43537"/>
    <cellStyle name="Comma 2 2 2 6 3 6" xfId="29491"/>
    <cellStyle name="Comma 2 2 2 6 4" xfId="2107"/>
    <cellStyle name="Comma 2 2 2 6 4 2" xfId="5631"/>
    <cellStyle name="Comma 2 2 2 6 4 2 2" xfId="12682"/>
    <cellStyle name="Comma 2 2 2 6 4 2 2 2" xfId="26977"/>
    <cellStyle name="Comma 2 2 2 6 4 2 2 2 2" xfId="55318"/>
    <cellStyle name="Comma 2 2 2 6 4 2 2 3" xfId="41272"/>
    <cellStyle name="Comma 2 2 2 6 4 2 3" xfId="19954"/>
    <cellStyle name="Comma 2 2 2 6 4 2 3 2" xfId="48295"/>
    <cellStyle name="Comma 2 2 2 6 4 2 4" xfId="34249"/>
    <cellStyle name="Comma 2 2 2 6 4 3" xfId="9161"/>
    <cellStyle name="Comma 2 2 2 6 4 3 2" xfId="23465"/>
    <cellStyle name="Comma 2 2 2 6 4 3 2 2" xfId="51806"/>
    <cellStyle name="Comma 2 2 2 6 4 3 3" xfId="37760"/>
    <cellStyle name="Comma 2 2 2 6 4 4" xfId="16442"/>
    <cellStyle name="Comma 2 2 2 6 4 4 2" xfId="44783"/>
    <cellStyle name="Comma 2 2 2 6 4 5" xfId="30737"/>
    <cellStyle name="Comma 2 2 2 6 5" xfId="3882"/>
    <cellStyle name="Comma 2 2 2 6 5 2" xfId="10933"/>
    <cellStyle name="Comma 2 2 2 6 5 2 2" xfId="25228"/>
    <cellStyle name="Comma 2 2 2 6 5 2 2 2" xfId="53569"/>
    <cellStyle name="Comma 2 2 2 6 5 2 3" xfId="39523"/>
    <cellStyle name="Comma 2 2 2 6 5 3" xfId="18205"/>
    <cellStyle name="Comma 2 2 2 6 5 3 2" xfId="46546"/>
    <cellStyle name="Comma 2 2 2 6 5 4" xfId="32500"/>
    <cellStyle name="Comma 2 2 2 6 6" xfId="7408"/>
    <cellStyle name="Comma 2 2 2 6 6 2" xfId="21716"/>
    <cellStyle name="Comma 2 2 2 6 6 2 2" xfId="50057"/>
    <cellStyle name="Comma 2 2 2 6 6 3" xfId="36011"/>
    <cellStyle name="Comma 2 2 2 6 7" xfId="14693"/>
    <cellStyle name="Comma 2 2 2 6 7 2" xfId="43034"/>
    <cellStyle name="Comma 2 2 2 6 8" xfId="28988"/>
    <cellStyle name="Comma 2 2 2 7" xfId="1104"/>
    <cellStyle name="Comma 2 2 2 7 2" xfId="2861"/>
    <cellStyle name="Comma 2 2 2 7 2 2" xfId="6383"/>
    <cellStyle name="Comma 2 2 2 7 2 2 2" xfId="13434"/>
    <cellStyle name="Comma 2 2 2 7 2 2 2 2" xfId="27729"/>
    <cellStyle name="Comma 2 2 2 7 2 2 2 2 2" xfId="56070"/>
    <cellStyle name="Comma 2 2 2 7 2 2 2 3" xfId="42024"/>
    <cellStyle name="Comma 2 2 2 7 2 2 3" xfId="20706"/>
    <cellStyle name="Comma 2 2 2 7 2 2 3 2" xfId="49047"/>
    <cellStyle name="Comma 2 2 2 7 2 2 4" xfId="35001"/>
    <cellStyle name="Comma 2 2 2 7 2 3" xfId="9914"/>
    <cellStyle name="Comma 2 2 2 7 2 3 2" xfId="24217"/>
    <cellStyle name="Comma 2 2 2 7 2 3 2 2" xfId="52558"/>
    <cellStyle name="Comma 2 2 2 7 2 3 3" xfId="38512"/>
    <cellStyle name="Comma 2 2 2 7 2 4" xfId="17194"/>
    <cellStyle name="Comma 2 2 2 7 2 4 2" xfId="45535"/>
    <cellStyle name="Comma 2 2 2 7 2 5" xfId="31489"/>
    <cellStyle name="Comma 2 2 2 7 3" xfId="4634"/>
    <cellStyle name="Comma 2 2 2 7 3 2" xfId="11685"/>
    <cellStyle name="Comma 2 2 2 7 3 2 2" xfId="25980"/>
    <cellStyle name="Comma 2 2 2 7 3 2 2 2" xfId="54321"/>
    <cellStyle name="Comma 2 2 2 7 3 2 3" xfId="40275"/>
    <cellStyle name="Comma 2 2 2 7 3 3" xfId="18957"/>
    <cellStyle name="Comma 2 2 2 7 3 3 2" xfId="47298"/>
    <cellStyle name="Comma 2 2 2 7 3 4" xfId="33252"/>
    <cellStyle name="Comma 2 2 2 7 4" xfId="8164"/>
    <cellStyle name="Comma 2 2 2 7 4 2" xfId="22468"/>
    <cellStyle name="Comma 2 2 2 7 4 2 2" xfId="50809"/>
    <cellStyle name="Comma 2 2 2 7 4 3" xfId="36763"/>
    <cellStyle name="Comma 2 2 2 7 5" xfId="15445"/>
    <cellStyle name="Comma 2 2 2 7 5 2" xfId="43786"/>
    <cellStyle name="Comma 2 2 2 7 6" xfId="29740"/>
    <cellStyle name="Comma 2 2 2 8" xfId="606"/>
    <cellStyle name="Comma 2 2 2 8 2" xfId="2363"/>
    <cellStyle name="Comma 2 2 2 8 2 2" xfId="5885"/>
    <cellStyle name="Comma 2 2 2 8 2 2 2" xfId="12936"/>
    <cellStyle name="Comma 2 2 2 8 2 2 2 2" xfId="27231"/>
    <cellStyle name="Comma 2 2 2 8 2 2 2 2 2" xfId="55572"/>
    <cellStyle name="Comma 2 2 2 8 2 2 2 3" xfId="41526"/>
    <cellStyle name="Comma 2 2 2 8 2 2 3" xfId="20208"/>
    <cellStyle name="Comma 2 2 2 8 2 2 3 2" xfId="48549"/>
    <cellStyle name="Comma 2 2 2 8 2 2 4" xfId="34503"/>
    <cellStyle name="Comma 2 2 2 8 2 3" xfId="9416"/>
    <cellStyle name="Comma 2 2 2 8 2 3 2" xfId="23719"/>
    <cellStyle name="Comma 2 2 2 8 2 3 2 2" xfId="52060"/>
    <cellStyle name="Comma 2 2 2 8 2 3 3" xfId="38014"/>
    <cellStyle name="Comma 2 2 2 8 2 4" xfId="16696"/>
    <cellStyle name="Comma 2 2 2 8 2 4 2" xfId="45037"/>
    <cellStyle name="Comma 2 2 2 8 2 5" xfId="30991"/>
    <cellStyle name="Comma 2 2 2 8 3" xfId="4136"/>
    <cellStyle name="Comma 2 2 2 8 3 2" xfId="11187"/>
    <cellStyle name="Comma 2 2 2 8 3 2 2" xfId="25482"/>
    <cellStyle name="Comma 2 2 2 8 3 2 2 2" xfId="53823"/>
    <cellStyle name="Comma 2 2 2 8 3 2 3" xfId="39777"/>
    <cellStyle name="Comma 2 2 2 8 3 3" xfId="18459"/>
    <cellStyle name="Comma 2 2 2 8 3 3 2" xfId="46800"/>
    <cellStyle name="Comma 2 2 2 8 3 4" xfId="32754"/>
    <cellStyle name="Comma 2 2 2 8 4" xfId="7666"/>
    <cellStyle name="Comma 2 2 2 8 4 2" xfId="21970"/>
    <cellStyle name="Comma 2 2 2 8 4 2 2" xfId="50311"/>
    <cellStyle name="Comma 2 2 2 8 4 3" xfId="36265"/>
    <cellStyle name="Comma 2 2 2 8 5" xfId="14947"/>
    <cellStyle name="Comma 2 2 2 8 5 2" xfId="43288"/>
    <cellStyle name="Comma 2 2 2 8 6" xfId="29242"/>
    <cellStyle name="Comma 2 2 2 9" xfId="1609"/>
    <cellStyle name="Comma 2 2 2 9 2" xfId="3362"/>
    <cellStyle name="Comma 2 2 2 9 2 2" xfId="6883"/>
    <cellStyle name="Comma 2 2 2 9 2 2 2" xfId="13934"/>
    <cellStyle name="Comma 2 2 2 9 2 2 2 2" xfId="28229"/>
    <cellStyle name="Comma 2 2 2 9 2 2 2 2 2" xfId="56570"/>
    <cellStyle name="Comma 2 2 2 9 2 2 2 3" xfId="42524"/>
    <cellStyle name="Comma 2 2 2 9 2 2 3" xfId="21206"/>
    <cellStyle name="Comma 2 2 2 9 2 2 3 2" xfId="49547"/>
    <cellStyle name="Comma 2 2 2 9 2 2 4" xfId="35501"/>
    <cellStyle name="Comma 2 2 2 9 2 3" xfId="10414"/>
    <cellStyle name="Comma 2 2 2 9 2 3 2" xfId="24717"/>
    <cellStyle name="Comma 2 2 2 9 2 3 2 2" xfId="53058"/>
    <cellStyle name="Comma 2 2 2 9 2 3 3" xfId="39012"/>
    <cellStyle name="Comma 2 2 2 9 2 4" xfId="17694"/>
    <cellStyle name="Comma 2 2 2 9 2 4 2" xfId="46035"/>
    <cellStyle name="Comma 2 2 2 9 2 5" xfId="31989"/>
    <cellStyle name="Comma 2 2 2 9 3" xfId="5134"/>
    <cellStyle name="Comma 2 2 2 9 3 2" xfId="12185"/>
    <cellStyle name="Comma 2 2 2 9 3 2 2" xfId="26480"/>
    <cellStyle name="Comma 2 2 2 9 3 2 2 2" xfId="54821"/>
    <cellStyle name="Comma 2 2 2 9 3 2 3" xfId="40775"/>
    <cellStyle name="Comma 2 2 2 9 3 3" xfId="19457"/>
    <cellStyle name="Comma 2 2 2 9 3 3 2" xfId="47798"/>
    <cellStyle name="Comma 2 2 2 9 3 4" xfId="33752"/>
    <cellStyle name="Comma 2 2 2 9 4" xfId="8664"/>
    <cellStyle name="Comma 2 2 2 9 4 2" xfId="22968"/>
    <cellStyle name="Comma 2 2 2 9 4 2 2" xfId="51309"/>
    <cellStyle name="Comma 2 2 2 9 4 3" xfId="37263"/>
    <cellStyle name="Comma 2 2 2 9 5" xfId="15945"/>
    <cellStyle name="Comma 2 2 2 9 5 2" xfId="44286"/>
    <cellStyle name="Comma 2 2 2 9 6" xfId="30240"/>
    <cellStyle name="Comma 2 2 3" xfId="141"/>
    <cellStyle name="Comma 2 2 3 10" xfId="7207"/>
    <cellStyle name="Comma 2 2 3 10 2" xfId="21517"/>
    <cellStyle name="Comma 2 2 3 10 2 2" xfId="49858"/>
    <cellStyle name="Comma 2 2 3 10 3" xfId="35812"/>
    <cellStyle name="Comma 2 2 3 11" xfId="14245"/>
    <cellStyle name="Comma 2 2 3 11 2" xfId="28540"/>
    <cellStyle name="Comma 2 2 3 11 3" xfId="42835"/>
    <cellStyle name="Comma 2 2 3 12" xfId="14494"/>
    <cellStyle name="Comma 2 2 3 13" xfId="28789"/>
    <cellStyle name="Comma 2 2 3 2" xfId="296"/>
    <cellStyle name="Comma 2 2 3 2 10" xfId="14650"/>
    <cellStyle name="Comma 2 2 3 2 11" xfId="28945"/>
    <cellStyle name="Comma 2 2 3 2 2" xfId="551"/>
    <cellStyle name="Comma 2 2 3 2 2 2" xfId="1559"/>
    <cellStyle name="Comma 2 2 3 2 2 2 2" xfId="3316"/>
    <cellStyle name="Comma 2 2 3 2 2 2 2 2" xfId="6838"/>
    <cellStyle name="Comma 2 2 3 2 2 2 2 2 2" xfId="13889"/>
    <cellStyle name="Comma 2 2 3 2 2 2 2 2 2 2" xfId="28184"/>
    <cellStyle name="Comma 2 2 3 2 2 2 2 2 2 2 2" xfId="56525"/>
    <cellStyle name="Comma 2 2 3 2 2 2 2 2 2 3" xfId="42479"/>
    <cellStyle name="Comma 2 2 3 2 2 2 2 2 3" xfId="21161"/>
    <cellStyle name="Comma 2 2 3 2 2 2 2 2 3 2" xfId="49502"/>
    <cellStyle name="Comma 2 2 3 2 2 2 2 2 4" xfId="35456"/>
    <cellStyle name="Comma 2 2 3 2 2 2 2 3" xfId="10369"/>
    <cellStyle name="Comma 2 2 3 2 2 2 2 3 2" xfId="24672"/>
    <cellStyle name="Comma 2 2 3 2 2 2 2 3 2 2" xfId="53013"/>
    <cellStyle name="Comma 2 2 3 2 2 2 2 3 3" xfId="38967"/>
    <cellStyle name="Comma 2 2 3 2 2 2 2 4" xfId="17649"/>
    <cellStyle name="Comma 2 2 3 2 2 2 2 4 2" xfId="45990"/>
    <cellStyle name="Comma 2 2 3 2 2 2 2 5" xfId="31944"/>
    <cellStyle name="Comma 2 2 3 2 2 2 3" xfId="5089"/>
    <cellStyle name="Comma 2 2 3 2 2 2 3 2" xfId="12140"/>
    <cellStyle name="Comma 2 2 3 2 2 2 3 2 2" xfId="26435"/>
    <cellStyle name="Comma 2 2 3 2 2 2 3 2 2 2" xfId="54776"/>
    <cellStyle name="Comma 2 2 3 2 2 2 3 2 3" xfId="40730"/>
    <cellStyle name="Comma 2 2 3 2 2 2 3 3" xfId="19412"/>
    <cellStyle name="Comma 2 2 3 2 2 2 3 3 2" xfId="47753"/>
    <cellStyle name="Comma 2 2 3 2 2 2 3 4" xfId="33707"/>
    <cellStyle name="Comma 2 2 3 2 2 2 4" xfId="8619"/>
    <cellStyle name="Comma 2 2 3 2 2 2 4 2" xfId="22923"/>
    <cellStyle name="Comma 2 2 3 2 2 2 4 2 2" xfId="51264"/>
    <cellStyle name="Comma 2 2 3 2 2 2 4 3" xfId="37218"/>
    <cellStyle name="Comma 2 2 3 2 2 2 5" xfId="15900"/>
    <cellStyle name="Comma 2 2 3 2 2 2 5 2" xfId="44241"/>
    <cellStyle name="Comma 2 2 3 2 2 2 6" xfId="30195"/>
    <cellStyle name="Comma 2 2 3 2 2 3" xfId="1061"/>
    <cellStyle name="Comma 2 2 3 2 2 3 2" xfId="2818"/>
    <cellStyle name="Comma 2 2 3 2 2 3 2 2" xfId="6340"/>
    <cellStyle name="Comma 2 2 3 2 2 3 2 2 2" xfId="13391"/>
    <cellStyle name="Comma 2 2 3 2 2 3 2 2 2 2" xfId="27686"/>
    <cellStyle name="Comma 2 2 3 2 2 3 2 2 2 2 2" xfId="56027"/>
    <cellStyle name="Comma 2 2 3 2 2 3 2 2 2 3" xfId="41981"/>
    <cellStyle name="Comma 2 2 3 2 2 3 2 2 3" xfId="20663"/>
    <cellStyle name="Comma 2 2 3 2 2 3 2 2 3 2" xfId="49004"/>
    <cellStyle name="Comma 2 2 3 2 2 3 2 2 4" xfId="34958"/>
    <cellStyle name="Comma 2 2 3 2 2 3 2 3" xfId="9871"/>
    <cellStyle name="Comma 2 2 3 2 2 3 2 3 2" xfId="24174"/>
    <cellStyle name="Comma 2 2 3 2 2 3 2 3 2 2" xfId="52515"/>
    <cellStyle name="Comma 2 2 3 2 2 3 2 3 3" xfId="38469"/>
    <cellStyle name="Comma 2 2 3 2 2 3 2 4" xfId="17151"/>
    <cellStyle name="Comma 2 2 3 2 2 3 2 4 2" xfId="45492"/>
    <cellStyle name="Comma 2 2 3 2 2 3 2 5" xfId="31446"/>
    <cellStyle name="Comma 2 2 3 2 2 3 3" xfId="4591"/>
    <cellStyle name="Comma 2 2 3 2 2 3 3 2" xfId="11642"/>
    <cellStyle name="Comma 2 2 3 2 2 3 3 2 2" xfId="25937"/>
    <cellStyle name="Comma 2 2 3 2 2 3 3 2 2 2" xfId="54278"/>
    <cellStyle name="Comma 2 2 3 2 2 3 3 2 3" xfId="40232"/>
    <cellStyle name="Comma 2 2 3 2 2 3 3 3" xfId="18914"/>
    <cellStyle name="Comma 2 2 3 2 2 3 3 3 2" xfId="47255"/>
    <cellStyle name="Comma 2 2 3 2 2 3 3 4" xfId="33209"/>
    <cellStyle name="Comma 2 2 3 2 2 3 4" xfId="8121"/>
    <cellStyle name="Comma 2 2 3 2 2 3 4 2" xfId="22425"/>
    <cellStyle name="Comma 2 2 3 2 2 3 4 2 2" xfId="50766"/>
    <cellStyle name="Comma 2 2 3 2 2 3 4 3" xfId="36720"/>
    <cellStyle name="Comma 2 2 3 2 2 3 5" xfId="15402"/>
    <cellStyle name="Comma 2 2 3 2 2 3 5 2" xfId="43743"/>
    <cellStyle name="Comma 2 2 3 2 2 3 6" xfId="29697"/>
    <cellStyle name="Comma 2 2 3 2 2 4" xfId="2313"/>
    <cellStyle name="Comma 2 2 3 2 2 4 2" xfId="5837"/>
    <cellStyle name="Comma 2 2 3 2 2 4 2 2" xfId="12888"/>
    <cellStyle name="Comma 2 2 3 2 2 4 2 2 2" xfId="27183"/>
    <cellStyle name="Comma 2 2 3 2 2 4 2 2 2 2" xfId="55524"/>
    <cellStyle name="Comma 2 2 3 2 2 4 2 2 3" xfId="41478"/>
    <cellStyle name="Comma 2 2 3 2 2 4 2 3" xfId="20160"/>
    <cellStyle name="Comma 2 2 3 2 2 4 2 3 2" xfId="48501"/>
    <cellStyle name="Comma 2 2 3 2 2 4 2 4" xfId="34455"/>
    <cellStyle name="Comma 2 2 3 2 2 4 3" xfId="9367"/>
    <cellStyle name="Comma 2 2 3 2 2 4 3 2" xfId="23671"/>
    <cellStyle name="Comma 2 2 3 2 2 4 3 2 2" xfId="52012"/>
    <cellStyle name="Comma 2 2 3 2 2 4 3 3" xfId="37966"/>
    <cellStyle name="Comma 2 2 3 2 2 4 4" xfId="16648"/>
    <cellStyle name="Comma 2 2 3 2 2 4 4 2" xfId="44989"/>
    <cellStyle name="Comma 2 2 3 2 2 4 5" xfId="30943"/>
    <cellStyle name="Comma 2 2 3 2 2 5" xfId="4088"/>
    <cellStyle name="Comma 2 2 3 2 2 5 2" xfId="11139"/>
    <cellStyle name="Comma 2 2 3 2 2 5 2 2" xfId="25434"/>
    <cellStyle name="Comma 2 2 3 2 2 5 2 2 2" xfId="53775"/>
    <cellStyle name="Comma 2 2 3 2 2 5 2 3" xfId="39729"/>
    <cellStyle name="Comma 2 2 3 2 2 5 3" xfId="18411"/>
    <cellStyle name="Comma 2 2 3 2 2 5 3 2" xfId="46752"/>
    <cellStyle name="Comma 2 2 3 2 2 5 4" xfId="32706"/>
    <cellStyle name="Comma 2 2 3 2 2 6" xfId="7614"/>
    <cellStyle name="Comma 2 2 3 2 2 6 2" xfId="21922"/>
    <cellStyle name="Comma 2 2 3 2 2 6 2 2" xfId="50263"/>
    <cellStyle name="Comma 2 2 3 2 2 6 3" xfId="36217"/>
    <cellStyle name="Comma 2 2 3 2 2 7" xfId="14899"/>
    <cellStyle name="Comma 2 2 3 2 2 7 2" xfId="43240"/>
    <cellStyle name="Comma 2 2 3 2 2 8" xfId="29194"/>
    <cellStyle name="Comma 2 2 3 2 3" xfId="1310"/>
    <cellStyle name="Comma 2 2 3 2 3 2" xfId="3067"/>
    <cellStyle name="Comma 2 2 3 2 3 2 2" xfId="6589"/>
    <cellStyle name="Comma 2 2 3 2 3 2 2 2" xfId="13640"/>
    <cellStyle name="Comma 2 2 3 2 3 2 2 2 2" xfId="27935"/>
    <cellStyle name="Comma 2 2 3 2 3 2 2 2 2 2" xfId="56276"/>
    <cellStyle name="Comma 2 2 3 2 3 2 2 2 3" xfId="42230"/>
    <cellStyle name="Comma 2 2 3 2 3 2 2 3" xfId="20912"/>
    <cellStyle name="Comma 2 2 3 2 3 2 2 3 2" xfId="49253"/>
    <cellStyle name="Comma 2 2 3 2 3 2 2 4" xfId="35207"/>
    <cellStyle name="Comma 2 2 3 2 3 2 3" xfId="10120"/>
    <cellStyle name="Comma 2 2 3 2 3 2 3 2" xfId="24423"/>
    <cellStyle name="Comma 2 2 3 2 3 2 3 2 2" xfId="52764"/>
    <cellStyle name="Comma 2 2 3 2 3 2 3 3" xfId="38718"/>
    <cellStyle name="Comma 2 2 3 2 3 2 4" xfId="17400"/>
    <cellStyle name="Comma 2 2 3 2 3 2 4 2" xfId="45741"/>
    <cellStyle name="Comma 2 2 3 2 3 2 5" xfId="31695"/>
    <cellStyle name="Comma 2 2 3 2 3 3" xfId="4840"/>
    <cellStyle name="Comma 2 2 3 2 3 3 2" xfId="11891"/>
    <cellStyle name="Comma 2 2 3 2 3 3 2 2" xfId="26186"/>
    <cellStyle name="Comma 2 2 3 2 3 3 2 2 2" xfId="54527"/>
    <cellStyle name="Comma 2 2 3 2 3 3 2 3" xfId="40481"/>
    <cellStyle name="Comma 2 2 3 2 3 3 3" xfId="19163"/>
    <cellStyle name="Comma 2 2 3 2 3 3 3 2" xfId="47504"/>
    <cellStyle name="Comma 2 2 3 2 3 3 4" xfId="33458"/>
    <cellStyle name="Comma 2 2 3 2 3 4" xfId="8370"/>
    <cellStyle name="Comma 2 2 3 2 3 4 2" xfId="22674"/>
    <cellStyle name="Comma 2 2 3 2 3 4 2 2" xfId="51015"/>
    <cellStyle name="Comma 2 2 3 2 3 4 3" xfId="36969"/>
    <cellStyle name="Comma 2 2 3 2 3 5" xfId="15651"/>
    <cellStyle name="Comma 2 2 3 2 3 5 2" xfId="43992"/>
    <cellStyle name="Comma 2 2 3 2 3 6" xfId="29946"/>
    <cellStyle name="Comma 2 2 3 2 4" xfId="812"/>
    <cellStyle name="Comma 2 2 3 2 4 2" xfId="2569"/>
    <cellStyle name="Comma 2 2 3 2 4 2 2" xfId="6091"/>
    <cellStyle name="Comma 2 2 3 2 4 2 2 2" xfId="13142"/>
    <cellStyle name="Comma 2 2 3 2 4 2 2 2 2" xfId="27437"/>
    <cellStyle name="Comma 2 2 3 2 4 2 2 2 2 2" xfId="55778"/>
    <cellStyle name="Comma 2 2 3 2 4 2 2 2 3" xfId="41732"/>
    <cellStyle name="Comma 2 2 3 2 4 2 2 3" xfId="20414"/>
    <cellStyle name="Comma 2 2 3 2 4 2 2 3 2" xfId="48755"/>
    <cellStyle name="Comma 2 2 3 2 4 2 2 4" xfId="34709"/>
    <cellStyle name="Comma 2 2 3 2 4 2 3" xfId="9622"/>
    <cellStyle name="Comma 2 2 3 2 4 2 3 2" xfId="23925"/>
    <cellStyle name="Comma 2 2 3 2 4 2 3 2 2" xfId="52266"/>
    <cellStyle name="Comma 2 2 3 2 4 2 3 3" xfId="38220"/>
    <cellStyle name="Comma 2 2 3 2 4 2 4" xfId="16902"/>
    <cellStyle name="Comma 2 2 3 2 4 2 4 2" xfId="45243"/>
    <cellStyle name="Comma 2 2 3 2 4 2 5" xfId="31197"/>
    <cellStyle name="Comma 2 2 3 2 4 3" xfId="4342"/>
    <cellStyle name="Comma 2 2 3 2 4 3 2" xfId="11393"/>
    <cellStyle name="Comma 2 2 3 2 4 3 2 2" xfId="25688"/>
    <cellStyle name="Comma 2 2 3 2 4 3 2 2 2" xfId="54029"/>
    <cellStyle name="Comma 2 2 3 2 4 3 2 3" xfId="39983"/>
    <cellStyle name="Comma 2 2 3 2 4 3 3" xfId="18665"/>
    <cellStyle name="Comma 2 2 3 2 4 3 3 2" xfId="47006"/>
    <cellStyle name="Comma 2 2 3 2 4 3 4" xfId="32960"/>
    <cellStyle name="Comma 2 2 3 2 4 4" xfId="7872"/>
    <cellStyle name="Comma 2 2 3 2 4 4 2" xfId="22176"/>
    <cellStyle name="Comma 2 2 3 2 4 4 2 2" xfId="50517"/>
    <cellStyle name="Comma 2 2 3 2 4 4 3" xfId="36471"/>
    <cellStyle name="Comma 2 2 3 2 4 5" xfId="15153"/>
    <cellStyle name="Comma 2 2 3 2 4 5 2" xfId="43494"/>
    <cellStyle name="Comma 2 2 3 2 4 6" xfId="29448"/>
    <cellStyle name="Comma 2 2 3 2 5" xfId="1815"/>
    <cellStyle name="Comma 2 2 3 2 5 2" xfId="3568"/>
    <cellStyle name="Comma 2 2 3 2 5 2 2" xfId="7089"/>
    <cellStyle name="Comma 2 2 3 2 5 2 2 2" xfId="14140"/>
    <cellStyle name="Comma 2 2 3 2 5 2 2 2 2" xfId="28435"/>
    <cellStyle name="Comma 2 2 3 2 5 2 2 2 2 2" xfId="56776"/>
    <cellStyle name="Comma 2 2 3 2 5 2 2 2 3" xfId="42730"/>
    <cellStyle name="Comma 2 2 3 2 5 2 2 3" xfId="21412"/>
    <cellStyle name="Comma 2 2 3 2 5 2 2 3 2" xfId="49753"/>
    <cellStyle name="Comma 2 2 3 2 5 2 2 4" xfId="35707"/>
    <cellStyle name="Comma 2 2 3 2 5 2 3" xfId="10620"/>
    <cellStyle name="Comma 2 2 3 2 5 2 3 2" xfId="24923"/>
    <cellStyle name="Comma 2 2 3 2 5 2 3 2 2" xfId="53264"/>
    <cellStyle name="Comma 2 2 3 2 5 2 3 3" xfId="39218"/>
    <cellStyle name="Comma 2 2 3 2 5 2 4" xfId="17900"/>
    <cellStyle name="Comma 2 2 3 2 5 2 4 2" xfId="46241"/>
    <cellStyle name="Comma 2 2 3 2 5 2 5" xfId="32195"/>
    <cellStyle name="Comma 2 2 3 2 5 3" xfId="5340"/>
    <cellStyle name="Comma 2 2 3 2 5 3 2" xfId="12391"/>
    <cellStyle name="Comma 2 2 3 2 5 3 2 2" xfId="26686"/>
    <cellStyle name="Comma 2 2 3 2 5 3 2 2 2" xfId="55027"/>
    <cellStyle name="Comma 2 2 3 2 5 3 2 3" xfId="40981"/>
    <cellStyle name="Comma 2 2 3 2 5 3 3" xfId="19663"/>
    <cellStyle name="Comma 2 2 3 2 5 3 3 2" xfId="48004"/>
    <cellStyle name="Comma 2 2 3 2 5 3 4" xfId="33958"/>
    <cellStyle name="Comma 2 2 3 2 5 4" xfId="8870"/>
    <cellStyle name="Comma 2 2 3 2 5 4 2" xfId="23174"/>
    <cellStyle name="Comma 2 2 3 2 5 4 2 2" xfId="51515"/>
    <cellStyle name="Comma 2 2 3 2 5 4 3" xfId="37469"/>
    <cellStyle name="Comma 2 2 3 2 5 5" xfId="16151"/>
    <cellStyle name="Comma 2 2 3 2 5 5 2" xfId="44492"/>
    <cellStyle name="Comma 2 2 3 2 5 6" xfId="30446"/>
    <cellStyle name="Comma 2 2 3 2 6" xfId="2064"/>
    <cellStyle name="Comma 2 2 3 2 6 2" xfId="5588"/>
    <cellStyle name="Comma 2 2 3 2 6 2 2" xfId="12639"/>
    <cellStyle name="Comma 2 2 3 2 6 2 2 2" xfId="26934"/>
    <cellStyle name="Comma 2 2 3 2 6 2 2 2 2" xfId="55275"/>
    <cellStyle name="Comma 2 2 3 2 6 2 2 3" xfId="41229"/>
    <cellStyle name="Comma 2 2 3 2 6 2 3" xfId="19911"/>
    <cellStyle name="Comma 2 2 3 2 6 2 3 2" xfId="48252"/>
    <cellStyle name="Comma 2 2 3 2 6 2 4" xfId="34206"/>
    <cellStyle name="Comma 2 2 3 2 6 3" xfId="9118"/>
    <cellStyle name="Comma 2 2 3 2 6 3 2" xfId="23422"/>
    <cellStyle name="Comma 2 2 3 2 6 3 2 2" xfId="51763"/>
    <cellStyle name="Comma 2 2 3 2 6 3 3" xfId="37717"/>
    <cellStyle name="Comma 2 2 3 2 6 4" xfId="16399"/>
    <cellStyle name="Comma 2 2 3 2 6 4 2" xfId="44740"/>
    <cellStyle name="Comma 2 2 3 2 6 5" xfId="30694"/>
    <cellStyle name="Comma 2 2 3 2 7" xfId="3837"/>
    <cellStyle name="Comma 2 2 3 2 7 2" xfId="10888"/>
    <cellStyle name="Comma 2 2 3 2 7 2 2" xfId="25185"/>
    <cellStyle name="Comma 2 2 3 2 7 2 2 2" xfId="53526"/>
    <cellStyle name="Comma 2 2 3 2 7 2 3" xfId="39480"/>
    <cellStyle name="Comma 2 2 3 2 7 3" xfId="18162"/>
    <cellStyle name="Comma 2 2 3 2 7 3 2" xfId="46503"/>
    <cellStyle name="Comma 2 2 3 2 7 4" xfId="32457"/>
    <cellStyle name="Comma 2 2 3 2 8" xfId="7363"/>
    <cellStyle name="Comma 2 2 3 2 8 2" xfId="21673"/>
    <cellStyle name="Comma 2 2 3 2 8 2 2" xfId="50014"/>
    <cellStyle name="Comma 2 2 3 2 8 3" xfId="35968"/>
    <cellStyle name="Comma 2 2 3 2 9" xfId="14401"/>
    <cellStyle name="Comma 2 2 3 2 9 2" xfId="28696"/>
    <cellStyle name="Comma 2 2 3 2 9 3" xfId="42991"/>
    <cellStyle name="Comma 2 2 3 3" xfId="205"/>
    <cellStyle name="Comma 2 2 3 3 10" xfId="14558"/>
    <cellStyle name="Comma 2 2 3 3 11" xfId="28853"/>
    <cellStyle name="Comma 2 2 3 3 2" xfId="459"/>
    <cellStyle name="Comma 2 2 3 3 2 2" xfId="1467"/>
    <cellStyle name="Comma 2 2 3 3 2 2 2" xfId="3224"/>
    <cellStyle name="Comma 2 2 3 3 2 2 2 2" xfId="6746"/>
    <cellStyle name="Comma 2 2 3 3 2 2 2 2 2" xfId="13797"/>
    <cellStyle name="Comma 2 2 3 3 2 2 2 2 2 2" xfId="28092"/>
    <cellStyle name="Comma 2 2 3 3 2 2 2 2 2 2 2" xfId="56433"/>
    <cellStyle name="Comma 2 2 3 3 2 2 2 2 2 3" xfId="42387"/>
    <cellStyle name="Comma 2 2 3 3 2 2 2 2 3" xfId="21069"/>
    <cellStyle name="Comma 2 2 3 3 2 2 2 2 3 2" xfId="49410"/>
    <cellStyle name="Comma 2 2 3 3 2 2 2 2 4" xfId="35364"/>
    <cellStyle name="Comma 2 2 3 3 2 2 2 3" xfId="10277"/>
    <cellStyle name="Comma 2 2 3 3 2 2 2 3 2" xfId="24580"/>
    <cellStyle name="Comma 2 2 3 3 2 2 2 3 2 2" xfId="52921"/>
    <cellStyle name="Comma 2 2 3 3 2 2 2 3 3" xfId="38875"/>
    <cellStyle name="Comma 2 2 3 3 2 2 2 4" xfId="17557"/>
    <cellStyle name="Comma 2 2 3 3 2 2 2 4 2" xfId="45898"/>
    <cellStyle name="Comma 2 2 3 3 2 2 2 5" xfId="31852"/>
    <cellStyle name="Comma 2 2 3 3 2 2 3" xfId="4997"/>
    <cellStyle name="Comma 2 2 3 3 2 2 3 2" xfId="12048"/>
    <cellStyle name="Comma 2 2 3 3 2 2 3 2 2" xfId="26343"/>
    <cellStyle name="Comma 2 2 3 3 2 2 3 2 2 2" xfId="54684"/>
    <cellStyle name="Comma 2 2 3 3 2 2 3 2 3" xfId="40638"/>
    <cellStyle name="Comma 2 2 3 3 2 2 3 3" xfId="19320"/>
    <cellStyle name="Comma 2 2 3 3 2 2 3 3 2" xfId="47661"/>
    <cellStyle name="Comma 2 2 3 3 2 2 3 4" xfId="33615"/>
    <cellStyle name="Comma 2 2 3 3 2 2 4" xfId="8527"/>
    <cellStyle name="Comma 2 2 3 3 2 2 4 2" xfId="22831"/>
    <cellStyle name="Comma 2 2 3 3 2 2 4 2 2" xfId="51172"/>
    <cellStyle name="Comma 2 2 3 3 2 2 4 3" xfId="37126"/>
    <cellStyle name="Comma 2 2 3 3 2 2 5" xfId="15808"/>
    <cellStyle name="Comma 2 2 3 3 2 2 5 2" xfId="44149"/>
    <cellStyle name="Comma 2 2 3 3 2 2 6" xfId="30103"/>
    <cellStyle name="Comma 2 2 3 3 2 3" xfId="969"/>
    <cellStyle name="Comma 2 2 3 3 2 3 2" xfId="2726"/>
    <cellStyle name="Comma 2 2 3 3 2 3 2 2" xfId="6248"/>
    <cellStyle name="Comma 2 2 3 3 2 3 2 2 2" xfId="13299"/>
    <cellStyle name="Comma 2 2 3 3 2 3 2 2 2 2" xfId="27594"/>
    <cellStyle name="Comma 2 2 3 3 2 3 2 2 2 2 2" xfId="55935"/>
    <cellStyle name="Comma 2 2 3 3 2 3 2 2 2 3" xfId="41889"/>
    <cellStyle name="Comma 2 2 3 3 2 3 2 2 3" xfId="20571"/>
    <cellStyle name="Comma 2 2 3 3 2 3 2 2 3 2" xfId="48912"/>
    <cellStyle name="Comma 2 2 3 3 2 3 2 2 4" xfId="34866"/>
    <cellStyle name="Comma 2 2 3 3 2 3 2 3" xfId="9779"/>
    <cellStyle name="Comma 2 2 3 3 2 3 2 3 2" xfId="24082"/>
    <cellStyle name="Comma 2 2 3 3 2 3 2 3 2 2" xfId="52423"/>
    <cellStyle name="Comma 2 2 3 3 2 3 2 3 3" xfId="38377"/>
    <cellStyle name="Comma 2 2 3 3 2 3 2 4" xfId="17059"/>
    <cellStyle name="Comma 2 2 3 3 2 3 2 4 2" xfId="45400"/>
    <cellStyle name="Comma 2 2 3 3 2 3 2 5" xfId="31354"/>
    <cellStyle name="Comma 2 2 3 3 2 3 3" xfId="4499"/>
    <cellStyle name="Comma 2 2 3 3 2 3 3 2" xfId="11550"/>
    <cellStyle name="Comma 2 2 3 3 2 3 3 2 2" xfId="25845"/>
    <cellStyle name="Comma 2 2 3 3 2 3 3 2 2 2" xfId="54186"/>
    <cellStyle name="Comma 2 2 3 3 2 3 3 2 3" xfId="40140"/>
    <cellStyle name="Comma 2 2 3 3 2 3 3 3" xfId="18822"/>
    <cellStyle name="Comma 2 2 3 3 2 3 3 3 2" xfId="47163"/>
    <cellStyle name="Comma 2 2 3 3 2 3 3 4" xfId="33117"/>
    <cellStyle name="Comma 2 2 3 3 2 3 4" xfId="8029"/>
    <cellStyle name="Comma 2 2 3 3 2 3 4 2" xfId="22333"/>
    <cellStyle name="Comma 2 2 3 3 2 3 4 2 2" xfId="50674"/>
    <cellStyle name="Comma 2 2 3 3 2 3 4 3" xfId="36628"/>
    <cellStyle name="Comma 2 2 3 3 2 3 5" xfId="15310"/>
    <cellStyle name="Comma 2 2 3 3 2 3 5 2" xfId="43651"/>
    <cellStyle name="Comma 2 2 3 3 2 3 6" xfId="29605"/>
    <cellStyle name="Comma 2 2 3 3 2 4" xfId="2221"/>
    <cellStyle name="Comma 2 2 3 3 2 4 2" xfId="5745"/>
    <cellStyle name="Comma 2 2 3 3 2 4 2 2" xfId="12796"/>
    <cellStyle name="Comma 2 2 3 3 2 4 2 2 2" xfId="27091"/>
    <cellStyle name="Comma 2 2 3 3 2 4 2 2 2 2" xfId="55432"/>
    <cellStyle name="Comma 2 2 3 3 2 4 2 2 3" xfId="41386"/>
    <cellStyle name="Comma 2 2 3 3 2 4 2 3" xfId="20068"/>
    <cellStyle name="Comma 2 2 3 3 2 4 2 3 2" xfId="48409"/>
    <cellStyle name="Comma 2 2 3 3 2 4 2 4" xfId="34363"/>
    <cellStyle name="Comma 2 2 3 3 2 4 3" xfId="9275"/>
    <cellStyle name="Comma 2 2 3 3 2 4 3 2" xfId="23579"/>
    <cellStyle name="Comma 2 2 3 3 2 4 3 2 2" xfId="51920"/>
    <cellStyle name="Comma 2 2 3 3 2 4 3 3" xfId="37874"/>
    <cellStyle name="Comma 2 2 3 3 2 4 4" xfId="16556"/>
    <cellStyle name="Comma 2 2 3 3 2 4 4 2" xfId="44897"/>
    <cellStyle name="Comma 2 2 3 3 2 4 5" xfId="30851"/>
    <cellStyle name="Comma 2 2 3 3 2 5" xfId="3996"/>
    <cellStyle name="Comma 2 2 3 3 2 5 2" xfId="11047"/>
    <cellStyle name="Comma 2 2 3 3 2 5 2 2" xfId="25342"/>
    <cellStyle name="Comma 2 2 3 3 2 5 2 2 2" xfId="53683"/>
    <cellStyle name="Comma 2 2 3 3 2 5 2 3" xfId="39637"/>
    <cellStyle name="Comma 2 2 3 3 2 5 3" xfId="18319"/>
    <cellStyle name="Comma 2 2 3 3 2 5 3 2" xfId="46660"/>
    <cellStyle name="Comma 2 2 3 3 2 5 4" xfId="32614"/>
    <cellStyle name="Comma 2 2 3 3 2 6" xfId="7522"/>
    <cellStyle name="Comma 2 2 3 3 2 6 2" xfId="21830"/>
    <cellStyle name="Comma 2 2 3 3 2 6 2 2" xfId="50171"/>
    <cellStyle name="Comma 2 2 3 3 2 6 3" xfId="36125"/>
    <cellStyle name="Comma 2 2 3 3 2 7" xfId="14807"/>
    <cellStyle name="Comma 2 2 3 3 2 7 2" xfId="43148"/>
    <cellStyle name="Comma 2 2 3 3 2 8" xfId="29102"/>
    <cellStyle name="Comma 2 2 3 3 3" xfId="1218"/>
    <cellStyle name="Comma 2 2 3 3 3 2" xfId="2975"/>
    <cellStyle name="Comma 2 2 3 3 3 2 2" xfId="6497"/>
    <cellStyle name="Comma 2 2 3 3 3 2 2 2" xfId="13548"/>
    <cellStyle name="Comma 2 2 3 3 3 2 2 2 2" xfId="27843"/>
    <cellStyle name="Comma 2 2 3 3 3 2 2 2 2 2" xfId="56184"/>
    <cellStyle name="Comma 2 2 3 3 3 2 2 2 3" xfId="42138"/>
    <cellStyle name="Comma 2 2 3 3 3 2 2 3" xfId="20820"/>
    <cellStyle name="Comma 2 2 3 3 3 2 2 3 2" xfId="49161"/>
    <cellStyle name="Comma 2 2 3 3 3 2 2 4" xfId="35115"/>
    <cellStyle name="Comma 2 2 3 3 3 2 3" xfId="10028"/>
    <cellStyle name="Comma 2 2 3 3 3 2 3 2" xfId="24331"/>
    <cellStyle name="Comma 2 2 3 3 3 2 3 2 2" xfId="52672"/>
    <cellStyle name="Comma 2 2 3 3 3 2 3 3" xfId="38626"/>
    <cellStyle name="Comma 2 2 3 3 3 2 4" xfId="17308"/>
    <cellStyle name="Comma 2 2 3 3 3 2 4 2" xfId="45649"/>
    <cellStyle name="Comma 2 2 3 3 3 2 5" xfId="31603"/>
    <cellStyle name="Comma 2 2 3 3 3 3" xfId="4748"/>
    <cellStyle name="Comma 2 2 3 3 3 3 2" xfId="11799"/>
    <cellStyle name="Comma 2 2 3 3 3 3 2 2" xfId="26094"/>
    <cellStyle name="Comma 2 2 3 3 3 3 2 2 2" xfId="54435"/>
    <cellStyle name="Comma 2 2 3 3 3 3 2 3" xfId="40389"/>
    <cellStyle name="Comma 2 2 3 3 3 3 3" xfId="19071"/>
    <cellStyle name="Comma 2 2 3 3 3 3 3 2" xfId="47412"/>
    <cellStyle name="Comma 2 2 3 3 3 3 4" xfId="33366"/>
    <cellStyle name="Comma 2 2 3 3 3 4" xfId="8278"/>
    <cellStyle name="Comma 2 2 3 3 3 4 2" xfId="22582"/>
    <cellStyle name="Comma 2 2 3 3 3 4 2 2" xfId="50923"/>
    <cellStyle name="Comma 2 2 3 3 3 4 3" xfId="36877"/>
    <cellStyle name="Comma 2 2 3 3 3 5" xfId="15559"/>
    <cellStyle name="Comma 2 2 3 3 3 5 2" xfId="43900"/>
    <cellStyle name="Comma 2 2 3 3 3 6" xfId="29854"/>
    <cellStyle name="Comma 2 2 3 3 4" xfId="720"/>
    <cellStyle name="Comma 2 2 3 3 4 2" xfId="2477"/>
    <cellStyle name="Comma 2 2 3 3 4 2 2" xfId="5999"/>
    <cellStyle name="Comma 2 2 3 3 4 2 2 2" xfId="13050"/>
    <cellStyle name="Comma 2 2 3 3 4 2 2 2 2" xfId="27345"/>
    <cellStyle name="Comma 2 2 3 3 4 2 2 2 2 2" xfId="55686"/>
    <cellStyle name="Comma 2 2 3 3 4 2 2 2 3" xfId="41640"/>
    <cellStyle name="Comma 2 2 3 3 4 2 2 3" xfId="20322"/>
    <cellStyle name="Comma 2 2 3 3 4 2 2 3 2" xfId="48663"/>
    <cellStyle name="Comma 2 2 3 3 4 2 2 4" xfId="34617"/>
    <cellStyle name="Comma 2 2 3 3 4 2 3" xfId="9530"/>
    <cellStyle name="Comma 2 2 3 3 4 2 3 2" xfId="23833"/>
    <cellStyle name="Comma 2 2 3 3 4 2 3 2 2" xfId="52174"/>
    <cellStyle name="Comma 2 2 3 3 4 2 3 3" xfId="38128"/>
    <cellStyle name="Comma 2 2 3 3 4 2 4" xfId="16810"/>
    <cellStyle name="Comma 2 2 3 3 4 2 4 2" xfId="45151"/>
    <cellStyle name="Comma 2 2 3 3 4 2 5" xfId="31105"/>
    <cellStyle name="Comma 2 2 3 3 4 3" xfId="4250"/>
    <cellStyle name="Comma 2 2 3 3 4 3 2" xfId="11301"/>
    <cellStyle name="Comma 2 2 3 3 4 3 2 2" xfId="25596"/>
    <cellStyle name="Comma 2 2 3 3 4 3 2 2 2" xfId="53937"/>
    <cellStyle name="Comma 2 2 3 3 4 3 2 3" xfId="39891"/>
    <cellStyle name="Comma 2 2 3 3 4 3 3" xfId="18573"/>
    <cellStyle name="Comma 2 2 3 3 4 3 3 2" xfId="46914"/>
    <cellStyle name="Comma 2 2 3 3 4 3 4" xfId="32868"/>
    <cellStyle name="Comma 2 2 3 3 4 4" xfId="7780"/>
    <cellStyle name="Comma 2 2 3 3 4 4 2" xfId="22084"/>
    <cellStyle name="Comma 2 2 3 3 4 4 2 2" xfId="50425"/>
    <cellStyle name="Comma 2 2 3 3 4 4 3" xfId="36379"/>
    <cellStyle name="Comma 2 2 3 3 4 5" xfId="15061"/>
    <cellStyle name="Comma 2 2 3 3 4 5 2" xfId="43402"/>
    <cellStyle name="Comma 2 2 3 3 4 6" xfId="29356"/>
    <cellStyle name="Comma 2 2 3 3 5" xfId="1723"/>
    <cellStyle name="Comma 2 2 3 3 5 2" xfId="3476"/>
    <cellStyle name="Comma 2 2 3 3 5 2 2" xfId="6997"/>
    <cellStyle name="Comma 2 2 3 3 5 2 2 2" xfId="14048"/>
    <cellStyle name="Comma 2 2 3 3 5 2 2 2 2" xfId="28343"/>
    <cellStyle name="Comma 2 2 3 3 5 2 2 2 2 2" xfId="56684"/>
    <cellStyle name="Comma 2 2 3 3 5 2 2 2 3" xfId="42638"/>
    <cellStyle name="Comma 2 2 3 3 5 2 2 3" xfId="21320"/>
    <cellStyle name="Comma 2 2 3 3 5 2 2 3 2" xfId="49661"/>
    <cellStyle name="Comma 2 2 3 3 5 2 2 4" xfId="35615"/>
    <cellStyle name="Comma 2 2 3 3 5 2 3" xfId="10528"/>
    <cellStyle name="Comma 2 2 3 3 5 2 3 2" xfId="24831"/>
    <cellStyle name="Comma 2 2 3 3 5 2 3 2 2" xfId="53172"/>
    <cellStyle name="Comma 2 2 3 3 5 2 3 3" xfId="39126"/>
    <cellStyle name="Comma 2 2 3 3 5 2 4" xfId="17808"/>
    <cellStyle name="Comma 2 2 3 3 5 2 4 2" xfId="46149"/>
    <cellStyle name="Comma 2 2 3 3 5 2 5" xfId="32103"/>
    <cellStyle name="Comma 2 2 3 3 5 3" xfId="5248"/>
    <cellStyle name="Comma 2 2 3 3 5 3 2" xfId="12299"/>
    <cellStyle name="Comma 2 2 3 3 5 3 2 2" xfId="26594"/>
    <cellStyle name="Comma 2 2 3 3 5 3 2 2 2" xfId="54935"/>
    <cellStyle name="Comma 2 2 3 3 5 3 2 3" xfId="40889"/>
    <cellStyle name="Comma 2 2 3 3 5 3 3" xfId="19571"/>
    <cellStyle name="Comma 2 2 3 3 5 3 3 2" xfId="47912"/>
    <cellStyle name="Comma 2 2 3 3 5 3 4" xfId="33866"/>
    <cellStyle name="Comma 2 2 3 3 5 4" xfId="8778"/>
    <cellStyle name="Comma 2 2 3 3 5 4 2" xfId="23082"/>
    <cellStyle name="Comma 2 2 3 3 5 4 2 2" xfId="51423"/>
    <cellStyle name="Comma 2 2 3 3 5 4 3" xfId="37377"/>
    <cellStyle name="Comma 2 2 3 3 5 5" xfId="16059"/>
    <cellStyle name="Comma 2 2 3 3 5 5 2" xfId="44400"/>
    <cellStyle name="Comma 2 2 3 3 5 6" xfId="30354"/>
    <cellStyle name="Comma 2 2 3 3 6" xfId="1973"/>
    <cellStyle name="Comma 2 2 3 3 6 2" xfId="5497"/>
    <cellStyle name="Comma 2 2 3 3 6 2 2" xfId="12548"/>
    <cellStyle name="Comma 2 2 3 3 6 2 2 2" xfId="26843"/>
    <cellStyle name="Comma 2 2 3 3 6 2 2 2 2" xfId="55184"/>
    <cellStyle name="Comma 2 2 3 3 6 2 2 3" xfId="41138"/>
    <cellStyle name="Comma 2 2 3 3 6 2 3" xfId="19820"/>
    <cellStyle name="Comma 2 2 3 3 6 2 3 2" xfId="48161"/>
    <cellStyle name="Comma 2 2 3 3 6 2 4" xfId="34115"/>
    <cellStyle name="Comma 2 2 3 3 6 3" xfId="9027"/>
    <cellStyle name="Comma 2 2 3 3 6 3 2" xfId="23331"/>
    <cellStyle name="Comma 2 2 3 3 6 3 2 2" xfId="51672"/>
    <cellStyle name="Comma 2 2 3 3 6 3 3" xfId="37626"/>
    <cellStyle name="Comma 2 2 3 3 6 4" xfId="16308"/>
    <cellStyle name="Comma 2 2 3 3 6 4 2" xfId="44649"/>
    <cellStyle name="Comma 2 2 3 3 6 5" xfId="30603"/>
    <cellStyle name="Comma 2 2 3 3 7" xfId="3745"/>
    <cellStyle name="Comma 2 2 3 3 7 2" xfId="10796"/>
    <cellStyle name="Comma 2 2 3 3 7 2 2" xfId="25093"/>
    <cellStyle name="Comma 2 2 3 3 7 2 2 2" xfId="53434"/>
    <cellStyle name="Comma 2 2 3 3 7 2 3" xfId="39388"/>
    <cellStyle name="Comma 2 2 3 3 7 3" xfId="18070"/>
    <cellStyle name="Comma 2 2 3 3 7 3 2" xfId="46411"/>
    <cellStyle name="Comma 2 2 3 3 7 4" xfId="32365"/>
    <cellStyle name="Comma 2 2 3 3 8" xfId="7271"/>
    <cellStyle name="Comma 2 2 3 3 8 2" xfId="21581"/>
    <cellStyle name="Comma 2 2 3 3 8 2 2" xfId="49922"/>
    <cellStyle name="Comma 2 2 3 3 8 3" xfId="35876"/>
    <cellStyle name="Comma 2 2 3 3 9" xfId="14309"/>
    <cellStyle name="Comma 2 2 3 3 9 2" xfId="28604"/>
    <cellStyle name="Comma 2 2 3 3 9 3" xfId="42899"/>
    <cellStyle name="Comma 2 2 3 4" xfId="395"/>
    <cellStyle name="Comma 2 2 3 4 2" xfId="1403"/>
    <cellStyle name="Comma 2 2 3 4 2 2" xfId="3160"/>
    <cellStyle name="Comma 2 2 3 4 2 2 2" xfId="6682"/>
    <cellStyle name="Comma 2 2 3 4 2 2 2 2" xfId="13733"/>
    <cellStyle name="Comma 2 2 3 4 2 2 2 2 2" xfId="28028"/>
    <cellStyle name="Comma 2 2 3 4 2 2 2 2 2 2" xfId="56369"/>
    <cellStyle name="Comma 2 2 3 4 2 2 2 2 3" xfId="42323"/>
    <cellStyle name="Comma 2 2 3 4 2 2 2 3" xfId="21005"/>
    <cellStyle name="Comma 2 2 3 4 2 2 2 3 2" xfId="49346"/>
    <cellStyle name="Comma 2 2 3 4 2 2 2 4" xfId="35300"/>
    <cellStyle name="Comma 2 2 3 4 2 2 3" xfId="10213"/>
    <cellStyle name="Comma 2 2 3 4 2 2 3 2" xfId="24516"/>
    <cellStyle name="Comma 2 2 3 4 2 2 3 2 2" xfId="52857"/>
    <cellStyle name="Comma 2 2 3 4 2 2 3 3" xfId="38811"/>
    <cellStyle name="Comma 2 2 3 4 2 2 4" xfId="17493"/>
    <cellStyle name="Comma 2 2 3 4 2 2 4 2" xfId="45834"/>
    <cellStyle name="Comma 2 2 3 4 2 2 5" xfId="31788"/>
    <cellStyle name="Comma 2 2 3 4 2 3" xfId="4933"/>
    <cellStyle name="Comma 2 2 3 4 2 3 2" xfId="11984"/>
    <cellStyle name="Comma 2 2 3 4 2 3 2 2" xfId="26279"/>
    <cellStyle name="Comma 2 2 3 4 2 3 2 2 2" xfId="54620"/>
    <cellStyle name="Comma 2 2 3 4 2 3 2 3" xfId="40574"/>
    <cellStyle name="Comma 2 2 3 4 2 3 3" xfId="19256"/>
    <cellStyle name="Comma 2 2 3 4 2 3 3 2" xfId="47597"/>
    <cellStyle name="Comma 2 2 3 4 2 3 4" xfId="33551"/>
    <cellStyle name="Comma 2 2 3 4 2 4" xfId="8463"/>
    <cellStyle name="Comma 2 2 3 4 2 4 2" xfId="22767"/>
    <cellStyle name="Comma 2 2 3 4 2 4 2 2" xfId="51108"/>
    <cellStyle name="Comma 2 2 3 4 2 4 3" xfId="37062"/>
    <cellStyle name="Comma 2 2 3 4 2 5" xfId="15744"/>
    <cellStyle name="Comma 2 2 3 4 2 5 2" xfId="44085"/>
    <cellStyle name="Comma 2 2 3 4 2 6" xfId="30039"/>
    <cellStyle name="Comma 2 2 3 4 3" xfId="905"/>
    <cellStyle name="Comma 2 2 3 4 3 2" xfId="2662"/>
    <cellStyle name="Comma 2 2 3 4 3 2 2" xfId="6184"/>
    <cellStyle name="Comma 2 2 3 4 3 2 2 2" xfId="13235"/>
    <cellStyle name="Comma 2 2 3 4 3 2 2 2 2" xfId="27530"/>
    <cellStyle name="Comma 2 2 3 4 3 2 2 2 2 2" xfId="55871"/>
    <cellStyle name="Comma 2 2 3 4 3 2 2 2 3" xfId="41825"/>
    <cellStyle name="Comma 2 2 3 4 3 2 2 3" xfId="20507"/>
    <cellStyle name="Comma 2 2 3 4 3 2 2 3 2" xfId="48848"/>
    <cellStyle name="Comma 2 2 3 4 3 2 2 4" xfId="34802"/>
    <cellStyle name="Comma 2 2 3 4 3 2 3" xfId="9715"/>
    <cellStyle name="Comma 2 2 3 4 3 2 3 2" xfId="24018"/>
    <cellStyle name="Comma 2 2 3 4 3 2 3 2 2" xfId="52359"/>
    <cellStyle name="Comma 2 2 3 4 3 2 3 3" xfId="38313"/>
    <cellStyle name="Comma 2 2 3 4 3 2 4" xfId="16995"/>
    <cellStyle name="Comma 2 2 3 4 3 2 4 2" xfId="45336"/>
    <cellStyle name="Comma 2 2 3 4 3 2 5" xfId="31290"/>
    <cellStyle name="Comma 2 2 3 4 3 3" xfId="4435"/>
    <cellStyle name="Comma 2 2 3 4 3 3 2" xfId="11486"/>
    <cellStyle name="Comma 2 2 3 4 3 3 2 2" xfId="25781"/>
    <cellStyle name="Comma 2 2 3 4 3 3 2 2 2" xfId="54122"/>
    <cellStyle name="Comma 2 2 3 4 3 3 2 3" xfId="40076"/>
    <cellStyle name="Comma 2 2 3 4 3 3 3" xfId="18758"/>
    <cellStyle name="Comma 2 2 3 4 3 3 3 2" xfId="47099"/>
    <cellStyle name="Comma 2 2 3 4 3 3 4" xfId="33053"/>
    <cellStyle name="Comma 2 2 3 4 3 4" xfId="7965"/>
    <cellStyle name="Comma 2 2 3 4 3 4 2" xfId="22269"/>
    <cellStyle name="Comma 2 2 3 4 3 4 2 2" xfId="50610"/>
    <cellStyle name="Comma 2 2 3 4 3 4 3" xfId="36564"/>
    <cellStyle name="Comma 2 2 3 4 3 5" xfId="15246"/>
    <cellStyle name="Comma 2 2 3 4 3 5 2" xfId="43587"/>
    <cellStyle name="Comma 2 2 3 4 3 6" xfId="29541"/>
    <cellStyle name="Comma 2 2 3 4 4" xfId="2157"/>
    <cellStyle name="Comma 2 2 3 4 4 2" xfId="5681"/>
    <cellStyle name="Comma 2 2 3 4 4 2 2" xfId="12732"/>
    <cellStyle name="Comma 2 2 3 4 4 2 2 2" xfId="27027"/>
    <cellStyle name="Comma 2 2 3 4 4 2 2 2 2" xfId="55368"/>
    <cellStyle name="Comma 2 2 3 4 4 2 2 3" xfId="41322"/>
    <cellStyle name="Comma 2 2 3 4 4 2 3" xfId="20004"/>
    <cellStyle name="Comma 2 2 3 4 4 2 3 2" xfId="48345"/>
    <cellStyle name="Comma 2 2 3 4 4 2 4" xfId="34299"/>
    <cellStyle name="Comma 2 2 3 4 4 3" xfId="9211"/>
    <cellStyle name="Comma 2 2 3 4 4 3 2" xfId="23515"/>
    <cellStyle name="Comma 2 2 3 4 4 3 2 2" xfId="51856"/>
    <cellStyle name="Comma 2 2 3 4 4 3 3" xfId="37810"/>
    <cellStyle name="Comma 2 2 3 4 4 4" xfId="16492"/>
    <cellStyle name="Comma 2 2 3 4 4 4 2" xfId="44833"/>
    <cellStyle name="Comma 2 2 3 4 4 5" xfId="30787"/>
    <cellStyle name="Comma 2 2 3 4 5" xfId="3932"/>
    <cellStyle name="Comma 2 2 3 4 5 2" xfId="10983"/>
    <cellStyle name="Comma 2 2 3 4 5 2 2" xfId="25278"/>
    <cellStyle name="Comma 2 2 3 4 5 2 2 2" xfId="53619"/>
    <cellStyle name="Comma 2 2 3 4 5 2 3" xfId="39573"/>
    <cellStyle name="Comma 2 2 3 4 5 3" xfId="18255"/>
    <cellStyle name="Comma 2 2 3 4 5 3 2" xfId="46596"/>
    <cellStyle name="Comma 2 2 3 4 5 4" xfId="32550"/>
    <cellStyle name="Comma 2 2 3 4 6" xfId="7458"/>
    <cellStyle name="Comma 2 2 3 4 6 2" xfId="21766"/>
    <cellStyle name="Comma 2 2 3 4 6 2 2" xfId="50107"/>
    <cellStyle name="Comma 2 2 3 4 6 3" xfId="36061"/>
    <cellStyle name="Comma 2 2 3 4 7" xfId="14743"/>
    <cellStyle name="Comma 2 2 3 4 7 2" xfId="43084"/>
    <cellStyle name="Comma 2 2 3 4 8" xfId="29038"/>
    <cellStyle name="Comma 2 2 3 5" xfId="1154"/>
    <cellStyle name="Comma 2 2 3 5 2" xfId="2911"/>
    <cellStyle name="Comma 2 2 3 5 2 2" xfId="6433"/>
    <cellStyle name="Comma 2 2 3 5 2 2 2" xfId="13484"/>
    <cellStyle name="Comma 2 2 3 5 2 2 2 2" xfId="27779"/>
    <cellStyle name="Comma 2 2 3 5 2 2 2 2 2" xfId="56120"/>
    <cellStyle name="Comma 2 2 3 5 2 2 2 3" xfId="42074"/>
    <cellStyle name="Comma 2 2 3 5 2 2 3" xfId="20756"/>
    <cellStyle name="Comma 2 2 3 5 2 2 3 2" xfId="49097"/>
    <cellStyle name="Comma 2 2 3 5 2 2 4" xfId="35051"/>
    <cellStyle name="Comma 2 2 3 5 2 3" xfId="9964"/>
    <cellStyle name="Comma 2 2 3 5 2 3 2" xfId="24267"/>
    <cellStyle name="Comma 2 2 3 5 2 3 2 2" xfId="52608"/>
    <cellStyle name="Comma 2 2 3 5 2 3 3" xfId="38562"/>
    <cellStyle name="Comma 2 2 3 5 2 4" xfId="17244"/>
    <cellStyle name="Comma 2 2 3 5 2 4 2" xfId="45585"/>
    <cellStyle name="Comma 2 2 3 5 2 5" xfId="31539"/>
    <cellStyle name="Comma 2 2 3 5 3" xfId="4684"/>
    <cellStyle name="Comma 2 2 3 5 3 2" xfId="11735"/>
    <cellStyle name="Comma 2 2 3 5 3 2 2" xfId="26030"/>
    <cellStyle name="Comma 2 2 3 5 3 2 2 2" xfId="54371"/>
    <cellStyle name="Comma 2 2 3 5 3 2 3" xfId="40325"/>
    <cellStyle name="Comma 2 2 3 5 3 3" xfId="19007"/>
    <cellStyle name="Comma 2 2 3 5 3 3 2" xfId="47348"/>
    <cellStyle name="Comma 2 2 3 5 3 4" xfId="33302"/>
    <cellStyle name="Comma 2 2 3 5 4" xfId="8214"/>
    <cellStyle name="Comma 2 2 3 5 4 2" xfId="22518"/>
    <cellStyle name="Comma 2 2 3 5 4 2 2" xfId="50859"/>
    <cellStyle name="Comma 2 2 3 5 4 3" xfId="36813"/>
    <cellStyle name="Comma 2 2 3 5 5" xfId="15495"/>
    <cellStyle name="Comma 2 2 3 5 5 2" xfId="43836"/>
    <cellStyle name="Comma 2 2 3 5 6" xfId="29790"/>
    <cellStyle name="Comma 2 2 3 6" xfId="656"/>
    <cellStyle name="Comma 2 2 3 6 2" xfId="2413"/>
    <cellStyle name="Comma 2 2 3 6 2 2" xfId="5935"/>
    <cellStyle name="Comma 2 2 3 6 2 2 2" xfId="12986"/>
    <cellStyle name="Comma 2 2 3 6 2 2 2 2" xfId="27281"/>
    <cellStyle name="Comma 2 2 3 6 2 2 2 2 2" xfId="55622"/>
    <cellStyle name="Comma 2 2 3 6 2 2 2 3" xfId="41576"/>
    <cellStyle name="Comma 2 2 3 6 2 2 3" xfId="20258"/>
    <cellStyle name="Comma 2 2 3 6 2 2 3 2" xfId="48599"/>
    <cellStyle name="Comma 2 2 3 6 2 2 4" xfId="34553"/>
    <cellStyle name="Comma 2 2 3 6 2 3" xfId="9466"/>
    <cellStyle name="Comma 2 2 3 6 2 3 2" xfId="23769"/>
    <cellStyle name="Comma 2 2 3 6 2 3 2 2" xfId="52110"/>
    <cellStyle name="Comma 2 2 3 6 2 3 3" xfId="38064"/>
    <cellStyle name="Comma 2 2 3 6 2 4" xfId="16746"/>
    <cellStyle name="Comma 2 2 3 6 2 4 2" xfId="45087"/>
    <cellStyle name="Comma 2 2 3 6 2 5" xfId="31041"/>
    <cellStyle name="Comma 2 2 3 6 3" xfId="4186"/>
    <cellStyle name="Comma 2 2 3 6 3 2" xfId="11237"/>
    <cellStyle name="Comma 2 2 3 6 3 2 2" xfId="25532"/>
    <cellStyle name="Comma 2 2 3 6 3 2 2 2" xfId="53873"/>
    <cellStyle name="Comma 2 2 3 6 3 2 3" xfId="39827"/>
    <cellStyle name="Comma 2 2 3 6 3 3" xfId="18509"/>
    <cellStyle name="Comma 2 2 3 6 3 3 2" xfId="46850"/>
    <cellStyle name="Comma 2 2 3 6 3 4" xfId="32804"/>
    <cellStyle name="Comma 2 2 3 6 4" xfId="7716"/>
    <cellStyle name="Comma 2 2 3 6 4 2" xfId="22020"/>
    <cellStyle name="Comma 2 2 3 6 4 2 2" xfId="50361"/>
    <cellStyle name="Comma 2 2 3 6 4 3" xfId="36315"/>
    <cellStyle name="Comma 2 2 3 6 5" xfId="14997"/>
    <cellStyle name="Comma 2 2 3 6 5 2" xfId="43338"/>
    <cellStyle name="Comma 2 2 3 6 6" xfId="29292"/>
    <cellStyle name="Comma 2 2 3 7" xfId="1659"/>
    <cellStyle name="Comma 2 2 3 7 2" xfId="3412"/>
    <cellStyle name="Comma 2 2 3 7 2 2" xfId="6933"/>
    <cellStyle name="Comma 2 2 3 7 2 2 2" xfId="13984"/>
    <cellStyle name="Comma 2 2 3 7 2 2 2 2" xfId="28279"/>
    <cellStyle name="Comma 2 2 3 7 2 2 2 2 2" xfId="56620"/>
    <cellStyle name="Comma 2 2 3 7 2 2 2 3" xfId="42574"/>
    <cellStyle name="Comma 2 2 3 7 2 2 3" xfId="21256"/>
    <cellStyle name="Comma 2 2 3 7 2 2 3 2" xfId="49597"/>
    <cellStyle name="Comma 2 2 3 7 2 2 4" xfId="35551"/>
    <cellStyle name="Comma 2 2 3 7 2 3" xfId="10464"/>
    <cellStyle name="Comma 2 2 3 7 2 3 2" xfId="24767"/>
    <cellStyle name="Comma 2 2 3 7 2 3 2 2" xfId="53108"/>
    <cellStyle name="Comma 2 2 3 7 2 3 3" xfId="39062"/>
    <cellStyle name="Comma 2 2 3 7 2 4" xfId="17744"/>
    <cellStyle name="Comma 2 2 3 7 2 4 2" xfId="46085"/>
    <cellStyle name="Comma 2 2 3 7 2 5" xfId="32039"/>
    <cellStyle name="Comma 2 2 3 7 3" xfId="5184"/>
    <cellStyle name="Comma 2 2 3 7 3 2" xfId="12235"/>
    <cellStyle name="Comma 2 2 3 7 3 2 2" xfId="26530"/>
    <cellStyle name="Comma 2 2 3 7 3 2 2 2" xfId="54871"/>
    <cellStyle name="Comma 2 2 3 7 3 2 3" xfId="40825"/>
    <cellStyle name="Comma 2 2 3 7 3 3" xfId="19507"/>
    <cellStyle name="Comma 2 2 3 7 3 3 2" xfId="47848"/>
    <cellStyle name="Comma 2 2 3 7 3 4" xfId="33802"/>
    <cellStyle name="Comma 2 2 3 7 4" xfId="8714"/>
    <cellStyle name="Comma 2 2 3 7 4 2" xfId="23018"/>
    <cellStyle name="Comma 2 2 3 7 4 2 2" xfId="51359"/>
    <cellStyle name="Comma 2 2 3 7 4 3" xfId="37313"/>
    <cellStyle name="Comma 2 2 3 7 5" xfId="15995"/>
    <cellStyle name="Comma 2 2 3 7 5 2" xfId="44336"/>
    <cellStyle name="Comma 2 2 3 7 6" xfId="30290"/>
    <cellStyle name="Comma 2 2 3 8" xfId="1909"/>
    <cellStyle name="Comma 2 2 3 8 2" xfId="5433"/>
    <cellStyle name="Comma 2 2 3 8 2 2" xfId="12484"/>
    <cellStyle name="Comma 2 2 3 8 2 2 2" xfId="26779"/>
    <cellStyle name="Comma 2 2 3 8 2 2 2 2" xfId="55120"/>
    <cellStyle name="Comma 2 2 3 8 2 2 3" xfId="41074"/>
    <cellStyle name="Comma 2 2 3 8 2 3" xfId="19756"/>
    <cellStyle name="Comma 2 2 3 8 2 3 2" xfId="48097"/>
    <cellStyle name="Comma 2 2 3 8 2 4" xfId="34051"/>
    <cellStyle name="Comma 2 2 3 8 3" xfId="8963"/>
    <cellStyle name="Comma 2 2 3 8 3 2" xfId="23267"/>
    <cellStyle name="Comma 2 2 3 8 3 2 2" xfId="51608"/>
    <cellStyle name="Comma 2 2 3 8 3 3" xfId="37562"/>
    <cellStyle name="Comma 2 2 3 8 4" xfId="16244"/>
    <cellStyle name="Comma 2 2 3 8 4 2" xfId="44585"/>
    <cellStyle name="Comma 2 2 3 8 5" xfId="30539"/>
    <cellStyle name="Comma 2 2 3 9" xfId="3681"/>
    <cellStyle name="Comma 2 2 3 9 2" xfId="10732"/>
    <cellStyle name="Comma 2 2 3 9 2 2" xfId="25029"/>
    <cellStyle name="Comma 2 2 3 9 2 2 2" xfId="53370"/>
    <cellStyle name="Comma 2 2 3 9 2 3" xfId="39324"/>
    <cellStyle name="Comma 2 2 3 9 3" xfId="18006"/>
    <cellStyle name="Comma 2 2 3 9 3 2" xfId="46347"/>
    <cellStyle name="Comma 2 2 3 9 4" xfId="32301"/>
    <cellStyle name="Comma 2 2 4" xfId="113"/>
    <cellStyle name="Comma 2 2 4 10" xfId="14217"/>
    <cellStyle name="Comma 2 2 4 10 2" xfId="28512"/>
    <cellStyle name="Comma 2 2 4 10 3" xfId="42807"/>
    <cellStyle name="Comma 2 2 4 11" xfId="14466"/>
    <cellStyle name="Comma 2 2 4 12" xfId="28761"/>
    <cellStyle name="Comma 2 2 4 2" xfId="268"/>
    <cellStyle name="Comma 2 2 4 2 10" xfId="14622"/>
    <cellStyle name="Comma 2 2 4 2 11" xfId="28917"/>
    <cellStyle name="Comma 2 2 4 2 2" xfId="523"/>
    <cellStyle name="Comma 2 2 4 2 2 2" xfId="1531"/>
    <cellStyle name="Comma 2 2 4 2 2 2 2" xfId="3288"/>
    <cellStyle name="Comma 2 2 4 2 2 2 2 2" xfId="6810"/>
    <cellStyle name="Comma 2 2 4 2 2 2 2 2 2" xfId="13861"/>
    <cellStyle name="Comma 2 2 4 2 2 2 2 2 2 2" xfId="28156"/>
    <cellStyle name="Comma 2 2 4 2 2 2 2 2 2 2 2" xfId="56497"/>
    <cellStyle name="Comma 2 2 4 2 2 2 2 2 2 3" xfId="42451"/>
    <cellStyle name="Comma 2 2 4 2 2 2 2 2 3" xfId="21133"/>
    <cellStyle name="Comma 2 2 4 2 2 2 2 2 3 2" xfId="49474"/>
    <cellStyle name="Comma 2 2 4 2 2 2 2 2 4" xfId="35428"/>
    <cellStyle name="Comma 2 2 4 2 2 2 2 3" xfId="10341"/>
    <cellStyle name="Comma 2 2 4 2 2 2 2 3 2" xfId="24644"/>
    <cellStyle name="Comma 2 2 4 2 2 2 2 3 2 2" xfId="52985"/>
    <cellStyle name="Comma 2 2 4 2 2 2 2 3 3" xfId="38939"/>
    <cellStyle name="Comma 2 2 4 2 2 2 2 4" xfId="17621"/>
    <cellStyle name="Comma 2 2 4 2 2 2 2 4 2" xfId="45962"/>
    <cellStyle name="Comma 2 2 4 2 2 2 2 5" xfId="31916"/>
    <cellStyle name="Comma 2 2 4 2 2 2 3" xfId="5061"/>
    <cellStyle name="Comma 2 2 4 2 2 2 3 2" xfId="12112"/>
    <cellStyle name="Comma 2 2 4 2 2 2 3 2 2" xfId="26407"/>
    <cellStyle name="Comma 2 2 4 2 2 2 3 2 2 2" xfId="54748"/>
    <cellStyle name="Comma 2 2 4 2 2 2 3 2 3" xfId="40702"/>
    <cellStyle name="Comma 2 2 4 2 2 2 3 3" xfId="19384"/>
    <cellStyle name="Comma 2 2 4 2 2 2 3 3 2" xfId="47725"/>
    <cellStyle name="Comma 2 2 4 2 2 2 3 4" xfId="33679"/>
    <cellStyle name="Comma 2 2 4 2 2 2 4" xfId="8591"/>
    <cellStyle name="Comma 2 2 4 2 2 2 4 2" xfId="22895"/>
    <cellStyle name="Comma 2 2 4 2 2 2 4 2 2" xfId="51236"/>
    <cellStyle name="Comma 2 2 4 2 2 2 4 3" xfId="37190"/>
    <cellStyle name="Comma 2 2 4 2 2 2 5" xfId="15872"/>
    <cellStyle name="Comma 2 2 4 2 2 2 5 2" xfId="44213"/>
    <cellStyle name="Comma 2 2 4 2 2 2 6" xfId="30167"/>
    <cellStyle name="Comma 2 2 4 2 2 3" xfId="1033"/>
    <cellStyle name="Comma 2 2 4 2 2 3 2" xfId="2790"/>
    <cellStyle name="Comma 2 2 4 2 2 3 2 2" xfId="6312"/>
    <cellStyle name="Comma 2 2 4 2 2 3 2 2 2" xfId="13363"/>
    <cellStyle name="Comma 2 2 4 2 2 3 2 2 2 2" xfId="27658"/>
    <cellStyle name="Comma 2 2 4 2 2 3 2 2 2 2 2" xfId="55999"/>
    <cellStyle name="Comma 2 2 4 2 2 3 2 2 2 3" xfId="41953"/>
    <cellStyle name="Comma 2 2 4 2 2 3 2 2 3" xfId="20635"/>
    <cellStyle name="Comma 2 2 4 2 2 3 2 2 3 2" xfId="48976"/>
    <cellStyle name="Comma 2 2 4 2 2 3 2 2 4" xfId="34930"/>
    <cellStyle name="Comma 2 2 4 2 2 3 2 3" xfId="9843"/>
    <cellStyle name="Comma 2 2 4 2 2 3 2 3 2" xfId="24146"/>
    <cellStyle name="Comma 2 2 4 2 2 3 2 3 2 2" xfId="52487"/>
    <cellStyle name="Comma 2 2 4 2 2 3 2 3 3" xfId="38441"/>
    <cellStyle name="Comma 2 2 4 2 2 3 2 4" xfId="17123"/>
    <cellStyle name="Comma 2 2 4 2 2 3 2 4 2" xfId="45464"/>
    <cellStyle name="Comma 2 2 4 2 2 3 2 5" xfId="31418"/>
    <cellStyle name="Comma 2 2 4 2 2 3 3" xfId="4563"/>
    <cellStyle name="Comma 2 2 4 2 2 3 3 2" xfId="11614"/>
    <cellStyle name="Comma 2 2 4 2 2 3 3 2 2" xfId="25909"/>
    <cellStyle name="Comma 2 2 4 2 2 3 3 2 2 2" xfId="54250"/>
    <cellStyle name="Comma 2 2 4 2 2 3 3 2 3" xfId="40204"/>
    <cellStyle name="Comma 2 2 4 2 2 3 3 3" xfId="18886"/>
    <cellStyle name="Comma 2 2 4 2 2 3 3 3 2" xfId="47227"/>
    <cellStyle name="Comma 2 2 4 2 2 3 3 4" xfId="33181"/>
    <cellStyle name="Comma 2 2 4 2 2 3 4" xfId="8093"/>
    <cellStyle name="Comma 2 2 4 2 2 3 4 2" xfId="22397"/>
    <cellStyle name="Comma 2 2 4 2 2 3 4 2 2" xfId="50738"/>
    <cellStyle name="Comma 2 2 4 2 2 3 4 3" xfId="36692"/>
    <cellStyle name="Comma 2 2 4 2 2 3 5" xfId="15374"/>
    <cellStyle name="Comma 2 2 4 2 2 3 5 2" xfId="43715"/>
    <cellStyle name="Comma 2 2 4 2 2 3 6" xfId="29669"/>
    <cellStyle name="Comma 2 2 4 2 2 4" xfId="2285"/>
    <cellStyle name="Comma 2 2 4 2 2 4 2" xfId="5809"/>
    <cellStyle name="Comma 2 2 4 2 2 4 2 2" xfId="12860"/>
    <cellStyle name="Comma 2 2 4 2 2 4 2 2 2" xfId="27155"/>
    <cellStyle name="Comma 2 2 4 2 2 4 2 2 2 2" xfId="55496"/>
    <cellStyle name="Comma 2 2 4 2 2 4 2 2 3" xfId="41450"/>
    <cellStyle name="Comma 2 2 4 2 2 4 2 3" xfId="20132"/>
    <cellStyle name="Comma 2 2 4 2 2 4 2 3 2" xfId="48473"/>
    <cellStyle name="Comma 2 2 4 2 2 4 2 4" xfId="34427"/>
    <cellStyle name="Comma 2 2 4 2 2 4 3" xfId="9339"/>
    <cellStyle name="Comma 2 2 4 2 2 4 3 2" xfId="23643"/>
    <cellStyle name="Comma 2 2 4 2 2 4 3 2 2" xfId="51984"/>
    <cellStyle name="Comma 2 2 4 2 2 4 3 3" xfId="37938"/>
    <cellStyle name="Comma 2 2 4 2 2 4 4" xfId="16620"/>
    <cellStyle name="Comma 2 2 4 2 2 4 4 2" xfId="44961"/>
    <cellStyle name="Comma 2 2 4 2 2 4 5" xfId="30915"/>
    <cellStyle name="Comma 2 2 4 2 2 5" xfId="4060"/>
    <cellStyle name="Comma 2 2 4 2 2 5 2" xfId="11111"/>
    <cellStyle name="Comma 2 2 4 2 2 5 2 2" xfId="25406"/>
    <cellStyle name="Comma 2 2 4 2 2 5 2 2 2" xfId="53747"/>
    <cellStyle name="Comma 2 2 4 2 2 5 2 3" xfId="39701"/>
    <cellStyle name="Comma 2 2 4 2 2 5 3" xfId="18383"/>
    <cellStyle name="Comma 2 2 4 2 2 5 3 2" xfId="46724"/>
    <cellStyle name="Comma 2 2 4 2 2 5 4" xfId="32678"/>
    <cellStyle name="Comma 2 2 4 2 2 6" xfId="7586"/>
    <cellStyle name="Comma 2 2 4 2 2 6 2" xfId="21894"/>
    <cellStyle name="Comma 2 2 4 2 2 6 2 2" xfId="50235"/>
    <cellStyle name="Comma 2 2 4 2 2 6 3" xfId="36189"/>
    <cellStyle name="Comma 2 2 4 2 2 7" xfId="14871"/>
    <cellStyle name="Comma 2 2 4 2 2 7 2" xfId="43212"/>
    <cellStyle name="Comma 2 2 4 2 2 8" xfId="29166"/>
    <cellStyle name="Comma 2 2 4 2 3" xfId="1282"/>
    <cellStyle name="Comma 2 2 4 2 3 2" xfId="3039"/>
    <cellStyle name="Comma 2 2 4 2 3 2 2" xfId="6561"/>
    <cellStyle name="Comma 2 2 4 2 3 2 2 2" xfId="13612"/>
    <cellStyle name="Comma 2 2 4 2 3 2 2 2 2" xfId="27907"/>
    <cellStyle name="Comma 2 2 4 2 3 2 2 2 2 2" xfId="56248"/>
    <cellStyle name="Comma 2 2 4 2 3 2 2 2 3" xfId="42202"/>
    <cellStyle name="Comma 2 2 4 2 3 2 2 3" xfId="20884"/>
    <cellStyle name="Comma 2 2 4 2 3 2 2 3 2" xfId="49225"/>
    <cellStyle name="Comma 2 2 4 2 3 2 2 4" xfId="35179"/>
    <cellStyle name="Comma 2 2 4 2 3 2 3" xfId="10092"/>
    <cellStyle name="Comma 2 2 4 2 3 2 3 2" xfId="24395"/>
    <cellStyle name="Comma 2 2 4 2 3 2 3 2 2" xfId="52736"/>
    <cellStyle name="Comma 2 2 4 2 3 2 3 3" xfId="38690"/>
    <cellStyle name="Comma 2 2 4 2 3 2 4" xfId="17372"/>
    <cellStyle name="Comma 2 2 4 2 3 2 4 2" xfId="45713"/>
    <cellStyle name="Comma 2 2 4 2 3 2 5" xfId="31667"/>
    <cellStyle name="Comma 2 2 4 2 3 3" xfId="4812"/>
    <cellStyle name="Comma 2 2 4 2 3 3 2" xfId="11863"/>
    <cellStyle name="Comma 2 2 4 2 3 3 2 2" xfId="26158"/>
    <cellStyle name="Comma 2 2 4 2 3 3 2 2 2" xfId="54499"/>
    <cellStyle name="Comma 2 2 4 2 3 3 2 3" xfId="40453"/>
    <cellStyle name="Comma 2 2 4 2 3 3 3" xfId="19135"/>
    <cellStyle name="Comma 2 2 4 2 3 3 3 2" xfId="47476"/>
    <cellStyle name="Comma 2 2 4 2 3 3 4" xfId="33430"/>
    <cellStyle name="Comma 2 2 4 2 3 4" xfId="8342"/>
    <cellStyle name="Comma 2 2 4 2 3 4 2" xfId="22646"/>
    <cellStyle name="Comma 2 2 4 2 3 4 2 2" xfId="50987"/>
    <cellStyle name="Comma 2 2 4 2 3 4 3" xfId="36941"/>
    <cellStyle name="Comma 2 2 4 2 3 5" xfId="15623"/>
    <cellStyle name="Comma 2 2 4 2 3 5 2" xfId="43964"/>
    <cellStyle name="Comma 2 2 4 2 3 6" xfId="29918"/>
    <cellStyle name="Comma 2 2 4 2 4" xfId="784"/>
    <cellStyle name="Comma 2 2 4 2 4 2" xfId="2541"/>
    <cellStyle name="Comma 2 2 4 2 4 2 2" xfId="6063"/>
    <cellStyle name="Comma 2 2 4 2 4 2 2 2" xfId="13114"/>
    <cellStyle name="Comma 2 2 4 2 4 2 2 2 2" xfId="27409"/>
    <cellStyle name="Comma 2 2 4 2 4 2 2 2 2 2" xfId="55750"/>
    <cellStyle name="Comma 2 2 4 2 4 2 2 2 3" xfId="41704"/>
    <cellStyle name="Comma 2 2 4 2 4 2 2 3" xfId="20386"/>
    <cellStyle name="Comma 2 2 4 2 4 2 2 3 2" xfId="48727"/>
    <cellStyle name="Comma 2 2 4 2 4 2 2 4" xfId="34681"/>
    <cellStyle name="Comma 2 2 4 2 4 2 3" xfId="9594"/>
    <cellStyle name="Comma 2 2 4 2 4 2 3 2" xfId="23897"/>
    <cellStyle name="Comma 2 2 4 2 4 2 3 2 2" xfId="52238"/>
    <cellStyle name="Comma 2 2 4 2 4 2 3 3" xfId="38192"/>
    <cellStyle name="Comma 2 2 4 2 4 2 4" xfId="16874"/>
    <cellStyle name="Comma 2 2 4 2 4 2 4 2" xfId="45215"/>
    <cellStyle name="Comma 2 2 4 2 4 2 5" xfId="31169"/>
    <cellStyle name="Comma 2 2 4 2 4 3" xfId="4314"/>
    <cellStyle name="Comma 2 2 4 2 4 3 2" xfId="11365"/>
    <cellStyle name="Comma 2 2 4 2 4 3 2 2" xfId="25660"/>
    <cellStyle name="Comma 2 2 4 2 4 3 2 2 2" xfId="54001"/>
    <cellStyle name="Comma 2 2 4 2 4 3 2 3" xfId="39955"/>
    <cellStyle name="Comma 2 2 4 2 4 3 3" xfId="18637"/>
    <cellStyle name="Comma 2 2 4 2 4 3 3 2" xfId="46978"/>
    <cellStyle name="Comma 2 2 4 2 4 3 4" xfId="32932"/>
    <cellStyle name="Comma 2 2 4 2 4 4" xfId="7844"/>
    <cellStyle name="Comma 2 2 4 2 4 4 2" xfId="22148"/>
    <cellStyle name="Comma 2 2 4 2 4 4 2 2" xfId="50489"/>
    <cellStyle name="Comma 2 2 4 2 4 4 3" xfId="36443"/>
    <cellStyle name="Comma 2 2 4 2 4 5" xfId="15125"/>
    <cellStyle name="Comma 2 2 4 2 4 5 2" xfId="43466"/>
    <cellStyle name="Comma 2 2 4 2 4 6" xfId="29420"/>
    <cellStyle name="Comma 2 2 4 2 5" xfId="1787"/>
    <cellStyle name="Comma 2 2 4 2 5 2" xfId="3540"/>
    <cellStyle name="Comma 2 2 4 2 5 2 2" xfId="7061"/>
    <cellStyle name="Comma 2 2 4 2 5 2 2 2" xfId="14112"/>
    <cellStyle name="Comma 2 2 4 2 5 2 2 2 2" xfId="28407"/>
    <cellStyle name="Comma 2 2 4 2 5 2 2 2 2 2" xfId="56748"/>
    <cellStyle name="Comma 2 2 4 2 5 2 2 2 3" xfId="42702"/>
    <cellStyle name="Comma 2 2 4 2 5 2 2 3" xfId="21384"/>
    <cellStyle name="Comma 2 2 4 2 5 2 2 3 2" xfId="49725"/>
    <cellStyle name="Comma 2 2 4 2 5 2 2 4" xfId="35679"/>
    <cellStyle name="Comma 2 2 4 2 5 2 3" xfId="10592"/>
    <cellStyle name="Comma 2 2 4 2 5 2 3 2" xfId="24895"/>
    <cellStyle name="Comma 2 2 4 2 5 2 3 2 2" xfId="53236"/>
    <cellStyle name="Comma 2 2 4 2 5 2 3 3" xfId="39190"/>
    <cellStyle name="Comma 2 2 4 2 5 2 4" xfId="17872"/>
    <cellStyle name="Comma 2 2 4 2 5 2 4 2" xfId="46213"/>
    <cellStyle name="Comma 2 2 4 2 5 2 5" xfId="32167"/>
    <cellStyle name="Comma 2 2 4 2 5 3" xfId="5312"/>
    <cellStyle name="Comma 2 2 4 2 5 3 2" xfId="12363"/>
    <cellStyle name="Comma 2 2 4 2 5 3 2 2" xfId="26658"/>
    <cellStyle name="Comma 2 2 4 2 5 3 2 2 2" xfId="54999"/>
    <cellStyle name="Comma 2 2 4 2 5 3 2 3" xfId="40953"/>
    <cellStyle name="Comma 2 2 4 2 5 3 3" xfId="19635"/>
    <cellStyle name="Comma 2 2 4 2 5 3 3 2" xfId="47976"/>
    <cellStyle name="Comma 2 2 4 2 5 3 4" xfId="33930"/>
    <cellStyle name="Comma 2 2 4 2 5 4" xfId="8842"/>
    <cellStyle name="Comma 2 2 4 2 5 4 2" xfId="23146"/>
    <cellStyle name="Comma 2 2 4 2 5 4 2 2" xfId="51487"/>
    <cellStyle name="Comma 2 2 4 2 5 4 3" xfId="37441"/>
    <cellStyle name="Comma 2 2 4 2 5 5" xfId="16123"/>
    <cellStyle name="Comma 2 2 4 2 5 5 2" xfId="44464"/>
    <cellStyle name="Comma 2 2 4 2 5 6" xfId="30418"/>
    <cellStyle name="Comma 2 2 4 2 6" xfId="2036"/>
    <cellStyle name="Comma 2 2 4 2 6 2" xfId="5560"/>
    <cellStyle name="Comma 2 2 4 2 6 2 2" xfId="12611"/>
    <cellStyle name="Comma 2 2 4 2 6 2 2 2" xfId="26906"/>
    <cellStyle name="Comma 2 2 4 2 6 2 2 2 2" xfId="55247"/>
    <cellStyle name="Comma 2 2 4 2 6 2 2 3" xfId="41201"/>
    <cellStyle name="Comma 2 2 4 2 6 2 3" xfId="19883"/>
    <cellStyle name="Comma 2 2 4 2 6 2 3 2" xfId="48224"/>
    <cellStyle name="Comma 2 2 4 2 6 2 4" xfId="34178"/>
    <cellStyle name="Comma 2 2 4 2 6 3" xfId="9090"/>
    <cellStyle name="Comma 2 2 4 2 6 3 2" xfId="23394"/>
    <cellStyle name="Comma 2 2 4 2 6 3 2 2" xfId="51735"/>
    <cellStyle name="Comma 2 2 4 2 6 3 3" xfId="37689"/>
    <cellStyle name="Comma 2 2 4 2 6 4" xfId="16371"/>
    <cellStyle name="Comma 2 2 4 2 6 4 2" xfId="44712"/>
    <cellStyle name="Comma 2 2 4 2 6 5" xfId="30666"/>
    <cellStyle name="Comma 2 2 4 2 7" xfId="3809"/>
    <cellStyle name="Comma 2 2 4 2 7 2" xfId="10860"/>
    <cellStyle name="Comma 2 2 4 2 7 2 2" xfId="25157"/>
    <cellStyle name="Comma 2 2 4 2 7 2 2 2" xfId="53498"/>
    <cellStyle name="Comma 2 2 4 2 7 2 3" xfId="39452"/>
    <cellStyle name="Comma 2 2 4 2 7 3" xfId="18134"/>
    <cellStyle name="Comma 2 2 4 2 7 3 2" xfId="46475"/>
    <cellStyle name="Comma 2 2 4 2 7 4" xfId="32429"/>
    <cellStyle name="Comma 2 2 4 2 8" xfId="7335"/>
    <cellStyle name="Comma 2 2 4 2 8 2" xfId="21645"/>
    <cellStyle name="Comma 2 2 4 2 8 2 2" xfId="49986"/>
    <cellStyle name="Comma 2 2 4 2 8 3" xfId="35940"/>
    <cellStyle name="Comma 2 2 4 2 9" xfId="14373"/>
    <cellStyle name="Comma 2 2 4 2 9 2" xfId="28668"/>
    <cellStyle name="Comma 2 2 4 2 9 3" xfId="42963"/>
    <cellStyle name="Comma 2 2 4 3" xfId="367"/>
    <cellStyle name="Comma 2 2 4 3 2" xfId="1375"/>
    <cellStyle name="Comma 2 2 4 3 2 2" xfId="3132"/>
    <cellStyle name="Comma 2 2 4 3 2 2 2" xfId="6654"/>
    <cellStyle name="Comma 2 2 4 3 2 2 2 2" xfId="13705"/>
    <cellStyle name="Comma 2 2 4 3 2 2 2 2 2" xfId="28000"/>
    <cellStyle name="Comma 2 2 4 3 2 2 2 2 2 2" xfId="56341"/>
    <cellStyle name="Comma 2 2 4 3 2 2 2 2 3" xfId="42295"/>
    <cellStyle name="Comma 2 2 4 3 2 2 2 3" xfId="20977"/>
    <cellStyle name="Comma 2 2 4 3 2 2 2 3 2" xfId="49318"/>
    <cellStyle name="Comma 2 2 4 3 2 2 2 4" xfId="35272"/>
    <cellStyle name="Comma 2 2 4 3 2 2 3" xfId="10185"/>
    <cellStyle name="Comma 2 2 4 3 2 2 3 2" xfId="24488"/>
    <cellStyle name="Comma 2 2 4 3 2 2 3 2 2" xfId="52829"/>
    <cellStyle name="Comma 2 2 4 3 2 2 3 3" xfId="38783"/>
    <cellStyle name="Comma 2 2 4 3 2 2 4" xfId="17465"/>
    <cellStyle name="Comma 2 2 4 3 2 2 4 2" xfId="45806"/>
    <cellStyle name="Comma 2 2 4 3 2 2 5" xfId="31760"/>
    <cellStyle name="Comma 2 2 4 3 2 3" xfId="4905"/>
    <cellStyle name="Comma 2 2 4 3 2 3 2" xfId="11956"/>
    <cellStyle name="Comma 2 2 4 3 2 3 2 2" xfId="26251"/>
    <cellStyle name="Comma 2 2 4 3 2 3 2 2 2" xfId="54592"/>
    <cellStyle name="Comma 2 2 4 3 2 3 2 3" xfId="40546"/>
    <cellStyle name="Comma 2 2 4 3 2 3 3" xfId="19228"/>
    <cellStyle name="Comma 2 2 4 3 2 3 3 2" xfId="47569"/>
    <cellStyle name="Comma 2 2 4 3 2 3 4" xfId="33523"/>
    <cellStyle name="Comma 2 2 4 3 2 4" xfId="8435"/>
    <cellStyle name="Comma 2 2 4 3 2 4 2" xfId="22739"/>
    <cellStyle name="Comma 2 2 4 3 2 4 2 2" xfId="51080"/>
    <cellStyle name="Comma 2 2 4 3 2 4 3" xfId="37034"/>
    <cellStyle name="Comma 2 2 4 3 2 5" xfId="15716"/>
    <cellStyle name="Comma 2 2 4 3 2 5 2" xfId="44057"/>
    <cellStyle name="Comma 2 2 4 3 2 6" xfId="30011"/>
    <cellStyle name="Comma 2 2 4 3 3" xfId="877"/>
    <cellStyle name="Comma 2 2 4 3 3 2" xfId="2634"/>
    <cellStyle name="Comma 2 2 4 3 3 2 2" xfId="6156"/>
    <cellStyle name="Comma 2 2 4 3 3 2 2 2" xfId="13207"/>
    <cellStyle name="Comma 2 2 4 3 3 2 2 2 2" xfId="27502"/>
    <cellStyle name="Comma 2 2 4 3 3 2 2 2 2 2" xfId="55843"/>
    <cellStyle name="Comma 2 2 4 3 3 2 2 2 3" xfId="41797"/>
    <cellStyle name="Comma 2 2 4 3 3 2 2 3" xfId="20479"/>
    <cellStyle name="Comma 2 2 4 3 3 2 2 3 2" xfId="48820"/>
    <cellStyle name="Comma 2 2 4 3 3 2 2 4" xfId="34774"/>
    <cellStyle name="Comma 2 2 4 3 3 2 3" xfId="9687"/>
    <cellStyle name="Comma 2 2 4 3 3 2 3 2" xfId="23990"/>
    <cellStyle name="Comma 2 2 4 3 3 2 3 2 2" xfId="52331"/>
    <cellStyle name="Comma 2 2 4 3 3 2 3 3" xfId="38285"/>
    <cellStyle name="Comma 2 2 4 3 3 2 4" xfId="16967"/>
    <cellStyle name="Comma 2 2 4 3 3 2 4 2" xfId="45308"/>
    <cellStyle name="Comma 2 2 4 3 3 2 5" xfId="31262"/>
    <cellStyle name="Comma 2 2 4 3 3 3" xfId="4407"/>
    <cellStyle name="Comma 2 2 4 3 3 3 2" xfId="11458"/>
    <cellStyle name="Comma 2 2 4 3 3 3 2 2" xfId="25753"/>
    <cellStyle name="Comma 2 2 4 3 3 3 2 2 2" xfId="54094"/>
    <cellStyle name="Comma 2 2 4 3 3 3 2 3" xfId="40048"/>
    <cellStyle name="Comma 2 2 4 3 3 3 3" xfId="18730"/>
    <cellStyle name="Comma 2 2 4 3 3 3 3 2" xfId="47071"/>
    <cellStyle name="Comma 2 2 4 3 3 3 4" xfId="33025"/>
    <cellStyle name="Comma 2 2 4 3 3 4" xfId="7937"/>
    <cellStyle name="Comma 2 2 4 3 3 4 2" xfId="22241"/>
    <cellStyle name="Comma 2 2 4 3 3 4 2 2" xfId="50582"/>
    <cellStyle name="Comma 2 2 4 3 3 4 3" xfId="36536"/>
    <cellStyle name="Comma 2 2 4 3 3 5" xfId="15218"/>
    <cellStyle name="Comma 2 2 4 3 3 5 2" xfId="43559"/>
    <cellStyle name="Comma 2 2 4 3 3 6" xfId="29513"/>
    <cellStyle name="Comma 2 2 4 3 4" xfId="2129"/>
    <cellStyle name="Comma 2 2 4 3 4 2" xfId="5653"/>
    <cellStyle name="Comma 2 2 4 3 4 2 2" xfId="12704"/>
    <cellStyle name="Comma 2 2 4 3 4 2 2 2" xfId="26999"/>
    <cellStyle name="Comma 2 2 4 3 4 2 2 2 2" xfId="55340"/>
    <cellStyle name="Comma 2 2 4 3 4 2 2 3" xfId="41294"/>
    <cellStyle name="Comma 2 2 4 3 4 2 3" xfId="19976"/>
    <cellStyle name="Comma 2 2 4 3 4 2 3 2" xfId="48317"/>
    <cellStyle name="Comma 2 2 4 3 4 2 4" xfId="34271"/>
    <cellStyle name="Comma 2 2 4 3 4 3" xfId="9183"/>
    <cellStyle name="Comma 2 2 4 3 4 3 2" xfId="23487"/>
    <cellStyle name="Comma 2 2 4 3 4 3 2 2" xfId="51828"/>
    <cellStyle name="Comma 2 2 4 3 4 3 3" xfId="37782"/>
    <cellStyle name="Comma 2 2 4 3 4 4" xfId="16464"/>
    <cellStyle name="Comma 2 2 4 3 4 4 2" xfId="44805"/>
    <cellStyle name="Comma 2 2 4 3 4 5" xfId="30759"/>
    <cellStyle name="Comma 2 2 4 3 5" xfId="3904"/>
    <cellStyle name="Comma 2 2 4 3 5 2" xfId="10955"/>
    <cellStyle name="Comma 2 2 4 3 5 2 2" xfId="25250"/>
    <cellStyle name="Comma 2 2 4 3 5 2 2 2" xfId="53591"/>
    <cellStyle name="Comma 2 2 4 3 5 2 3" xfId="39545"/>
    <cellStyle name="Comma 2 2 4 3 5 3" xfId="18227"/>
    <cellStyle name="Comma 2 2 4 3 5 3 2" xfId="46568"/>
    <cellStyle name="Comma 2 2 4 3 5 4" xfId="32522"/>
    <cellStyle name="Comma 2 2 4 3 6" xfId="7430"/>
    <cellStyle name="Comma 2 2 4 3 6 2" xfId="21738"/>
    <cellStyle name="Comma 2 2 4 3 6 2 2" xfId="50079"/>
    <cellStyle name="Comma 2 2 4 3 6 3" xfId="36033"/>
    <cellStyle name="Comma 2 2 4 3 7" xfId="14715"/>
    <cellStyle name="Comma 2 2 4 3 7 2" xfId="43056"/>
    <cellStyle name="Comma 2 2 4 3 8" xfId="29010"/>
    <cellStyle name="Comma 2 2 4 4" xfId="1126"/>
    <cellStyle name="Comma 2 2 4 4 2" xfId="2883"/>
    <cellStyle name="Comma 2 2 4 4 2 2" xfId="6405"/>
    <cellStyle name="Comma 2 2 4 4 2 2 2" xfId="13456"/>
    <cellStyle name="Comma 2 2 4 4 2 2 2 2" xfId="27751"/>
    <cellStyle name="Comma 2 2 4 4 2 2 2 2 2" xfId="56092"/>
    <cellStyle name="Comma 2 2 4 4 2 2 2 3" xfId="42046"/>
    <cellStyle name="Comma 2 2 4 4 2 2 3" xfId="20728"/>
    <cellStyle name="Comma 2 2 4 4 2 2 3 2" xfId="49069"/>
    <cellStyle name="Comma 2 2 4 4 2 2 4" xfId="35023"/>
    <cellStyle name="Comma 2 2 4 4 2 3" xfId="9936"/>
    <cellStyle name="Comma 2 2 4 4 2 3 2" xfId="24239"/>
    <cellStyle name="Comma 2 2 4 4 2 3 2 2" xfId="52580"/>
    <cellStyle name="Comma 2 2 4 4 2 3 3" xfId="38534"/>
    <cellStyle name="Comma 2 2 4 4 2 4" xfId="17216"/>
    <cellStyle name="Comma 2 2 4 4 2 4 2" xfId="45557"/>
    <cellStyle name="Comma 2 2 4 4 2 5" xfId="31511"/>
    <cellStyle name="Comma 2 2 4 4 3" xfId="4656"/>
    <cellStyle name="Comma 2 2 4 4 3 2" xfId="11707"/>
    <cellStyle name="Comma 2 2 4 4 3 2 2" xfId="26002"/>
    <cellStyle name="Comma 2 2 4 4 3 2 2 2" xfId="54343"/>
    <cellStyle name="Comma 2 2 4 4 3 2 3" xfId="40297"/>
    <cellStyle name="Comma 2 2 4 4 3 3" xfId="18979"/>
    <cellStyle name="Comma 2 2 4 4 3 3 2" xfId="47320"/>
    <cellStyle name="Comma 2 2 4 4 3 4" xfId="33274"/>
    <cellStyle name="Comma 2 2 4 4 4" xfId="8186"/>
    <cellStyle name="Comma 2 2 4 4 4 2" xfId="22490"/>
    <cellStyle name="Comma 2 2 4 4 4 2 2" xfId="50831"/>
    <cellStyle name="Comma 2 2 4 4 4 3" xfId="36785"/>
    <cellStyle name="Comma 2 2 4 4 5" xfId="15467"/>
    <cellStyle name="Comma 2 2 4 4 5 2" xfId="43808"/>
    <cellStyle name="Comma 2 2 4 4 6" xfId="29762"/>
    <cellStyle name="Comma 2 2 4 5" xfId="628"/>
    <cellStyle name="Comma 2 2 4 5 2" xfId="2385"/>
    <cellStyle name="Comma 2 2 4 5 2 2" xfId="5907"/>
    <cellStyle name="Comma 2 2 4 5 2 2 2" xfId="12958"/>
    <cellStyle name="Comma 2 2 4 5 2 2 2 2" xfId="27253"/>
    <cellStyle name="Comma 2 2 4 5 2 2 2 2 2" xfId="55594"/>
    <cellStyle name="Comma 2 2 4 5 2 2 2 3" xfId="41548"/>
    <cellStyle name="Comma 2 2 4 5 2 2 3" xfId="20230"/>
    <cellStyle name="Comma 2 2 4 5 2 2 3 2" xfId="48571"/>
    <cellStyle name="Comma 2 2 4 5 2 2 4" xfId="34525"/>
    <cellStyle name="Comma 2 2 4 5 2 3" xfId="9438"/>
    <cellStyle name="Comma 2 2 4 5 2 3 2" xfId="23741"/>
    <cellStyle name="Comma 2 2 4 5 2 3 2 2" xfId="52082"/>
    <cellStyle name="Comma 2 2 4 5 2 3 3" xfId="38036"/>
    <cellStyle name="Comma 2 2 4 5 2 4" xfId="16718"/>
    <cellStyle name="Comma 2 2 4 5 2 4 2" xfId="45059"/>
    <cellStyle name="Comma 2 2 4 5 2 5" xfId="31013"/>
    <cellStyle name="Comma 2 2 4 5 3" xfId="4158"/>
    <cellStyle name="Comma 2 2 4 5 3 2" xfId="11209"/>
    <cellStyle name="Comma 2 2 4 5 3 2 2" xfId="25504"/>
    <cellStyle name="Comma 2 2 4 5 3 2 2 2" xfId="53845"/>
    <cellStyle name="Comma 2 2 4 5 3 2 3" xfId="39799"/>
    <cellStyle name="Comma 2 2 4 5 3 3" xfId="18481"/>
    <cellStyle name="Comma 2 2 4 5 3 3 2" xfId="46822"/>
    <cellStyle name="Comma 2 2 4 5 3 4" xfId="32776"/>
    <cellStyle name="Comma 2 2 4 5 4" xfId="7688"/>
    <cellStyle name="Comma 2 2 4 5 4 2" xfId="21992"/>
    <cellStyle name="Comma 2 2 4 5 4 2 2" xfId="50333"/>
    <cellStyle name="Comma 2 2 4 5 4 3" xfId="36287"/>
    <cellStyle name="Comma 2 2 4 5 5" xfId="14969"/>
    <cellStyle name="Comma 2 2 4 5 5 2" xfId="43310"/>
    <cellStyle name="Comma 2 2 4 5 6" xfId="29264"/>
    <cellStyle name="Comma 2 2 4 6" xfId="1631"/>
    <cellStyle name="Comma 2 2 4 6 2" xfId="3384"/>
    <cellStyle name="Comma 2 2 4 6 2 2" xfId="6905"/>
    <cellStyle name="Comma 2 2 4 6 2 2 2" xfId="13956"/>
    <cellStyle name="Comma 2 2 4 6 2 2 2 2" xfId="28251"/>
    <cellStyle name="Comma 2 2 4 6 2 2 2 2 2" xfId="56592"/>
    <cellStyle name="Comma 2 2 4 6 2 2 2 3" xfId="42546"/>
    <cellStyle name="Comma 2 2 4 6 2 2 3" xfId="21228"/>
    <cellStyle name="Comma 2 2 4 6 2 2 3 2" xfId="49569"/>
    <cellStyle name="Comma 2 2 4 6 2 2 4" xfId="35523"/>
    <cellStyle name="Comma 2 2 4 6 2 3" xfId="10436"/>
    <cellStyle name="Comma 2 2 4 6 2 3 2" xfId="24739"/>
    <cellStyle name="Comma 2 2 4 6 2 3 2 2" xfId="53080"/>
    <cellStyle name="Comma 2 2 4 6 2 3 3" xfId="39034"/>
    <cellStyle name="Comma 2 2 4 6 2 4" xfId="17716"/>
    <cellStyle name="Comma 2 2 4 6 2 4 2" xfId="46057"/>
    <cellStyle name="Comma 2 2 4 6 2 5" xfId="32011"/>
    <cellStyle name="Comma 2 2 4 6 3" xfId="5156"/>
    <cellStyle name="Comma 2 2 4 6 3 2" xfId="12207"/>
    <cellStyle name="Comma 2 2 4 6 3 2 2" xfId="26502"/>
    <cellStyle name="Comma 2 2 4 6 3 2 2 2" xfId="54843"/>
    <cellStyle name="Comma 2 2 4 6 3 2 3" xfId="40797"/>
    <cellStyle name="Comma 2 2 4 6 3 3" xfId="19479"/>
    <cellStyle name="Comma 2 2 4 6 3 3 2" xfId="47820"/>
    <cellStyle name="Comma 2 2 4 6 3 4" xfId="33774"/>
    <cellStyle name="Comma 2 2 4 6 4" xfId="8686"/>
    <cellStyle name="Comma 2 2 4 6 4 2" xfId="22990"/>
    <cellStyle name="Comma 2 2 4 6 4 2 2" xfId="51331"/>
    <cellStyle name="Comma 2 2 4 6 4 3" xfId="37285"/>
    <cellStyle name="Comma 2 2 4 6 5" xfId="15967"/>
    <cellStyle name="Comma 2 2 4 6 5 2" xfId="44308"/>
    <cellStyle name="Comma 2 2 4 6 6" xfId="30262"/>
    <cellStyle name="Comma 2 2 4 7" xfId="1881"/>
    <cellStyle name="Comma 2 2 4 7 2" xfId="5405"/>
    <cellStyle name="Comma 2 2 4 7 2 2" xfId="12456"/>
    <cellStyle name="Comma 2 2 4 7 2 2 2" xfId="26751"/>
    <cellStyle name="Comma 2 2 4 7 2 2 2 2" xfId="55092"/>
    <cellStyle name="Comma 2 2 4 7 2 2 3" xfId="41046"/>
    <cellStyle name="Comma 2 2 4 7 2 3" xfId="19728"/>
    <cellStyle name="Comma 2 2 4 7 2 3 2" xfId="48069"/>
    <cellStyle name="Comma 2 2 4 7 2 4" xfId="34023"/>
    <cellStyle name="Comma 2 2 4 7 3" xfId="8935"/>
    <cellStyle name="Comma 2 2 4 7 3 2" xfId="23239"/>
    <cellStyle name="Comma 2 2 4 7 3 2 2" xfId="51580"/>
    <cellStyle name="Comma 2 2 4 7 3 3" xfId="37534"/>
    <cellStyle name="Comma 2 2 4 7 4" xfId="16216"/>
    <cellStyle name="Comma 2 2 4 7 4 2" xfId="44557"/>
    <cellStyle name="Comma 2 2 4 7 5" xfId="30511"/>
    <cellStyle name="Comma 2 2 4 8" xfId="3653"/>
    <cellStyle name="Comma 2 2 4 8 2" xfId="10704"/>
    <cellStyle name="Comma 2 2 4 8 2 2" xfId="25001"/>
    <cellStyle name="Comma 2 2 4 8 2 2 2" xfId="53342"/>
    <cellStyle name="Comma 2 2 4 8 2 3" xfId="39296"/>
    <cellStyle name="Comma 2 2 4 8 3" xfId="17978"/>
    <cellStyle name="Comma 2 2 4 8 3 2" xfId="46319"/>
    <cellStyle name="Comma 2 2 4 8 4" xfId="32273"/>
    <cellStyle name="Comma 2 2 4 9" xfId="7179"/>
    <cellStyle name="Comma 2 2 4 9 2" xfId="21489"/>
    <cellStyle name="Comma 2 2 4 9 2 2" xfId="49830"/>
    <cellStyle name="Comma 2 2 4 9 3" xfId="35784"/>
    <cellStyle name="Comma 2 2 5" xfId="233"/>
    <cellStyle name="Comma 2 2 5 10" xfId="14586"/>
    <cellStyle name="Comma 2 2 5 11" xfId="28881"/>
    <cellStyle name="Comma 2 2 5 2" xfId="487"/>
    <cellStyle name="Comma 2 2 5 2 2" xfId="1495"/>
    <cellStyle name="Comma 2 2 5 2 2 2" xfId="3252"/>
    <cellStyle name="Comma 2 2 5 2 2 2 2" xfId="6774"/>
    <cellStyle name="Comma 2 2 5 2 2 2 2 2" xfId="13825"/>
    <cellStyle name="Comma 2 2 5 2 2 2 2 2 2" xfId="28120"/>
    <cellStyle name="Comma 2 2 5 2 2 2 2 2 2 2" xfId="56461"/>
    <cellStyle name="Comma 2 2 5 2 2 2 2 2 3" xfId="42415"/>
    <cellStyle name="Comma 2 2 5 2 2 2 2 3" xfId="21097"/>
    <cellStyle name="Comma 2 2 5 2 2 2 2 3 2" xfId="49438"/>
    <cellStyle name="Comma 2 2 5 2 2 2 2 4" xfId="35392"/>
    <cellStyle name="Comma 2 2 5 2 2 2 3" xfId="10305"/>
    <cellStyle name="Comma 2 2 5 2 2 2 3 2" xfId="24608"/>
    <cellStyle name="Comma 2 2 5 2 2 2 3 2 2" xfId="52949"/>
    <cellStyle name="Comma 2 2 5 2 2 2 3 3" xfId="38903"/>
    <cellStyle name="Comma 2 2 5 2 2 2 4" xfId="17585"/>
    <cellStyle name="Comma 2 2 5 2 2 2 4 2" xfId="45926"/>
    <cellStyle name="Comma 2 2 5 2 2 2 5" xfId="31880"/>
    <cellStyle name="Comma 2 2 5 2 2 3" xfId="5025"/>
    <cellStyle name="Comma 2 2 5 2 2 3 2" xfId="12076"/>
    <cellStyle name="Comma 2 2 5 2 2 3 2 2" xfId="26371"/>
    <cellStyle name="Comma 2 2 5 2 2 3 2 2 2" xfId="54712"/>
    <cellStyle name="Comma 2 2 5 2 2 3 2 3" xfId="40666"/>
    <cellStyle name="Comma 2 2 5 2 2 3 3" xfId="19348"/>
    <cellStyle name="Comma 2 2 5 2 2 3 3 2" xfId="47689"/>
    <cellStyle name="Comma 2 2 5 2 2 3 4" xfId="33643"/>
    <cellStyle name="Comma 2 2 5 2 2 4" xfId="8555"/>
    <cellStyle name="Comma 2 2 5 2 2 4 2" xfId="22859"/>
    <cellStyle name="Comma 2 2 5 2 2 4 2 2" xfId="51200"/>
    <cellStyle name="Comma 2 2 5 2 2 4 3" xfId="37154"/>
    <cellStyle name="Comma 2 2 5 2 2 5" xfId="15836"/>
    <cellStyle name="Comma 2 2 5 2 2 5 2" xfId="44177"/>
    <cellStyle name="Comma 2 2 5 2 2 6" xfId="30131"/>
    <cellStyle name="Comma 2 2 5 2 3" xfId="997"/>
    <cellStyle name="Comma 2 2 5 2 3 2" xfId="2754"/>
    <cellStyle name="Comma 2 2 5 2 3 2 2" xfId="6276"/>
    <cellStyle name="Comma 2 2 5 2 3 2 2 2" xfId="13327"/>
    <cellStyle name="Comma 2 2 5 2 3 2 2 2 2" xfId="27622"/>
    <cellStyle name="Comma 2 2 5 2 3 2 2 2 2 2" xfId="55963"/>
    <cellStyle name="Comma 2 2 5 2 3 2 2 2 3" xfId="41917"/>
    <cellStyle name="Comma 2 2 5 2 3 2 2 3" xfId="20599"/>
    <cellStyle name="Comma 2 2 5 2 3 2 2 3 2" xfId="48940"/>
    <cellStyle name="Comma 2 2 5 2 3 2 2 4" xfId="34894"/>
    <cellStyle name="Comma 2 2 5 2 3 2 3" xfId="9807"/>
    <cellStyle name="Comma 2 2 5 2 3 2 3 2" xfId="24110"/>
    <cellStyle name="Comma 2 2 5 2 3 2 3 2 2" xfId="52451"/>
    <cellStyle name="Comma 2 2 5 2 3 2 3 3" xfId="38405"/>
    <cellStyle name="Comma 2 2 5 2 3 2 4" xfId="17087"/>
    <cellStyle name="Comma 2 2 5 2 3 2 4 2" xfId="45428"/>
    <cellStyle name="Comma 2 2 5 2 3 2 5" xfId="31382"/>
    <cellStyle name="Comma 2 2 5 2 3 3" xfId="4527"/>
    <cellStyle name="Comma 2 2 5 2 3 3 2" xfId="11578"/>
    <cellStyle name="Comma 2 2 5 2 3 3 2 2" xfId="25873"/>
    <cellStyle name="Comma 2 2 5 2 3 3 2 2 2" xfId="54214"/>
    <cellStyle name="Comma 2 2 5 2 3 3 2 3" xfId="40168"/>
    <cellStyle name="Comma 2 2 5 2 3 3 3" xfId="18850"/>
    <cellStyle name="Comma 2 2 5 2 3 3 3 2" xfId="47191"/>
    <cellStyle name="Comma 2 2 5 2 3 3 4" xfId="33145"/>
    <cellStyle name="Comma 2 2 5 2 3 4" xfId="8057"/>
    <cellStyle name="Comma 2 2 5 2 3 4 2" xfId="22361"/>
    <cellStyle name="Comma 2 2 5 2 3 4 2 2" xfId="50702"/>
    <cellStyle name="Comma 2 2 5 2 3 4 3" xfId="36656"/>
    <cellStyle name="Comma 2 2 5 2 3 5" xfId="15338"/>
    <cellStyle name="Comma 2 2 5 2 3 5 2" xfId="43679"/>
    <cellStyle name="Comma 2 2 5 2 3 6" xfId="29633"/>
    <cellStyle name="Comma 2 2 5 2 4" xfId="2249"/>
    <cellStyle name="Comma 2 2 5 2 4 2" xfId="5773"/>
    <cellStyle name="Comma 2 2 5 2 4 2 2" xfId="12824"/>
    <cellStyle name="Comma 2 2 5 2 4 2 2 2" xfId="27119"/>
    <cellStyle name="Comma 2 2 5 2 4 2 2 2 2" xfId="55460"/>
    <cellStyle name="Comma 2 2 5 2 4 2 2 3" xfId="41414"/>
    <cellStyle name="Comma 2 2 5 2 4 2 3" xfId="20096"/>
    <cellStyle name="Comma 2 2 5 2 4 2 3 2" xfId="48437"/>
    <cellStyle name="Comma 2 2 5 2 4 2 4" xfId="34391"/>
    <cellStyle name="Comma 2 2 5 2 4 3" xfId="9303"/>
    <cellStyle name="Comma 2 2 5 2 4 3 2" xfId="23607"/>
    <cellStyle name="Comma 2 2 5 2 4 3 2 2" xfId="51948"/>
    <cellStyle name="Comma 2 2 5 2 4 3 3" xfId="37902"/>
    <cellStyle name="Comma 2 2 5 2 4 4" xfId="16584"/>
    <cellStyle name="Comma 2 2 5 2 4 4 2" xfId="44925"/>
    <cellStyle name="Comma 2 2 5 2 4 5" xfId="30879"/>
    <cellStyle name="Comma 2 2 5 2 5" xfId="4024"/>
    <cellStyle name="Comma 2 2 5 2 5 2" xfId="11075"/>
    <cellStyle name="Comma 2 2 5 2 5 2 2" xfId="25370"/>
    <cellStyle name="Comma 2 2 5 2 5 2 2 2" xfId="53711"/>
    <cellStyle name="Comma 2 2 5 2 5 2 3" xfId="39665"/>
    <cellStyle name="Comma 2 2 5 2 5 3" xfId="18347"/>
    <cellStyle name="Comma 2 2 5 2 5 3 2" xfId="46688"/>
    <cellStyle name="Comma 2 2 5 2 5 4" xfId="32642"/>
    <cellStyle name="Comma 2 2 5 2 6" xfId="7550"/>
    <cellStyle name="Comma 2 2 5 2 6 2" xfId="21858"/>
    <cellStyle name="Comma 2 2 5 2 6 2 2" xfId="50199"/>
    <cellStyle name="Comma 2 2 5 2 6 3" xfId="36153"/>
    <cellStyle name="Comma 2 2 5 2 7" xfId="14835"/>
    <cellStyle name="Comma 2 2 5 2 7 2" xfId="43176"/>
    <cellStyle name="Comma 2 2 5 2 8" xfId="29130"/>
    <cellStyle name="Comma 2 2 5 3" xfId="1246"/>
    <cellStyle name="Comma 2 2 5 3 2" xfId="3003"/>
    <cellStyle name="Comma 2 2 5 3 2 2" xfId="6525"/>
    <cellStyle name="Comma 2 2 5 3 2 2 2" xfId="13576"/>
    <cellStyle name="Comma 2 2 5 3 2 2 2 2" xfId="27871"/>
    <cellStyle name="Comma 2 2 5 3 2 2 2 2 2" xfId="56212"/>
    <cellStyle name="Comma 2 2 5 3 2 2 2 3" xfId="42166"/>
    <cellStyle name="Comma 2 2 5 3 2 2 3" xfId="20848"/>
    <cellStyle name="Comma 2 2 5 3 2 2 3 2" xfId="49189"/>
    <cellStyle name="Comma 2 2 5 3 2 2 4" xfId="35143"/>
    <cellStyle name="Comma 2 2 5 3 2 3" xfId="10056"/>
    <cellStyle name="Comma 2 2 5 3 2 3 2" xfId="24359"/>
    <cellStyle name="Comma 2 2 5 3 2 3 2 2" xfId="52700"/>
    <cellStyle name="Comma 2 2 5 3 2 3 3" xfId="38654"/>
    <cellStyle name="Comma 2 2 5 3 2 4" xfId="17336"/>
    <cellStyle name="Comma 2 2 5 3 2 4 2" xfId="45677"/>
    <cellStyle name="Comma 2 2 5 3 2 5" xfId="31631"/>
    <cellStyle name="Comma 2 2 5 3 3" xfId="4776"/>
    <cellStyle name="Comma 2 2 5 3 3 2" xfId="11827"/>
    <cellStyle name="Comma 2 2 5 3 3 2 2" xfId="26122"/>
    <cellStyle name="Comma 2 2 5 3 3 2 2 2" xfId="54463"/>
    <cellStyle name="Comma 2 2 5 3 3 2 3" xfId="40417"/>
    <cellStyle name="Comma 2 2 5 3 3 3" xfId="19099"/>
    <cellStyle name="Comma 2 2 5 3 3 3 2" xfId="47440"/>
    <cellStyle name="Comma 2 2 5 3 3 4" xfId="33394"/>
    <cellStyle name="Comma 2 2 5 3 4" xfId="8306"/>
    <cellStyle name="Comma 2 2 5 3 4 2" xfId="22610"/>
    <cellStyle name="Comma 2 2 5 3 4 2 2" xfId="50951"/>
    <cellStyle name="Comma 2 2 5 3 4 3" xfId="36905"/>
    <cellStyle name="Comma 2 2 5 3 5" xfId="15587"/>
    <cellStyle name="Comma 2 2 5 3 5 2" xfId="43928"/>
    <cellStyle name="Comma 2 2 5 3 6" xfId="29882"/>
    <cellStyle name="Comma 2 2 5 4" xfId="748"/>
    <cellStyle name="Comma 2 2 5 4 2" xfId="2505"/>
    <cellStyle name="Comma 2 2 5 4 2 2" xfId="6027"/>
    <cellStyle name="Comma 2 2 5 4 2 2 2" xfId="13078"/>
    <cellStyle name="Comma 2 2 5 4 2 2 2 2" xfId="27373"/>
    <cellStyle name="Comma 2 2 5 4 2 2 2 2 2" xfId="55714"/>
    <cellStyle name="Comma 2 2 5 4 2 2 2 3" xfId="41668"/>
    <cellStyle name="Comma 2 2 5 4 2 2 3" xfId="20350"/>
    <cellStyle name="Comma 2 2 5 4 2 2 3 2" xfId="48691"/>
    <cellStyle name="Comma 2 2 5 4 2 2 4" xfId="34645"/>
    <cellStyle name="Comma 2 2 5 4 2 3" xfId="9558"/>
    <cellStyle name="Comma 2 2 5 4 2 3 2" xfId="23861"/>
    <cellStyle name="Comma 2 2 5 4 2 3 2 2" xfId="52202"/>
    <cellStyle name="Comma 2 2 5 4 2 3 3" xfId="38156"/>
    <cellStyle name="Comma 2 2 5 4 2 4" xfId="16838"/>
    <cellStyle name="Comma 2 2 5 4 2 4 2" xfId="45179"/>
    <cellStyle name="Comma 2 2 5 4 2 5" xfId="31133"/>
    <cellStyle name="Comma 2 2 5 4 3" xfId="4278"/>
    <cellStyle name="Comma 2 2 5 4 3 2" xfId="11329"/>
    <cellStyle name="Comma 2 2 5 4 3 2 2" xfId="25624"/>
    <cellStyle name="Comma 2 2 5 4 3 2 2 2" xfId="53965"/>
    <cellStyle name="Comma 2 2 5 4 3 2 3" xfId="39919"/>
    <cellStyle name="Comma 2 2 5 4 3 3" xfId="18601"/>
    <cellStyle name="Comma 2 2 5 4 3 3 2" xfId="46942"/>
    <cellStyle name="Comma 2 2 5 4 3 4" xfId="32896"/>
    <cellStyle name="Comma 2 2 5 4 4" xfId="7808"/>
    <cellStyle name="Comma 2 2 5 4 4 2" xfId="22112"/>
    <cellStyle name="Comma 2 2 5 4 4 2 2" xfId="50453"/>
    <cellStyle name="Comma 2 2 5 4 4 3" xfId="36407"/>
    <cellStyle name="Comma 2 2 5 4 5" xfId="15089"/>
    <cellStyle name="Comma 2 2 5 4 5 2" xfId="43430"/>
    <cellStyle name="Comma 2 2 5 4 6" xfId="29384"/>
    <cellStyle name="Comma 2 2 5 5" xfId="1751"/>
    <cellStyle name="Comma 2 2 5 5 2" xfId="3504"/>
    <cellStyle name="Comma 2 2 5 5 2 2" xfId="7025"/>
    <cellStyle name="Comma 2 2 5 5 2 2 2" xfId="14076"/>
    <cellStyle name="Comma 2 2 5 5 2 2 2 2" xfId="28371"/>
    <cellStyle name="Comma 2 2 5 5 2 2 2 2 2" xfId="56712"/>
    <cellStyle name="Comma 2 2 5 5 2 2 2 3" xfId="42666"/>
    <cellStyle name="Comma 2 2 5 5 2 2 3" xfId="21348"/>
    <cellStyle name="Comma 2 2 5 5 2 2 3 2" xfId="49689"/>
    <cellStyle name="Comma 2 2 5 5 2 2 4" xfId="35643"/>
    <cellStyle name="Comma 2 2 5 5 2 3" xfId="10556"/>
    <cellStyle name="Comma 2 2 5 5 2 3 2" xfId="24859"/>
    <cellStyle name="Comma 2 2 5 5 2 3 2 2" xfId="53200"/>
    <cellStyle name="Comma 2 2 5 5 2 3 3" xfId="39154"/>
    <cellStyle name="Comma 2 2 5 5 2 4" xfId="17836"/>
    <cellStyle name="Comma 2 2 5 5 2 4 2" xfId="46177"/>
    <cellStyle name="Comma 2 2 5 5 2 5" xfId="32131"/>
    <cellStyle name="Comma 2 2 5 5 3" xfId="5276"/>
    <cellStyle name="Comma 2 2 5 5 3 2" xfId="12327"/>
    <cellStyle name="Comma 2 2 5 5 3 2 2" xfId="26622"/>
    <cellStyle name="Comma 2 2 5 5 3 2 2 2" xfId="54963"/>
    <cellStyle name="Comma 2 2 5 5 3 2 3" xfId="40917"/>
    <cellStyle name="Comma 2 2 5 5 3 3" xfId="19599"/>
    <cellStyle name="Comma 2 2 5 5 3 3 2" xfId="47940"/>
    <cellStyle name="Comma 2 2 5 5 3 4" xfId="33894"/>
    <cellStyle name="Comma 2 2 5 5 4" xfId="8806"/>
    <cellStyle name="Comma 2 2 5 5 4 2" xfId="23110"/>
    <cellStyle name="Comma 2 2 5 5 4 2 2" xfId="51451"/>
    <cellStyle name="Comma 2 2 5 5 4 3" xfId="37405"/>
    <cellStyle name="Comma 2 2 5 5 5" xfId="16087"/>
    <cellStyle name="Comma 2 2 5 5 5 2" xfId="44428"/>
    <cellStyle name="Comma 2 2 5 5 6" xfId="30382"/>
    <cellStyle name="Comma 2 2 5 6" xfId="2001"/>
    <cellStyle name="Comma 2 2 5 6 2" xfId="5525"/>
    <cellStyle name="Comma 2 2 5 6 2 2" xfId="12576"/>
    <cellStyle name="Comma 2 2 5 6 2 2 2" xfId="26871"/>
    <cellStyle name="Comma 2 2 5 6 2 2 2 2" xfId="55212"/>
    <cellStyle name="Comma 2 2 5 6 2 2 3" xfId="41166"/>
    <cellStyle name="Comma 2 2 5 6 2 3" xfId="19848"/>
    <cellStyle name="Comma 2 2 5 6 2 3 2" xfId="48189"/>
    <cellStyle name="Comma 2 2 5 6 2 4" xfId="34143"/>
    <cellStyle name="Comma 2 2 5 6 3" xfId="9055"/>
    <cellStyle name="Comma 2 2 5 6 3 2" xfId="23359"/>
    <cellStyle name="Comma 2 2 5 6 3 2 2" xfId="51700"/>
    <cellStyle name="Comma 2 2 5 6 3 3" xfId="37654"/>
    <cellStyle name="Comma 2 2 5 6 4" xfId="16336"/>
    <cellStyle name="Comma 2 2 5 6 4 2" xfId="44677"/>
    <cellStyle name="Comma 2 2 5 6 5" xfId="30631"/>
    <cellStyle name="Comma 2 2 5 7" xfId="3773"/>
    <cellStyle name="Comma 2 2 5 7 2" xfId="10824"/>
    <cellStyle name="Comma 2 2 5 7 2 2" xfId="25121"/>
    <cellStyle name="Comma 2 2 5 7 2 2 2" xfId="53462"/>
    <cellStyle name="Comma 2 2 5 7 2 3" xfId="39416"/>
    <cellStyle name="Comma 2 2 5 7 3" xfId="18098"/>
    <cellStyle name="Comma 2 2 5 7 3 2" xfId="46439"/>
    <cellStyle name="Comma 2 2 5 7 4" xfId="32393"/>
    <cellStyle name="Comma 2 2 5 8" xfId="7299"/>
    <cellStyle name="Comma 2 2 5 8 2" xfId="21609"/>
    <cellStyle name="Comma 2 2 5 8 2 2" xfId="49950"/>
    <cellStyle name="Comma 2 2 5 8 3" xfId="35904"/>
    <cellStyle name="Comma 2 2 5 9" xfId="14337"/>
    <cellStyle name="Comma 2 2 5 9 2" xfId="28632"/>
    <cellStyle name="Comma 2 2 5 9 3" xfId="42927"/>
    <cellStyle name="Comma 2 2 6" xfId="177"/>
    <cellStyle name="Comma 2 2 6 10" xfId="14530"/>
    <cellStyle name="Comma 2 2 6 11" xfId="28825"/>
    <cellStyle name="Comma 2 2 6 2" xfId="431"/>
    <cellStyle name="Comma 2 2 6 2 2" xfId="1439"/>
    <cellStyle name="Comma 2 2 6 2 2 2" xfId="3196"/>
    <cellStyle name="Comma 2 2 6 2 2 2 2" xfId="6718"/>
    <cellStyle name="Comma 2 2 6 2 2 2 2 2" xfId="13769"/>
    <cellStyle name="Comma 2 2 6 2 2 2 2 2 2" xfId="28064"/>
    <cellStyle name="Comma 2 2 6 2 2 2 2 2 2 2" xfId="56405"/>
    <cellStyle name="Comma 2 2 6 2 2 2 2 2 3" xfId="42359"/>
    <cellStyle name="Comma 2 2 6 2 2 2 2 3" xfId="21041"/>
    <cellStyle name="Comma 2 2 6 2 2 2 2 3 2" xfId="49382"/>
    <cellStyle name="Comma 2 2 6 2 2 2 2 4" xfId="35336"/>
    <cellStyle name="Comma 2 2 6 2 2 2 3" xfId="10249"/>
    <cellStyle name="Comma 2 2 6 2 2 2 3 2" xfId="24552"/>
    <cellStyle name="Comma 2 2 6 2 2 2 3 2 2" xfId="52893"/>
    <cellStyle name="Comma 2 2 6 2 2 2 3 3" xfId="38847"/>
    <cellStyle name="Comma 2 2 6 2 2 2 4" xfId="17529"/>
    <cellStyle name="Comma 2 2 6 2 2 2 4 2" xfId="45870"/>
    <cellStyle name="Comma 2 2 6 2 2 2 5" xfId="31824"/>
    <cellStyle name="Comma 2 2 6 2 2 3" xfId="4969"/>
    <cellStyle name="Comma 2 2 6 2 2 3 2" xfId="12020"/>
    <cellStyle name="Comma 2 2 6 2 2 3 2 2" xfId="26315"/>
    <cellStyle name="Comma 2 2 6 2 2 3 2 2 2" xfId="54656"/>
    <cellStyle name="Comma 2 2 6 2 2 3 2 3" xfId="40610"/>
    <cellStyle name="Comma 2 2 6 2 2 3 3" xfId="19292"/>
    <cellStyle name="Comma 2 2 6 2 2 3 3 2" xfId="47633"/>
    <cellStyle name="Comma 2 2 6 2 2 3 4" xfId="33587"/>
    <cellStyle name="Comma 2 2 6 2 2 4" xfId="8499"/>
    <cellStyle name="Comma 2 2 6 2 2 4 2" xfId="22803"/>
    <cellStyle name="Comma 2 2 6 2 2 4 2 2" xfId="51144"/>
    <cellStyle name="Comma 2 2 6 2 2 4 3" xfId="37098"/>
    <cellStyle name="Comma 2 2 6 2 2 5" xfId="15780"/>
    <cellStyle name="Comma 2 2 6 2 2 5 2" xfId="44121"/>
    <cellStyle name="Comma 2 2 6 2 2 6" xfId="30075"/>
    <cellStyle name="Comma 2 2 6 2 3" xfId="941"/>
    <cellStyle name="Comma 2 2 6 2 3 2" xfId="2698"/>
    <cellStyle name="Comma 2 2 6 2 3 2 2" xfId="6220"/>
    <cellStyle name="Comma 2 2 6 2 3 2 2 2" xfId="13271"/>
    <cellStyle name="Comma 2 2 6 2 3 2 2 2 2" xfId="27566"/>
    <cellStyle name="Comma 2 2 6 2 3 2 2 2 2 2" xfId="55907"/>
    <cellStyle name="Comma 2 2 6 2 3 2 2 2 3" xfId="41861"/>
    <cellStyle name="Comma 2 2 6 2 3 2 2 3" xfId="20543"/>
    <cellStyle name="Comma 2 2 6 2 3 2 2 3 2" xfId="48884"/>
    <cellStyle name="Comma 2 2 6 2 3 2 2 4" xfId="34838"/>
    <cellStyle name="Comma 2 2 6 2 3 2 3" xfId="9751"/>
    <cellStyle name="Comma 2 2 6 2 3 2 3 2" xfId="24054"/>
    <cellStyle name="Comma 2 2 6 2 3 2 3 2 2" xfId="52395"/>
    <cellStyle name="Comma 2 2 6 2 3 2 3 3" xfId="38349"/>
    <cellStyle name="Comma 2 2 6 2 3 2 4" xfId="17031"/>
    <cellStyle name="Comma 2 2 6 2 3 2 4 2" xfId="45372"/>
    <cellStyle name="Comma 2 2 6 2 3 2 5" xfId="31326"/>
    <cellStyle name="Comma 2 2 6 2 3 3" xfId="4471"/>
    <cellStyle name="Comma 2 2 6 2 3 3 2" xfId="11522"/>
    <cellStyle name="Comma 2 2 6 2 3 3 2 2" xfId="25817"/>
    <cellStyle name="Comma 2 2 6 2 3 3 2 2 2" xfId="54158"/>
    <cellStyle name="Comma 2 2 6 2 3 3 2 3" xfId="40112"/>
    <cellStyle name="Comma 2 2 6 2 3 3 3" xfId="18794"/>
    <cellStyle name="Comma 2 2 6 2 3 3 3 2" xfId="47135"/>
    <cellStyle name="Comma 2 2 6 2 3 3 4" xfId="33089"/>
    <cellStyle name="Comma 2 2 6 2 3 4" xfId="8001"/>
    <cellStyle name="Comma 2 2 6 2 3 4 2" xfId="22305"/>
    <cellStyle name="Comma 2 2 6 2 3 4 2 2" xfId="50646"/>
    <cellStyle name="Comma 2 2 6 2 3 4 3" xfId="36600"/>
    <cellStyle name="Comma 2 2 6 2 3 5" xfId="15282"/>
    <cellStyle name="Comma 2 2 6 2 3 5 2" xfId="43623"/>
    <cellStyle name="Comma 2 2 6 2 3 6" xfId="29577"/>
    <cellStyle name="Comma 2 2 6 2 4" xfId="2193"/>
    <cellStyle name="Comma 2 2 6 2 4 2" xfId="5717"/>
    <cellStyle name="Comma 2 2 6 2 4 2 2" xfId="12768"/>
    <cellStyle name="Comma 2 2 6 2 4 2 2 2" xfId="27063"/>
    <cellStyle name="Comma 2 2 6 2 4 2 2 2 2" xfId="55404"/>
    <cellStyle name="Comma 2 2 6 2 4 2 2 3" xfId="41358"/>
    <cellStyle name="Comma 2 2 6 2 4 2 3" xfId="20040"/>
    <cellStyle name="Comma 2 2 6 2 4 2 3 2" xfId="48381"/>
    <cellStyle name="Comma 2 2 6 2 4 2 4" xfId="34335"/>
    <cellStyle name="Comma 2 2 6 2 4 3" xfId="9247"/>
    <cellStyle name="Comma 2 2 6 2 4 3 2" xfId="23551"/>
    <cellStyle name="Comma 2 2 6 2 4 3 2 2" xfId="51892"/>
    <cellStyle name="Comma 2 2 6 2 4 3 3" xfId="37846"/>
    <cellStyle name="Comma 2 2 6 2 4 4" xfId="16528"/>
    <cellStyle name="Comma 2 2 6 2 4 4 2" xfId="44869"/>
    <cellStyle name="Comma 2 2 6 2 4 5" xfId="30823"/>
    <cellStyle name="Comma 2 2 6 2 5" xfId="3968"/>
    <cellStyle name="Comma 2 2 6 2 5 2" xfId="11019"/>
    <cellStyle name="Comma 2 2 6 2 5 2 2" xfId="25314"/>
    <cellStyle name="Comma 2 2 6 2 5 2 2 2" xfId="53655"/>
    <cellStyle name="Comma 2 2 6 2 5 2 3" xfId="39609"/>
    <cellStyle name="Comma 2 2 6 2 5 3" xfId="18291"/>
    <cellStyle name="Comma 2 2 6 2 5 3 2" xfId="46632"/>
    <cellStyle name="Comma 2 2 6 2 5 4" xfId="32586"/>
    <cellStyle name="Comma 2 2 6 2 6" xfId="7494"/>
    <cellStyle name="Comma 2 2 6 2 6 2" xfId="21802"/>
    <cellStyle name="Comma 2 2 6 2 6 2 2" xfId="50143"/>
    <cellStyle name="Comma 2 2 6 2 6 3" xfId="36097"/>
    <cellStyle name="Comma 2 2 6 2 7" xfId="14779"/>
    <cellStyle name="Comma 2 2 6 2 7 2" xfId="43120"/>
    <cellStyle name="Comma 2 2 6 2 8" xfId="29074"/>
    <cellStyle name="Comma 2 2 6 3" xfId="1190"/>
    <cellStyle name="Comma 2 2 6 3 2" xfId="2947"/>
    <cellStyle name="Comma 2 2 6 3 2 2" xfId="6469"/>
    <cellStyle name="Comma 2 2 6 3 2 2 2" xfId="13520"/>
    <cellStyle name="Comma 2 2 6 3 2 2 2 2" xfId="27815"/>
    <cellStyle name="Comma 2 2 6 3 2 2 2 2 2" xfId="56156"/>
    <cellStyle name="Comma 2 2 6 3 2 2 2 3" xfId="42110"/>
    <cellStyle name="Comma 2 2 6 3 2 2 3" xfId="20792"/>
    <cellStyle name="Comma 2 2 6 3 2 2 3 2" xfId="49133"/>
    <cellStyle name="Comma 2 2 6 3 2 2 4" xfId="35087"/>
    <cellStyle name="Comma 2 2 6 3 2 3" xfId="10000"/>
    <cellStyle name="Comma 2 2 6 3 2 3 2" xfId="24303"/>
    <cellStyle name="Comma 2 2 6 3 2 3 2 2" xfId="52644"/>
    <cellStyle name="Comma 2 2 6 3 2 3 3" xfId="38598"/>
    <cellStyle name="Comma 2 2 6 3 2 4" xfId="17280"/>
    <cellStyle name="Comma 2 2 6 3 2 4 2" xfId="45621"/>
    <cellStyle name="Comma 2 2 6 3 2 5" xfId="31575"/>
    <cellStyle name="Comma 2 2 6 3 3" xfId="4720"/>
    <cellStyle name="Comma 2 2 6 3 3 2" xfId="11771"/>
    <cellStyle name="Comma 2 2 6 3 3 2 2" xfId="26066"/>
    <cellStyle name="Comma 2 2 6 3 3 2 2 2" xfId="54407"/>
    <cellStyle name="Comma 2 2 6 3 3 2 3" xfId="40361"/>
    <cellStyle name="Comma 2 2 6 3 3 3" xfId="19043"/>
    <cellStyle name="Comma 2 2 6 3 3 3 2" xfId="47384"/>
    <cellStyle name="Comma 2 2 6 3 3 4" xfId="33338"/>
    <cellStyle name="Comma 2 2 6 3 4" xfId="8250"/>
    <cellStyle name="Comma 2 2 6 3 4 2" xfId="22554"/>
    <cellStyle name="Comma 2 2 6 3 4 2 2" xfId="50895"/>
    <cellStyle name="Comma 2 2 6 3 4 3" xfId="36849"/>
    <cellStyle name="Comma 2 2 6 3 5" xfId="15531"/>
    <cellStyle name="Comma 2 2 6 3 5 2" xfId="43872"/>
    <cellStyle name="Comma 2 2 6 3 6" xfId="29826"/>
    <cellStyle name="Comma 2 2 6 4" xfId="692"/>
    <cellStyle name="Comma 2 2 6 4 2" xfId="2449"/>
    <cellStyle name="Comma 2 2 6 4 2 2" xfId="5971"/>
    <cellStyle name="Comma 2 2 6 4 2 2 2" xfId="13022"/>
    <cellStyle name="Comma 2 2 6 4 2 2 2 2" xfId="27317"/>
    <cellStyle name="Comma 2 2 6 4 2 2 2 2 2" xfId="55658"/>
    <cellStyle name="Comma 2 2 6 4 2 2 2 3" xfId="41612"/>
    <cellStyle name="Comma 2 2 6 4 2 2 3" xfId="20294"/>
    <cellStyle name="Comma 2 2 6 4 2 2 3 2" xfId="48635"/>
    <cellStyle name="Comma 2 2 6 4 2 2 4" xfId="34589"/>
    <cellStyle name="Comma 2 2 6 4 2 3" xfId="9502"/>
    <cellStyle name="Comma 2 2 6 4 2 3 2" xfId="23805"/>
    <cellStyle name="Comma 2 2 6 4 2 3 2 2" xfId="52146"/>
    <cellStyle name="Comma 2 2 6 4 2 3 3" xfId="38100"/>
    <cellStyle name="Comma 2 2 6 4 2 4" xfId="16782"/>
    <cellStyle name="Comma 2 2 6 4 2 4 2" xfId="45123"/>
    <cellStyle name="Comma 2 2 6 4 2 5" xfId="31077"/>
    <cellStyle name="Comma 2 2 6 4 3" xfId="4222"/>
    <cellStyle name="Comma 2 2 6 4 3 2" xfId="11273"/>
    <cellStyle name="Comma 2 2 6 4 3 2 2" xfId="25568"/>
    <cellStyle name="Comma 2 2 6 4 3 2 2 2" xfId="53909"/>
    <cellStyle name="Comma 2 2 6 4 3 2 3" xfId="39863"/>
    <cellStyle name="Comma 2 2 6 4 3 3" xfId="18545"/>
    <cellStyle name="Comma 2 2 6 4 3 3 2" xfId="46886"/>
    <cellStyle name="Comma 2 2 6 4 3 4" xfId="32840"/>
    <cellStyle name="Comma 2 2 6 4 4" xfId="7752"/>
    <cellStyle name="Comma 2 2 6 4 4 2" xfId="22056"/>
    <cellStyle name="Comma 2 2 6 4 4 2 2" xfId="50397"/>
    <cellStyle name="Comma 2 2 6 4 4 3" xfId="36351"/>
    <cellStyle name="Comma 2 2 6 4 5" xfId="15033"/>
    <cellStyle name="Comma 2 2 6 4 5 2" xfId="43374"/>
    <cellStyle name="Comma 2 2 6 4 6" xfId="29328"/>
    <cellStyle name="Comma 2 2 6 5" xfId="1695"/>
    <cellStyle name="Comma 2 2 6 5 2" xfId="3448"/>
    <cellStyle name="Comma 2 2 6 5 2 2" xfId="6969"/>
    <cellStyle name="Comma 2 2 6 5 2 2 2" xfId="14020"/>
    <cellStyle name="Comma 2 2 6 5 2 2 2 2" xfId="28315"/>
    <cellStyle name="Comma 2 2 6 5 2 2 2 2 2" xfId="56656"/>
    <cellStyle name="Comma 2 2 6 5 2 2 2 3" xfId="42610"/>
    <cellStyle name="Comma 2 2 6 5 2 2 3" xfId="21292"/>
    <cellStyle name="Comma 2 2 6 5 2 2 3 2" xfId="49633"/>
    <cellStyle name="Comma 2 2 6 5 2 2 4" xfId="35587"/>
    <cellStyle name="Comma 2 2 6 5 2 3" xfId="10500"/>
    <cellStyle name="Comma 2 2 6 5 2 3 2" xfId="24803"/>
    <cellStyle name="Comma 2 2 6 5 2 3 2 2" xfId="53144"/>
    <cellStyle name="Comma 2 2 6 5 2 3 3" xfId="39098"/>
    <cellStyle name="Comma 2 2 6 5 2 4" xfId="17780"/>
    <cellStyle name="Comma 2 2 6 5 2 4 2" xfId="46121"/>
    <cellStyle name="Comma 2 2 6 5 2 5" xfId="32075"/>
    <cellStyle name="Comma 2 2 6 5 3" xfId="5220"/>
    <cellStyle name="Comma 2 2 6 5 3 2" xfId="12271"/>
    <cellStyle name="Comma 2 2 6 5 3 2 2" xfId="26566"/>
    <cellStyle name="Comma 2 2 6 5 3 2 2 2" xfId="54907"/>
    <cellStyle name="Comma 2 2 6 5 3 2 3" xfId="40861"/>
    <cellStyle name="Comma 2 2 6 5 3 3" xfId="19543"/>
    <cellStyle name="Comma 2 2 6 5 3 3 2" xfId="47884"/>
    <cellStyle name="Comma 2 2 6 5 3 4" xfId="33838"/>
    <cellStyle name="Comma 2 2 6 5 4" xfId="8750"/>
    <cellStyle name="Comma 2 2 6 5 4 2" xfId="23054"/>
    <cellStyle name="Comma 2 2 6 5 4 2 2" xfId="51395"/>
    <cellStyle name="Comma 2 2 6 5 4 3" xfId="37349"/>
    <cellStyle name="Comma 2 2 6 5 5" xfId="16031"/>
    <cellStyle name="Comma 2 2 6 5 5 2" xfId="44372"/>
    <cellStyle name="Comma 2 2 6 5 6" xfId="30326"/>
    <cellStyle name="Comma 2 2 6 6" xfId="1945"/>
    <cellStyle name="Comma 2 2 6 6 2" xfId="5469"/>
    <cellStyle name="Comma 2 2 6 6 2 2" xfId="12520"/>
    <cellStyle name="Comma 2 2 6 6 2 2 2" xfId="26815"/>
    <cellStyle name="Comma 2 2 6 6 2 2 2 2" xfId="55156"/>
    <cellStyle name="Comma 2 2 6 6 2 2 3" xfId="41110"/>
    <cellStyle name="Comma 2 2 6 6 2 3" xfId="19792"/>
    <cellStyle name="Comma 2 2 6 6 2 3 2" xfId="48133"/>
    <cellStyle name="Comma 2 2 6 6 2 4" xfId="34087"/>
    <cellStyle name="Comma 2 2 6 6 3" xfId="8999"/>
    <cellStyle name="Comma 2 2 6 6 3 2" xfId="23303"/>
    <cellStyle name="Comma 2 2 6 6 3 2 2" xfId="51644"/>
    <cellStyle name="Comma 2 2 6 6 3 3" xfId="37598"/>
    <cellStyle name="Comma 2 2 6 6 4" xfId="16280"/>
    <cellStyle name="Comma 2 2 6 6 4 2" xfId="44621"/>
    <cellStyle name="Comma 2 2 6 6 5" xfId="30575"/>
    <cellStyle name="Comma 2 2 6 7" xfId="3717"/>
    <cellStyle name="Comma 2 2 6 7 2" xfId="10768"/>
    <cellStyle name="Comma 2 2 6 7 2 2" xfId="25065"/>
    <cellStyle name="Comma 2 2 6 7 2 2 2" xfId="53406"/>
    <cellStyle name="Comma 2 2 6 7 2 3" xfId="39360"/>
    <cellStyle name="Comma 2 2 6 7 3" xfId="18042"/>
    <cellStyle name="Comma 2 2 6 7 3 2" xfId="46383"/>
    <cellStyle name="Comma 2 2 6 7 4" xfId="32337"/>
    <cellStyle name="Comma 2 2 6 8" xfId="7243"/>
    <cellStyle name="Comma 2 2 6 8 2" xfId="21553"/>
    <cellStyle name="Comma 2 2 6 8 2 2" xfId="49894"/>
    <cellStyle name="Comma 2 2 6 8 3" xfId="35848"/>
    <cellStyle name="Comma 2 2 6 9" xfId="14281"/>
    <cellStyle name="Comma 2 2 6 9 2" xfId="28576"/>
    <cellStyle name="Comma 2 2 6 9 3" xfId="42871"/>
    <cellStyle name="Comma 2 2 7" xfId="331"/>
    <cellStyle name="Comma 2 2 7 2" xfId="1339"/>
    <cellStyle name="Comma 2 2 7 2 2" xfId="3096"/>
    <cellStyle name="Comma 2 2 7 2 2 2" xfId="6618"/>
    <cellStyle name="Comma 2 2 7 2 2 2 2" xfId="13669"/>
    <cellStyle name="Comma 2 2 7 2 2 2 2 2" xfId="27964"/>
    <cellStyle name="Comma 2 2 7 2 2 2 2 2 2" xfId="56305"/>
    <cellStyle name="Comma 2 2 7 2 2 2 2 3" xfId="42259"/>
    <cellStyle name="Comma 2 2 7 2 2 2 3" xfId="20941"/>
    <cellStyle name="Comma 2 2 7 2 2 2 3 2" xfId="49282"/>
    <cellStyle name="Comma 2 2 7 2 2 2 4" xfId="35236"/>
    <cellStyle name="Comma 2 2 7 2 2 3" xfId="10149"/>
    <cellStyle name="Comma 2 2 7 2 2 3 2" xfId="24452"/>
    <cellStyle name="Comma 2 2 7 2 2 3 2 2" xfId="52793"/>
    <cellStyle name="Comma 2 2 7 2 2 3 3" xfId="38747"/>
    <cellStyle name="Comma 2 2 7 2 2 4" xfId="17429"/>
    <cellStyle name="Comma 2 2 7 2 2 4 2" xfId="45770"/>
    <cellStyle name="Comma 2 2 7 2 2 5" xfId="31724"/>
    <cellStyle name="Comma 2 2 7 2 3" xfId="4869"/>
    <cellStyle name="Comma 2 2 7 2 3 2" xfId="11920"/>
    <cellStyle name="Comma 2 2 7 2 3 2 2" xfId="26215"/>
    <cellStyle name="Comma 2 2 7 2 3 2 2 2" xfId="54556"/>
    <cellStyle name="Comma 2 2 7 2 3 2 3" xfId="40510"/>
    <cellStyle name="Comma 2 2 7 2 3 3" xfId="19192"/>
    <cellStyle name="Comma 2 2 7 2 3 3 2" xfId="47533"/>
    <cellStyle name="Comma 2 2 7 2 3 4" xfId="33487"/>
    <cellStyle name="Comma 2 2 7 2 4" xfId="8399"/>
    <cellStyle name="Comma 2 2 7 2 4 2" xfId="22703"/>
    <cellStyle name="Comma 2 2 7 2 4 2 2" xfId="51044"/>
    <cellStyle name="Comma 2 2 7 2 4 3" xfId="36998"/>
    <cellStyle name="Comma 2 2 7 2 5" xfId="15680"/>
    <cellStyle name="Comma 2 2 7 2 5 2" xfId="44021"/>
    <cellStyle name="Comma 2 2 7 2 6" xfId="29975"/>
    <cellStyle name="Comma 2 2 7 3" xfId="841"/>
    <cellStyle name="Comma 2 2 7 3 2" xfId="2598"/>
    <cellStyle name="Comma 2 2 7 3 2 2" xfId="6120"/>
    <cellStyle name="Comma 2 2 7 3 2 2 2" xfId="13171"/>
    <cellStyle name="Comma 2 2 7 3 2 2 2 2" xfId="27466"/>
    <cellStyle name="Comma 2 2 7 3 2 2 2 2 2" xfId="55807"/>
    <cellStyle name="Comma 2 2 7 3 2 2 2 3" xfId="41761"/>
    <cellStyle name="Comma 2 2 7 3 2 2 3" xfId="20443"/>
    <cellStyle name="Comma 2 2 7 3 2 2 3 2" xfId="48784"/>
    <cellStyle name="Comma 2 2 7 3 2 2 4" xfId="34738"/>
    <cellStyle name="Comma 2 2 7 3 2 3" xfId="9651"/>
    <cellStyle name="Comma 2 2 7 3 2 3 2" xfId="23954"/>
    <cellStyle name="Comma 2 2 7 3 2 3 2 2" xfId="52295"/>
    <cellStyle name="Comma 2 2 7 3 2 3 3" xfId="38249"/>
    <cellStyle name="Comma 2 2 7 3 2 4" xfId="16931"/>
    <cellStyle name="Comma 2 2 7 3 2 4 2" xfId="45272"/>
    <cellStyle name="Comma 2 2 7 3 2 5" xfId="31226"/>
    <cellStyle name="Comma 2 2 7 3 3" xfId="4371"/>
    <cellStyle name="Comma 2 2 7 3 3 2" xfId="11422"/>
    <cellStyle name="Comma 2 2 7 3 3 2 2" xfId="25717"/>
    <cellStyle name="Comma 2 2 7 3 3 2 2 2" xfId="54058"/>
    <cellStyle name="Comma 2 2 7 3 3 2 3" xfId="40012"/>
    <cellStyle name="Comma 2 2 7 3 3 3" xfId="18694"/>
    <cellStyle name="Comma 2 2 7 3 3 3 2" xfId="47035"/>
    <cellStyle name="Comma 2 2 7 3 3 4" xfId="32989"/>
    <cellStyle name="Comma 2 2 7 3 4" xfId="7901"/>
    <cellStyle name="Comma 2 2 7 3 4 2" xfId="22205"/>
    <cellStyle name="Comma 2 2 7 3 4 2 2" xfId="50546"/>
    <cellStyle name="Comma 2 2 7 3 4 3" xfId="36500"/>
    <cellStyle name="Comma 2 2 7 3 5" xfId="15182"/>
    <cellStyle name="Comma 2 2 7 3 5 2" xfId="43523"/>
    <cellStyle name="Comma 2 2 7 3 6" xfId="29477"/>
    <cellStyle name="Comma 2 2 7 4" xfId="2093"/>
    <cellStyle name="Comma 2 2 7 4 2" xfId="5617"/>
    <cellStyle name="Comma 2 2 7 4 2 2" xfId="12668"/>
    <cellStyle name="Comma 2 2 7 4 2 2 2" xfId="26963"/>
    <cellStyle name="Comma 2 2 7 4 2 2 2 2" xfId="55304"/>
    <cellStyle name="Comma 2 2 7 4 2 2 3" xfId="41258"/>
    <cellStyle name="Comma 2 2 7 4 2 3" xfId="19940"/>
    <cellStyle name="Comma 2 2 7 4 2 3 2" xfId="48281"/>
    <cellStyle name="Comma 2 2 7 4 2 4" xfId="34235"/>
    <cellStyle name="Comma 2 2 7 4 3" xfId="9147"/>
    <cellStyle name="Comma 2 2 7 4 3 2" xfId="23451"/>
    <cellStyle name="Comma 2 2 7 4 3 2 2" xfId="51792"/>
    <cellStyle name="Comma 2 2 7 4 3 3" xfId="37746"/>
    <cellStyle name="Comma 2 2 7 4 4" xfId="16428"/>
    <cellStyle name="Comma 2 2 7 4 4 2" xfId="44769"/>
    <cellStyle name="Comma 2 2 7 4 5" xfId="30723"/>
    <cellStyle name="Comma 2 2 7 5" xfId="3868"/>
    <cellStyle name="Comma 2 2 7 5 2" xfId="10919"/>
    <cellStyle name="Comma 2 2 7 5 2 2" xfId="25214"/>
    <cellStyle name="Comma 2 2 7 5 2 2 2" xfId="53555"/>
    <cellStyle name="Comma 2 2 7 5 2 3" xfId="39509"/>
    <cellStyle name="Comma 2 2 7 5 3" xfId="18191"/>
    <cellStyle name="Comma 2 2 7 5 3 2" xfId="46532"/>
    <cellStyle name="Comma 2 2 7 5 4" xfId="32486"/>
    <cellStyle name="Comma 2 2 7 6" xfId="7394"/>
    <cellStyle name="Comma 2 2 7 6 2" xfId="21702"/>
    <cellStyle name="Comma 2 2 7 6 2 2" xfId="50043"/>
    <cellStyle name="Comma 2 2 7 6 3" xfId="35997"/>
    <cellStyle name="Comma 2 2 7 7" xfId="14679"/>
    <cellStyle name="Comma 2 2 7 7 2" xfId="43020"/>
    <cellStyle name="Comma 2 2 7 8" xfId="28974"/>
    <cellStyle name="Comma 2 2 8" xfId="1090"/>
    <cellStyle name="Comma 2 2 8 2" xfId="2847"/>
    <cellStyle name="Comma 2 2 8 2 2" xfId="6369"/>
    <cellStyle name="Comma 2 2 8 2 2 2" xfId="13420"/>
    <cellStyle name="Comma 2 2 8 2 2 2 2" xfId="27715"/>
    <cellStyle name="Comma 2 2 8 2 2 2 2 2" xfId="56056"/>
    <cellStyle name="Comma 2 2 8 2 2 2 3" xfId="42010"/>
    <cellStyle name="Comma 2 2 8 2 2 3" xfId="20692"/>
    <cellStyle name="Comma 2 2 8 2 2 3 2" xfId="49033"/>
    <cellStyle name="Comma 2 2 8 2 2 4" xfId="34987"/>
    <cellStyle name="Comma 2 2 8 2 3" xfId="9900"/>
    <cellStyle name="Comma 2 2 8 2 3 2" xfId="24203"/>
    <cellStyle name="Comma 2 2 8 2 3 2 2" xfId="52544"/>
    <cellStyle name="Comma 2 2 8 2 3 3" xfId="38498"/>
    <cellStyle name="Comma 2 2 8 2 4" xfId="17180"/>
    <cellStyle name="Comma 2 2 8 2 4 2" xfId="45521"/>
    <cellStyle name="Comma 2 2 8 2 5" xfId="31475"/>
    <cellStyle name="Comma 2 2 8 3" xfId="4620"/>
    <cellStyle name="Comma 2 2 8 3 2" xfId="11671"/>
    <cellStyle name="Comma 2 2 8 3 2 2" xfId="25966"/>
    <cellStyle name="Comma 2 2 8 3 2 2 2" xfId="54307"/>
    <cellStyle name="Comma 2 2 8 3 2 3" xfId="40261"/>
    <cellStyle name="Comma 2 2 8 3 3" xfId="18943"/>
    <cellStyle name="Comma 2 2 8 3 3 2" xfId="47284"/>
    <cellStyle name="Comma 2 2 8 3 4" xfId="33238"/>
    <cellStyle name="Comma 2 2 8 4" xfId="8150"/>
    <cellStyle name="Comma 2 2 8 4 2" xfId="22454"/>
    <cellStyle name="Comma 2 2 8 4 2 2" xfId="50795"/>
    <cellStyle name="Comma 2 2 8 4 3" xfId="36749"/>
    <cellStyle name="Comma 2 2 8 5" xfId="15431"/>
    <cellStyle name="Comma 2 2 8 5 2" xfId="43772"/>
    <cellStyle name="Comma 2 2 8 6" xfId="29726"/>
    <cellStyle name="Comma 2 2 9" xfId="592"/>
    <cellStyle name="Comma 2 2 9 2" xfId="2349"/>
    <cellStyle name="Comma 2 2 9 2 2" xfId="5871"/>
    <cellStyle name="Comma 2 2 9 2 2 2" xfId="12922"/>
    <cellStyle name="Comma 2 2 9 2 2 2 2" xfId="27217"/>
    <cellStyle name="Comma 2 2 9 2 2 2 2 2" xfId="55558"/>
    <cellStyle name="Comma 2 2 9 2 2 2 3" xfId="41512"/>
    <cellStyle name="Comma 2 2 9 2 2 3" xfId="20194"/>
    <cellStyle name="Comma 2 2 9 2 2 3 2" xfId="48535"/>
    <cellStyle name="Comma 2 2 9 2 2 4" xfId="34489"/>
    <cellStyle name="Comma 2 2 9 2 3" xfId="9402"/>
    <cellStyle name="Comma 2 2 9 2 3 2" xfId="23705"/>
    <cellStyle name="Comma 2 2 9 2 3 2 2" xfId="52046"/>
    <cellStyle name="Comma 2 2 9 2 3 3" xfId="38000"/>
    <cellStyle name="Comma 2 2 9 2 4" xfId="16682"/>
    <cellStyle name="Comma 2 2 9 2 4 2" xfId="45023"/>
    <cellStyle name="Comma 2 2 9 2 5" xfId="30977"/>
    <cellStyle name="Comma 2 2 9 3" xfId="4122"/>
    <cellStyle name="Comma 2 2 9 3 2" xfId="11173"/>
    <cellStyle name="Comma 2 2 9 3 2 2" xfId="25468"/>
    <cellStyle name="Comma 2 2 9 3 2 2 2" xfId="53809"/>
    <cellStyle name="Comma 2 2 9 3 2 3" xfId="39763"/>
    <cellStyle name="Comma 2 2 9 3 3" xfId="18445"/>
    <cellStyle name="Comma 2 2 9 3 3 2" xfId="46786"/>
    <cellStyle name="Comma 2 2 9 3 4" xfId="32740"/>
    <cellStyle name="Comma 2 2 9 4" xfId="7652"/>
    <cellStyle name="Comma 2 2 9 4 2" xfId="21956"/>
    <cellStyle name="Comma 2 2 9 4 2 2" xfId="50297"/>
    <cellStyle name="Comma 2 2 9 4 3" xfId="36251"/>
    <cellStyle name="Comma 2 2 9 5" xfId="14933"/>
    <cellStyle name="Comma 2 2 9 5 2" xfId="43274"/>
    <cellStyle name="Comma 2 2 9 6" xfId="29228"/>
    <cellStyle name="Comma 2 3" xfId="54"/>
    <cellStyle name="Comma 2 3 10" xfId="1852"/>
    <cellStyle name="Comma 2 3 10 2" xfId="5376"/>
    <cellStyle name="Comma 2 3 10 2 2" xfId="12427"/>
    <cellStyle name="Comma 2 3 10 2 2 2" xfId="26722"/>
    <cellStyle name="Comma 2 3 10 2 2 2 2" xfId="55063"/>
    <cellStyle name="Comma 2 3 10 2 2 3" xfId="41017"/>
    <cellStyle name="Comma 2 3 10 2 3" xfId="19699"/>
    <cellStyle name="Comma 2 3 10 2 3 2" xfId="48040"/>
    <cellStyle name="Comma 2 3 10 2 4" xfId="33994"/>
    <cellStyle name="Comma 2 3 10 3" xfId="8906"/>
    <cellStyle name="Comma 2 3 10 3 2" xfId="23210"/>
    <cellStyle name="Comma 2 3 10 3 2 2" xfId="51551"/>
    <cellStyle name="Comma 2 3 10 3 3" xfId="37505"/>
    <cellStyle name="Comma 2 3 10 4" xfId="16187"/>
    <cellStyle name="Comma 2 3 10 4 2" xfId="44528"/>
    <cellStyle name="Comma 2 3 10 5" xfId="30482"/>
    <cellStyle name="Comma 2 3 11" xfId="3624"/>
    <cellStyle name="Comma 2 3 11 2" xfId="10675"/>
    <cellStyle name="Comma 2 3 11 2 2" xfId="24972"/>
    <cellStyle name="Comma 2 3 11 2 2 2" xfId="53313"/>
    <cellStyle name="Comma 2 3 11 2 3" xfId="39267"/>
    <cellStyle name="Comma 2 3 11 3" xfId="17949"/>
    <cellStyle name="Comma 2 3 11 3 2" xfId="46290"/>
    <cellStyle name="Comma 2 3 11 4" xfId="32244"/>
    <cellStyle name="Comma 2 3 12" xfId="7142"/>
    <cellStyle name="Comma 2 3 12 2" xfId="21460"/>
    <cellStyle name="Comma 2 3 12 2 2" xfId="49801"/>
    <cellStyle name="Comma 2 3 12 3" xfId="35755"/>
    <cellStyle name="Comma 2 3 13" xfId="14188"/>
    <cellStyle name="Comma 2 3 13 2" xfId="28483"/>
    <cellStyle name="Comma 2 3 13 3" xfId="42778"/>
    <cellStyle name="Comma 2 3 14" xfId="14437"/>
    <cellStyle name="Comma 2 3 15" xfId="28732"/>
    <cellStyle name="Comma 2 3 2" xfId="148"/>
    <cellStyle name="Comma 2 3 2 10" xfId="7214"/>
    <cellStyle name="Comma 2 3 2 10 2" xfId="21524"/>
    <cellStyle name="Comma 2 3 2 10 2 2" xfId="49865"/>
    <cellStyle name="Comma 2 3 2 10 3" xfId="35819"/>
    <cellStyle name="Comma 2 3 2 11" xfId="14252"/>
    <cellStyle name="Comma 2 3 2 11 2" xfId="28547"/>
    <cellStyle name="Comma 2 3 2 11 3" xfId="42842"/>
    <cellStyle name="Comma 2 3 2 12" xfId="14501"/>
    <cellStyle name="Comma 2 3 2 13" xfId="28796"/>
    <cellStyle name="Comma 2 3 2 2" xfId="303"/>
    <cellStyle name="Comma 2 3 2 2 10" xfId="14657"/>
    <cellStyle name="Comma 2 3 2 2 11" xfId="28952"/>
    <cellStyle name="Comma 2 3 2 2 2" xfId="558"/>
    <cellStyle name="Comma 2 3 2 2 2 2" xfId="1566"/>
    <cellStyle name="Comma 2 3 2 2 2 2 2" xfId="3323"/>
    <cellStyle name="Comma 2 3 2 2 2 2 2 2" xfId="6845"/>
    <cellStyle name="Comma 2 3 2 2 2 2 2 2 2" xfId="13896"/>
    <cellStyle name="Comma 2 3 2 2 2 2 2 2 2 2" xfId="28191"/>
    <cellStyle name="Comma 2 3 2 2 2 2 2 2 2 2 2" xfId="56532"/>
    <cellStyle name="Comma 2 3 2 2 2 2 2 2 2 3" xfId="42486"/>
    <cellStyle name="Comma 2 3 2 2 2 2 2 2 3" xfId="21168"/>
    <cellStyle name="Comma 2 3 2 2 2 2 2 2 3 2" xfId="49509"/>
    <cellStyle name="Comma 2 3 2 2 2 2 2 2 4" xfId="35463"/>
    <cellStyle name="Comma 2 3 2 2 2 2 2 3" xfId="10376"/>
    <cellStyle name="Comma 2 3 2 2 2 2 2 3 2" xfId="24679"/>
    <cellStyle name="Comma 2 3 2 2 2 2 2 3 2 2" xfId="53020"/>
    <cellStyle name="Comma 2 3 2 2 2 2 2 3 3" xfId="38974"/>
    <cellStyle name="Comma 2 3 2 2 2 2 2 4" xfId="17656"/>
    <cellStyle name="Comma 2 3 2 2 2 2 2 4 2" xfId="45997"/>
    <cellStyle name="Comma 2 3 2 2 2 2 2 5" xfId="31951"/>
    <cellStyle name="Comma 2 3 2 2 2 2 3" xfId="5096"/>
    <cellStyle name="Comma 2 3 2 2 2 2 3 2" xfId="12147"/>
    <cellStyle name="Comma 2 3 2 2 2 2 3 2 2" xfId="26442"/>
    <cellStyle name="Comma 2 3 2 2 2 2 3 2 2 2" xfId="54783"/>
    <cellStyle name="Comma 2 3 2 2 2 2 3 2 3" xfId="40737"/>
    <cellStyle name="Comma 2 3 2 2 2 2 3 3" xfId="19419"/>
    <cellStyle name="Comma 2 3 2 2 2 2 3 3 2" xfId="47760"/>
    <cellStyle name="Comma 2 3 2 2 2 2 3 4" xfId="33714"/>
    <cellStyle name="Comma 2 3 2 2 2 2 4" xfId="8626"/>
    <cellStyle name="Comma 2 3 2 2 2 2 4 2" xfId="22930"/>
    <cellStyle name="Comma 2 3 2 2 2 2 4 2 2" xfId="51271"/>
    <cellStyle name="Comma 2 3 2 2 2 2 4 3" xfId="37225"/>
    <cellStyle name="Comma 2 3 2 2 2 2 5" xfId="15907"/>
    <cellStyle name="Comma 2 3 2 2 2 2 5 2" xfId="44248"/>
    <cellStyle name="Comma 2 3 2 2 2 2 6" xfId="30202"/>
    <cellStyle name="Comma 2 3 2 2 2 3" xfId="1068"/>
    <cellStyle name="Comma 2 3 2 2 2 3 2" xfId="2825"/>
    <cellStyle name="Comma 2 3 2 2 2 3 2 2" xfId="6347"/>
    <cellStyle name="Comma 2 3 2 2 2 3 2 2 2" xfId="13398"/>
    <cellStyle name="Comma 2 3 2 2 2 3 2 2 2 2" xfId="27693"/>
    <cellStyle name="Comma 2 3 2 2 2 3 2 2 2 2 2" xfId="56034"/>
    <cellStyle name="Comma 2 3 2 2 2 3 2 2 2 3" xfId="41988"/>
    <cellStyle name="Comma 2 3 2 2 2 3 2 2 3" xfId="20670"/>
    <cellStyle name="Comma 2 3 2 2 2 3 2 2 3 2" xfId="49011"/>
    <cellStyle name="Comma 2 3 2 2 2 3 2 2 4" xfId="34965"/>
    <cellStyle name="Comma 2 3 2 2 2 3 2 3" xfId="9878"/>
    <cellStyle name="Comma 2 3 2 2 2 3 2 3 2" xfId="24181"/>
    <cellStyle name="Comma 2 3 2 2 2 3 2 3 2 2" xfId="52522"/>
    <cellStyle name="Comma 2 3 2 2 2 3 2 3 3" xfId="38476"/>
    <cellStyle name="Comma 2 3 2 2 2 3 2 4" xfId="17158"/>
    <cellStyle name="Comma 2 3 2 2 2 3 2 4 2" xfId="45499"/>
    <cellStyle name="Comma 2 3 2 2 2 3 2 5" xfId="31453"/>
    <cellStyle name="Comma 2 3 2 2 2 3 3" xfId="4598"/>
    <cellStyle name="Comma 2 3 2 2 2 3 3 2" xfId="11649"/>
    <cellStyle name="Comma 2 3 2 2 2 3 3 2 2" xfId="25944"/>
    <cellStyle name="Comma 2 3 2 2 2 3 3 2 2 2" xfId="54285"/>
    <cellStyle name="Comma 2 3 2 2 2 3 3 2 3" xfId="40239"/>
    <cellStyle name="Comma 2 3 2 2 2 3 3 3" xfId="18921"/>
    <cellStyle name="Comma 2 3 2 2 2 3 3 3 2" xfId="47262"/>
    <cellStyle name="Comma 2 3 2 2 2 3 3 4" xfId="33216"/>
    <cellStyle name="Comma 2 3 2 2 2 3 4" xfId="8128"/>
    <cellStyle name="Comma 2 3 2 2 2 3 4 2" xfId="22432"/>
    <cellStyle name="Comma 2 3 2 2 2 3 4 2 2" xfId="50773"/>
    <cellStyle name="Comma 2 3 2 2 2 3 4 3" xfId="36727"/>
    <cellStyle name="Comma 2 3 2 2 2 3 5" xfId="15409"/>
    <cellStyle name="Comma 2 3 2 2 2 3 5 2" xfId="43750"/>
    <cellStyle name="Comma 2 3 2 2 2 3 6" xfId="29704"/>
    <cellStyle name="Comma 2 3 2 2 2 4" xfId="2320"/>
    <cellStyle name="Comma 2 3 2 2 2 4 2" xfId="5844"/>
    <cellStyle name="Comma 2 3 2 2 2 4 2 2" xfId="12895"/>
    <cellStyle name="Comma 2 3 2 2 2 4 2 2 2" xfId="27190"/>
    <cellStyle name="Comma 2 3 2 2 2 4 2 2 2 2" xfId="55531"/>
    <cellStyle name="Comma 2 3 2 2 2 4 2 2 3" xfId="41485"/>
    <cellStyle name="Comma 2 3 2 2 2 4 2 3" xfId="20167"/>
    <cellStyle name="Comma 2 3 2 2 2 4 2 3 2" xfId="48508"/>
    <cellStyle name="Comma 2 3 2 2 2 4 2 4" xfId="34462"/>
    <cellStyle name="Comma 2 3 2 2 2 4 3" xfId="9374"/>
    <cellStyle name="Comma 2 3 2 2 2 4 3 2" xfId="23678"/>
    <cellStyle name="Comma 2 3 2 2 2 4 3 2 2" xfId="52019"/>
    <cellStyle name="Comma 2 3 2 2 2 4 3 3" xfId="37973"/>
    <cellStyle name="Comma 2 3 2 2 2 4 4" xfId="16655"/>
    <cellStyle name="Comma 2 3 2 2 2 4 4 2" xfId="44996"/>
    <cellStyle name="Comma 2 3 2 2 2 4 5" xfId="30950"/>
    <cellStyle name="Comma 2 3 2 2 2 5" xfId="4095"/>
    <cellStyle name="Comma 2 3 2 2 2 5 2" xfId="11146"/>
    <cellStyle name="Comma 2 3 2 2 2 5 2 2" xfId="25441"/>
    <cellStyle name="Comma 2 3 2 2 2 5 2 2 2" xfId="53782"/>
    <cellStyle name="Comma 2 3 2 2 2 5 2 3" xfId="39736"/>
    <cellStyle name="Comma 2 3 2 2 2 5 3" xfId="18418"/>
    <cellStyle name="Comma 2 3 2 2 2 5 3 2" xfId="46759"/>
    <cellStyle name="Comma 2 3 2 2 2 5 4" xfId="32713"/>
    <cellStyle name="Comma 2 3 2 2 2 6" xfId="7621"/>
    <cellStyle name="Comma 2 3 2 2 2 6 2" xfId="21929"/>
    <cellStyle name="Comma 2 3 2 2 2 6 2 2" xfId="50270"/>
    <cellStyle name="Comma 2 3 2 2 2 6 3" xfId="36224"/>
    <cellStyle name="Comma 2 3 2 2 2 7" xfId="14906"/>
    <cellStyle name="Comma 2 3 2 2 2 7 2" xfId="43247"/>
    <cellStyle name="Comma 2 3 2 2 2 8" xfId="29201"/>
    <cellStyle name="Comma 2 3 2 2 3" xfId="1317"/>
    <cellStyle name="Comma 2 3 2 2 3 2" xfId="3074"/>
    <cellStyle name="Comma 2 3 2 2 3 2 2" xfId="6596"/>
    <cellStyle name="Comma 2 3 2 2 3 2 2 2" xfId="13647"/>
    <cellStyle name="Comma 2 3 2 2 3 2 2 2 2" xfId="27942"/>
    <cellStyle name="Comma 2 3 2 2 3 2 2 2 2 2" xfId="56283"/>
    <cellStyle name="Comma 2 3 2 2 3 2 2 2 3" xfId="42237"/>
    <cellStyle name="Comma 2 3 2 2 3 2 2 3" xfId="20919"/>
    <cellStyle name="Comma 2 3 2 2 3 2 2 3 2" xfId="49260"/>
    <cellStyle name="Comma 2 3 2 2 3 2 2 4" xfId="35214"/>
    <cellStyle name="Comma 2 3 2 2 3 2 3" xfId="10127"/>
    <cellStyle name="Comma 2 3 2 2 3 2 3 2" xfId="24430"/>
    <cellStyle name="Comma 2 3 2 2 3 2 3 2 2" xfId="52771"/>
    <cellStyle name="Comma 2 3 2 2 3 2 3 3" xfId="38725"/>
    <cellStyle name="Comma 2 3 2 2 3 2 4" xfId="17407"/>
    <cellStyle name="Comma 2 3 2 2 3 2 4 2" xfId="45748"/>
    <cellStyle name="Comma 2 3 2 2 3 2 5" xfId="31702"/>
    <cellStyle name="Comma 2 3 2 2 3 3" xfId="4847"/>
    <cellStyle name="Comma 2 3 2 2 3 3 2" xfId="11898"/>
    <cellStyle name="Comma 2 3 2 2 3 3 2 2" xfId="26193"/>
    <cellStyle name="Comma 2 3 2 2 3 3 2 2 2" xfId="54534"/>
    <cellStyle name="Comma 2 3 2 2 3 3 2 3" xfId="40488"/>
    <cellStyle name="Comma 2 3 2 2 3 3 3" xfId="19170"/>
    <cellStyle name="Comma 2 3 2 2 3 3 3 2" xfId="47511"/>
    <cellStyle name="Comma 2 3 2 2 3 3 4" xfId="33465"/>
    <cellStyle name="Comma 2 3 2 2 3 4" xfId="8377"/>
    <cellStyle name="Comma 2 3 2 2 3 4 2" xfId="22681"/>
    <cellStyle name="Comma 2 3 2 2 3 4 2 2" xfId="51022"/>
    <cellStyle name="Comma 2 3 2 2 3 4 3" xfId="36976"/>
    <cellStyle name="Comma 2 3 2 2 3 5" xfId="15658"/>
    <cellStyle name="Comma 2 3 2 2 3 5 2" xfId="43999"/>
    <cellStyle name="Comma 2 3 2 2 3 6" xfId="29953"/>
    <cellStyle name="Comma 2 3 2 2 4" xfId="819"/>
    <cellStyle name="Comma 2 3 2 2 4 2" xfId="2576"/>
    <cellStyle name="Comma 2 3 2 2 4 2 2" xfId="6098"/>
    <cellStyle name="Comma 2 3 2 2 4 2 2 2" xfId="13149"/>
    <cellStyle name="Comma 2 3 2 2 4 2 2 2 2" xfId="27444"/>
    <cellStyle name="Comma 2 3 2 2 4 2 2 2 2 2" xfId="55785"/>
    <cellStyle name="Comma 2 3 2 2 4 2 2 2 3" xfId="41739"/>
    <cellStyle name="Comma 2 3 2 2 4 2 2 3" xfId="20421"/>
    <cellStyle name="Comma 2 3 2 2 4 2 2 3 2" xfId="48762"/>
    <cellStyle name="Comma 2 3 2 2 4 2 2 4" xfId="34716"/>
    <cellStyle name="Comma 2 3 2 2 4 2 3" xfId="9629"/>
    <cellStyle name="Comma 2 3 2 2 4 2 3 2" xfId="23932"/>
    <cellStyle name="Comma 2 3 2 2 4 2 3 2 2" xfId="52273"/>
    <cellStyle name="Comma 2 3 2 2 4 2 3 3" xfId="38227"/>
    <cellStyle name="Comma 2 3 2 2 4 2 4" xfId="16909"/>
    <cellStyle name="Comma 2 3 2 2 4 2 4 2" xfId="45250"/>
    <cellStyle name="Comma 2 3 2 2 4 2 5" xfId="31204"/>
    <cellStyle name="Comma 2 3 2 2 4 3" xfId="4349"/>
    <cellStyle name="Comma 2 3 2 2 4 3 2" xfId="11400"/>
    <cellStyle name="Comma 2 3 2 2 4 3 2 2" xfId="25695"/>
    <cellStyle name="Comma 2 3 2 2 4 3 2 2 2" xfId="54036"/>
    <cellStyle name="Comma 2 3 2 2 4 3 2 3" xfId="39990"/>
    <cellStyle name="Comma 2 3 2 2 4 3 3" xfId="18672"/>
    <cellStyle name="Comma 2 3 2 2 4 3 3 2" xfId="47013"/>
    <cellStyle name="Comma 2 3 2 2 4 3 4" xfId="32967"/>
    <cellStyle name="Comma 2 3 2 2 4 4" xfId="7879"/>
    <cellStyle name="Comma 2 3 2 2 4 4 2" xfId="22183"/>
    <cellStyle name="Comma 2 3 2 2 4 4 2 2" xfId="50524"/>
    <cellStyle name="Comma 2 3 2 2 4 4 3" xfId="36478"/>
    <cellStyle name="Comma 2 3 2 2 4 5" xfId="15160"/>
    <cellStyle name="Comma 2 3 2 2 4 5 2" xfId="43501"/>
    <cellStyle name="Comma 2 3 2 2 4 6" xfId="29455"/>
    <cellStyle name="Comma 2 3 2 2 5" xfId="1822"/>
    <cellStyle name="Comma 2 3 2 2 5 2" xfId="3575"/>
    <cellStyle name="Comma 2 3 2 2 5 2 2" xfId="7096"/>
    <cellStyle name="Comma 2 3 2 2 5 2 2 2" xfId="14147"/>
    <cellStyle name="Comma 2 3 2 2 5 2 2 2 2" xfId="28442"/>
    <cellStyle name="Comma 2 3 2 2 5 2 2 2 2 2" xfId="56783"/>
    <cellStyle name="Comma 2 3 2 2 5 2 2 2 3" xfId="42737"/>
    <cellStyle name="Comma 2 3 2 2 5 2 2 3" xfId="21419"/>
    <cellStyle name="Comma 2 3 2 2 5 2 2 3 2" xfId="49760"/>
    <cellStyle name="Comma 2 3 2 2 5 2 2 4" xfId="35714"/>
    <cellStyle name="Comma 2 3 2 2 5 2 3" xfId="10627"/>
    <cellStyle name="Comma 2 3 2 2 5 2 3 2" xfId="24930"/>
    <cellStyle name="Comma 2 3 2 2 5 2 3 2 2" xfId="53271"/>
    <cellStyle name="Comma 2 3 2 2 5 2 3 3" xfId="39225"/>
    <cellStyle name="Comma 2 3 2 2 5 2 4" xfId="17907"/>
    <cellStyle name="Comma 2 3 2 2 5 2 4 2" xfId="46248"/>
    <cellStyle name="Comma 2 3 2 2 5 2 5" xfId="32202"/>
    <cellStyle name="Comma 2 3 2 2 5 3" xfId="5347"/>
    <cellStyle name="Comma 2 3 2 2 5 3 2" xfId="12398"/>
    <cellStyle name="Comma 2 3 2 2 5 3 2 2" xfId="26693"/>
    <cellStyle name="Comma 2 3 2 2 5 3 2 2 2" xfId="55034"/>
    <cellStyle name="Comma 2 3 2 2 5 3 2 3" xfId="40988"/>
    <cellStyle name="Comma 2 3 2 2 5 3 3" xfId="19670"/>
    <cellStyle name="Comma 2 3 2 2 5 3 3 2" xfId="48011"/>
    <cellStyle name="Comma 2 3 2 2 5 3 4" xfId="33965"/>
    <cellStyle name="Comma 2 3 2 2 5 4" xfId="8877"/>
    <cellStyle name="Comma 2 3 2 2 5 4 2" xfId="23181"/>
    <cellStyle name="Comma 2 3 2 2 5 4 2 2" xfId="51522"/>
    <cellStyle name="Comma 2 3 2 2 5 4 3" xfId="37476"/>
    <cellStyle name="Comma 2 3 2 2 5 5" xfId="16158"/>
    <cellStyle name="Comma 2 3 2 2 5 5 2" xfId="44499"/>
    <cellStyle name="Comma 2 3 2 2 5 6" xfId="30453"/>
    <cellStyle name="Comma 2 3 2 2 6" xfId="2071"/>
    <cellStyle name="Comma 2 3 2 2 6 2" xfId="5595"/>
    <cellStyle name="Comma 2 3 2 2 6 2 2" xfId="12646"/>
    <cellStyle name="Comma 2 3 2 2 6 2 2 2" xfId="26941"/>
    <cellStyle name="Comma 2 3 2 2 6 2 2 2 2" xfId="55282"/>
    <cellStyle name="Comma 2 3 2 2 6 2 2 3" xfId="41236"/>
    <cellStyle name="Comma 2 3 2 2 6 2 3" xfId="19918"/>
    <cellStyle name="Comma 2 3 2 2 6 2 3 2" xfId="48259"/>
    <cellStyle name="Comma 2 3 2 2 6 2 4" xfId="34213"/>
    <cellStyle name="Comma 2 3 2 2 6 3" xfId="9125"/>
    <cellStyle name="Comma 2 3 2 2 6 3 2" xfId="23429"/>
    <cellStyle name="Comma 2 3 2 2 6 3 2 2" xfId="51770"/>
    <cellStyle name="Comma 2 3 2 2 6 3 3" xfId="37724"/>
    <cellStyle name="Comma 2 3 2 2 6 4" xfId="16406"/>
    <cellStyle name="Comma 2 3 2 2 6 4 2" xfId="44747"/>
    <cellStyle name="Comma 2 3 2 2 6 5" xfId="30701"/>
    <cellStyle name="Comma 2 3 2 2 7" xfId="3844"/>
    <cellStyle name="Comma 2 3 2 2 7 2" xfId="10895"/>
    <cellStyle name="Comma 2 3 2 2 7 2 2" xfId="25192"/>
    <cellStyle name="Comma 2 3 2 2 7 2 2 2" xfId="53533"/>
    <cellStyle name="Comma 2 3 2 2 7 2 3" xfId="39487"/>
    <cellStyle name="Comma 2 3 2 2 7 3" xfId="18169"/>
    <cellStyle name="Comma 2 3 2 2 7 3 2" xfId="46510"/>
    <cellStyle name="Comma 2 3 2 2 7 4" xfId="32464"/>
    <cellStyle name="Comma 2 3 2 2 8" xfId="7370"/>
    <cellStyle name="Comma 2 3 2 2 8 2" xfId="21680"/>
    <cellStyle name="Comma 2 3 2 2 8 2 2" xfId="50021"/>
    <cellStyle name="Comma 2 3 2 2 8 3" xfId="35975"/>
    <cellStyle name="Comma 2 3 2 2 9" xfId="14408"/>
    <cellStyle name="Comma 2 3 2 2 9 2" xfId="28703"/>
    <cellStyle name="Comma 2 3 2 2 9 3" xfId="42998"/>
    <cellStyle name="Comma 2 3 2 3" xfId="212"/>
    <cellStyle name="Comma 2 3 2 3 10" xfId="14565"/>
    <cellStyle name="Comma 2 3 2 3 11" xfId="28860"/>
    <cellStyle name="Comma 2 3 2 3 2" xfId="466"/>
    <cellStyle name="Comma 2 3 2 3 2 2" xfId="1474"/>
    <cellStyle name="Comma 2 3 2 3 2 2 2" xfId="3231"/>
    <cellStyle name="Comma 2 3 2 3 2 2 2 2" xfId="6753"/>
    <cellStyle name="Comma 2 3 2 3 2 2 2 2 2" xfId="13804"/>
    <cellStyle name="Comma 2 3 2 3 2 2 2 2 2 2" xfId="28099"/>
    <cellStyle name="Comma 2 3 2 3 2 2 2 2 2 2 2" xfId="56440"/>
    <cellStyle name="Comma 2 3 2 3 2 2 2 2 2 3" xfId="42394"/>
    <cellStyle name="Comma 2 3 2 3 2 2 2 2 3" xfId="21076"/>
    <cellStyle name="Comma 2 3 2 3 2 2 2 2 3 2" xfId="49417"/>
    <cellStyle name="Comma 2 3 2 3 2 2 2 2 4" xfId="35371"/>
    <cellStyle name="Comma 2 3 2 3 2 2 2 3" xfId="10284"/>
    <cellStyle name="Comma 2 3 2 3 2 2 2 3 2" xfId="24587"/>
    <cellStyle name="Comma 2 3 2 3 2 2 2 3 2 2" xfId="52928"/>
    <cellStyle name="Comma 2 3 2 3 2 2 2 3 3" xfId="38882"/>
    <cellStyle name="Comma 2 3 2 3 2 2 2 4" xfId="17564"/>
    <cellStyle name="Comma 2 3 2 3 2 2 2 4 2" xfId="45905"/>
    <cellStyle name="Comma 2 3 2 3 2 2 2 5" xfId="31859"/>
    <cellStyle name="Comma 2 3 2 3 2 2 3" xfId="5004"/>
    <cellStyle name="Comma 2 3 2 3 2 2 3 2" xfId="12055"/>
    <cellStyle name="Comma 2 3 2 3 2 2 3 2 2" xfId="26350"/>
    <cellStyle name="Comma 2 3 2 3 2 2 3 2 2 2" xfId="54691"/>
    <cellStyle name="Comma 2 3 2 3 2 2 3 2 3" xfId="40645"/>
    <cellStyle name="Comma 2 3 2 3 2 2 3 3" xfId="19327"/>
    <cellStyle name="Comma 2 3 2 3 2 2 3 3 2" xfId="47668"/>
    <cellStyle name="Comma 2 3 2 3 2 2 3 4" xfId="33622"/>
    <cellStyle name="Comma 2 3 2 3 2 2 4" xfId="8534"/>
    <cellStyle name="Comma 2 3 2 3 2 2 4 2" xfId="22838"/>
    <cellStyle name="Comma 2 3 2 3 2 2 4 2 2" xfId="51179"/>
    <cellStyle name="Comma 2 3 2 3 2 2 4 3" xfId="37133"/>
    <cellStyle name="Comma 2 3 2 3 2 2 5" xfId="15815"/>
    <cellStyle name="Comma 2 3 2 3 2 2 5 2" xfId="44156"/>
    <cellStyle name="Comma 2 3 2 3 2 2 6" xfId="30110"/>
    <cellStyle name="Comma 2 3 2 3 2 3" xfId="976"/>
    <cellStyle name="Comma 2 3 2 3 2 3 2" xfId="2733"/>
    <cellStyle name="Comma 2 3 2 3 2 3 2 2" xfId="6255"/>
    <cellStyle name="Comma 2 3 2 3 2 3 2 2 2" xfId="13306"/>
    <cellStyle name="Comma 2 3 2 3 2 3 2 2 2 2" xfId="27601"/>
    <cellStyle name="Comma 2 3 2 3 2 3 2 2 2 2 2" xfId="55942"/>
    <cellStyle name="Comma 2 3 2 3 2 3 2 2 2 3" xfId="41896"/>
    <cellStyle name="Comma 2 3 2 3 2 3 2 2 3" xfId="20578"/>
    <cellStyle name="Comma 2 3 2 3 2 3 2 2 3 2" xfId="48919"/>
    <cellStyle name="Comma 2 3 2 3 2 3 2 2 4" xfId="34873"/>
    <cellStyle name="Comma 2 3 2 3 2 3 2 3" xfId="9786"/>
    <cellStyle name="Comma 2 3 2 3 2 3 2 3 2" xfId="24089"/>
    <cellStyle name="Comma 2 3 2 3 2 3 2 3 2 2" xfId="52430"/>
    <cellStyle name="Comma 2 3 2 3 2 3 2 3 3" xfId="38384"/>
    <cellStyle name="Comma 2 3 2 3 2 3 2 4" xfId="17066"/>
    <cellStyle name="Comma 2 3 2 3 2 3 2 4 2" xfId="45407"/>
    <cellStyle name="Comma 2 3 2 3 2 3 2 5" xfId="31361"/>
    <cellStyle name="Comma 2 3 2 3 2 3 3" xfId="4506"/>
    <cellStyle name="Comma 2 3 2 3 2 3 3 2" xfId="11557"/>
    <cellStyle name="Comma 2 3 2 3 2 3 3 2 2" xfId="25852"/>
    <cellStyle name="Comma 2 3 2 3 2 3 3 2 2 2" xfId="54193"/>
    <cellStyle name="Comma 2 3 2 3 2 3 3 2 3" xfId="40147"/>
    <cellStyle name="Comma 2 3 2 3 2 3 3 3" xfId="18829"/>
    <cellStyle name="Comma 2 3 2 3 2 3 3 3 2" xfId="47170"/>
    <cellStyle name="Comma 2 3 2 3 2 3 3 4" xfId="33124"/>
    <cellStyle name="Comma 2 3 2 3 2 3 4" xfId="8036"/>
    <cellStyle name="Comma 2 3 2 3 2 3 4 2" xfId="22340"/>
    <cellStyle name="Comma 2 3 2 3 2 3 4 2 2" xfId="50681"/>
    <cellStyle name="Comma 2 3 2 3 2 3 4 3" xfId="36635"/>
    <cellStyle name="Comma 2 3 2 3 2 3 5" xfId="15317"/>
    <cellStyle name="Comma 2 3 2 3 2 3 5 2" xfId="43658"/>
    <cellStyle name="Comma 2 3 2 3 2 3 6" xfId="29612"/>
    <cellStyle name="Comma 2 3 2 3 2 4" xfId="2228"/>
    <cellStyle name="Comma 2 3 2 3 2 4 2" xfId="5752"/>
    <cellStyle name="Comma 2 3 2 3 2 4 2 2" xfId="12803"/>
    <cellStyle name="Comma 2 3 2 3 2 4 2 2 2" xfId="27098"/>
    <cellStyle name="Comma 2 3 2 3 2 4 2 2 2 2" xfId="55439"/>
    <cellStyle name="Comma 2 3 2 3 2 4 2 2 3" xfId="41393"/>
    <cellStyle name="Comma 2 3 2 3 2 4 2 3" xfId="20075"/>
    <cellStyle name="Comma 2 3 2 3 2 4 2 3 2" xfId="48416"/>
    <cellStyle name="Comma 2 3 2 3 2 4 2 4" xfId="34370"/>
    <cellStyle name="Comma 2 3 2 3 2 4 3" xfId="9282"/>
    <cellStyle name="Comma 2 3 2 3 2 4 3 2" xfId="23586"/>
    <cellStyle name="Comma 2 3 2 3 2 4 3 2 2" xfId="51927"/>
    <cellStyle name="Comma 2 3 2 3 2 4 3 3" xfId="37881"/>
    <cellStyle name="Comma 2 3 2 3 2 4 4" xfId="16563"/>
    <cellStyle name="Comma 2 3 2 3 2 4 4 2" xfId="44904"/>
    <cellStyle name="Comma 2 3 2 3 2 4 5" xfId="30858"/>
    <cellStyle name="Comma 2 3 2 3 2 5" xfId="4003"/>
    <cellStyle name="Comma 2 3 2 3 2 5 2" xfId="11054"/>
    <cellStyle name="Comma 2 3 2 3 2 5 2 2" xfId="25349"/>
    <cellStyle name="Comma 2 3 2 3 2 5 2 2 2" xfId="53690"/>
    <cellStyle name="Comma 2 3 2 3 2 5 2 3" xfId="39644"/>
    <cellStyle name="Comma 2 3 2 3 2 5 3" xfId="18326"/>
    <cellStyle name="Comma 2 3 2 3 2 5 3 2" xfId="46667"/>
    <cellStyle name="Comma 2 3 2 3 2 5 4" xfId="32621"/>
    <cellStyle name="Comma 2 3 2 3 2 6" xfId="7529"/>
    <cellStyle name="Comma 2 3 2 3 2 6 2" xfId="21837"/>
    <cellStyle name="Comma 2 3 2 3 2 6 2 2" xfId="50178"/>
    <cellStyle name="Comma 2 3 2 3 2 6 3" xfId="36132"/>
    <cellStyle name="Comma 2 3 2 3 2 7" xfId="14814"/>
    <cellStyle name="Comma 2 3 2 3 2 7 2" xfId="43155"/>
    <cellStyle name="Comma 2 3 2 3 2 8" xfId="29109"/>
    <cellStyle name="Comma 2 3 2 3 3" xfId="1225"/>
    <cellStyle name="Comma 2 3 2 3 3 2" xfId="2982"/>
    <cellStyle name="Comma 2 3 2 3 3 2 2" xfId="6504"/>
    <cellStyle name="Comma 2 3 2 3 3 2 2 2" xfId="13555"/>
    <cellStyle name="Comma 2 3 2 3 3 2 2 2 2" xfId="27850"/>
    <cellStyle name="Comma 2 3 2 3 3 2 2 2 2 2" xfId="56191"/>
    <cellStyle name="Comma 2 3 2 3 3 2 2 2 3" xfId="42145"/>
    <cellStyle name="Comma 2 3 2 3 3 2 2 3" xfId="20827"/>
    <cellStyle name="Comma 2 3 2 3 3 2 2 3 2" xfId="49168"/>
    <cellStyle name="Comma 2 3 2 3 3 2 2 4" xfId="35122"/>
    <cellStyle name="Comma 2 3 2 3 3 2 3" xfId="10035"/>
    <cellStyle name="Comma 2 3 2 3 3 2 3 2" xfId="24338"/>
    <cellStyle name="Comma 2 3 2 3 3 2 3 2 2" xfId="52679"/>
    <cellStyle name="Comma 2 3 2 3 3 2 3 3" xfId="38633"/>
    <cellStyle name="Comma 2 3 2 3 3 2 4" xfId="17315"/>
    <cellStyle name="Comma 2 3 2 3 3 2 4 2" xfId="45656"/>
    <cellStyle name="Comma 2 3 2 3 3 2 5" xfId="31610"/>
    <cellStyle name="Comma 2 3 2 3 3 3" xfId="4755"/>
    <cellStyle name="Comma 2 3 2 3 3 3 2" xfId="11806"/>
    <cellStyle name="Comma 2 3 2 3 3 3 2 2" xfId="26101"/>
    <cellStyle name="Comma 2 3 2 3 3 3 2 2 2" xfId="54442"/>
    <cellStyle name="Comma 2 3 2 3 3 3 2 3" xfId="40396"/>
    <cellStyle name="Comma 2 3 2 3 3 3 3" xfId="19078"/>
    <cellStyle name="Comma 2 3 2 3 3 3 3 2" xfId="47419"/>
    <cellStyle name="Comma 2 3 2 3 3 3 4" xfId="33373"/>
    <cellStyle name="Comma 2 3 2 3 3 4" xfId="8285"/>
    <cellStyle name="Comma 2 3 2 3 3 4 2" xfId="22589"/>
    <cellStyle name="Comma 2 3 2 3 3 4 2 2" xfId="50930"/>
    <cellStyle name="Comma 2 3 2 3 3 4 3" xfId="36884"/>
    <cellStyle name="Comma 2 3 2 3 3 5" xfId="15566"/>
    <cellStyle name="Comma 2 3 2 3 3 5 2" xfId="43907"/>
    <cellStyle name="Comma 2 3 2 3 3 6" xfId="29861"/>
    <cellStyle name="Comma 2 3 2 3 4" xfId="727"/>
    <cellStyle name="Comma 2 3 2 3 4 2" xfId="2484"/>
    <cellStyle name="Comma 2 3 2 3 4 2 2" xfId="6006"/>
    <cellStyle name="Comma 2 3 2 3 4 2 2 2" xfId="13057"/>
    <cellStyle name="Comma 2 3 2 3 4 2 2 2 2" xfId="27352"/>
    <cellStyle name="Comma 2 3 2 3 4 2 2 2 2 2" xfId="55693"/>
    <cellStyle name="Comma 2 3 2 3 4 2 2 2 3" xfId="41647"/>
    <cellStyle name="Comma 2 3 2 3 4 2 2 3" xfId="20329"/>
    <cellStyle name="Comma 2 3 2 3 4 2 2 3 2" xfId="48670"/>
    <cellStyle name="Comma 2 3 2 3 4 2 2 4" xfId="34624"/>
    <cellStyle name="Comma 2 3 2 3 4 2 3" xfId="9537"/>
    <cellStyle name="Comma 2 3 2 3 4 2 3 2" xfId="23840"/>
    <cellStyle name="Comma 2 3 2 3 4 2 3 2 2" xfId="52181"/>
    <cellStyle name="Comma 2 3 2 3 4 2 3 3" xfId="38135"/>
    <cellStyle name="Comma 2 3 2 3 4 2 4" xfId="16817"/>
    <cellStyle name="Comma 2 3 2 3 4 2 4 2" xfId="45158"/>
    <cellStyle name="Comma 2 3 2 3 4 2 5" xfId="31112"/>
    <cellStyle name="Comma 2 3 2 3 4 3" xfId="4257"/>
    <cellStyle name="Comma 2 3 2 3 4 3 2" xfId="11308"/>
    <cellStyle name="Comma 2 3 2 3 4 3 2 2" xfId="25603"/>
    <cellStyle name="Comma 2 3 2 3 4 3 2 2 2" xfId="53944"/>
    <cellStyle name="Comma 2 3 2 3 4 3 2 3" xfId="39898"/>
    <cellStyle name="Comma 2 3 2 3 4 3 3" xfId="18580"/>
    <cellStyle name="Comma 2 3 2 3 4 3 3 2" xfId="46921"/>
    <cellStyle name="Comma 2 3 2 3 4 3 4" xfId="32875"/>
    <cellStyle name="Comma 2 3 2 3 4 4" xfId="7787"/>
    <cellStyle name="Comma 2 3 2 3 4 4 2" xfId="22091"/>
    <cellStyle name="Comma 2 3 2 3 4 4 2 2" xfId="50432"/>
    <cellStyle name="Comma 2 3 2 3 4 4 3" xfId="36386"/>
    <cellStyle name="Comma 2 3 2 3 4 5" xfId="15068"/>
    <cellStyle name="Comma 2 3 2 3 4 5 2" xfId="43409"/>
    <cellStyle name="Comma 2 3 2 3 4 6" xfId="29363"/>
    <cellStyle name="Comma 2 3 2 3 5" xfId="1730"/>
    <cellStyle name="Comma 2 3 2 3 5 2" xfId="3483"/>
    <cellStyle name="Comma 2 3 2 3 5 2 2" xfId="7004"/>
    <cellStyle name="Comma 2 3 2 3 5 2 2 2" xfId="14055"/>
    <cellStyle name="Comma 2 3 2 3 5 2 2 2 2" xfId="28350"/>
    <cellStyle name="Comma 2 3 2 3 5 2 2 2 2 2" xfId="56691"/>
    <cellStyle name="Comma 2 3 2 3 5 2 2 2 3" xfId="42645"/>
    <cellStyle name="Comma 2 3 2 3 5 2 2 3" xfId="21327"/>
    <cellStyle name="Comma 2 3 2 3 5 2 2 3 2" xfId="49668"/>
    <cellStyle name="Comma 2 3 2 3 5 2 2 4" xfId="35622"/>
    <cellStyle name="Comma 2 3 2 3 5 2 3" xfId="10535"/>
    <cellStyle name="Comma 2 3 2 3 5 2 3 2" xfId="24838"/>
    <cellStyle name="Comma 2 3 2 3 5 2 3 2 2" xfId="53179"/>
    <cellStyle name="Comma 2 3 2 3 5 2 3 3" xfId="39133"/>
    <cellStyle name="Comma 2 3 2 3 5 2 4" xfId="17815"/>
    <cellStyle name="Comma 2 3 2 3 5 2 4 2" xfId="46156"/>
    <cellStyle name="Comma 2 3 2 3 5 2 5" xfId="32110"/>
    <cellStyle name="Comma 2 3 2 3 5 3" xfId="5255"/>
    <cellStyle name="Comma 2 3 2 3 5 3 2" xfId="12306"/>
    <cellStyle name="Comma 2 3 2 3 5 3 2 2" xfId="26601"/>
    <cellStyle name="Comma 2 3 2 3 5 3 2 2 2" xfId="54942"/>
    <cellStyle name="Comma 2 3 2 3 5 3 2 3" xfId="40896"/>
    <cellStyle name="Comma 2 3 2 3 5 3 3" xfId="19578"/>
    <cellStyle name="Comma 2 3 2 3 5 3 3 2" xfId="47919"/>
    <cellStyle name="Comma 2 3 2 3 5 3 4" xfId="33873"/>
    <cellStyle name="Comma 2 3 2 3 5 4" xfId="8785"/>
    <cellStyle name="Comma 2 3 2 3 5 4 2" xfId="23089"/>
    <cellStyle name="Comma 2 3 2 3 5 4 2 2" xfId="51430"/>
    <cellStyle name="Comma 2 3 2 3 5 4 3" xfId="37384"/>
    <cellStyle name="Comma 2 3 2 3 5 5" xfId="16066"/>
    <cellStyle name="Comma 2 3 2 3 5 5 2" xfId="44407"/>
    <cellStyle name="Comma 2 3 2 3 5 6" xfId="30361"/>
    <cellStyle name="Comma 2 3 2 3 6" xfId="1980"/>
    <cellStyle name="Comma 2 3 2 3 6 2" xfId="5504"/>
    <cellStyle name="Comma 2 3 2 3 6 2 2" xfId="12555"/>
    <cellStyle name="Comma 2 3 2 3 6 2 2 2" xfId="26850"/>
    <cellStyle name="Comma 2 3 2 3 6 2 2 2 2" xfId="55191"/>
    <cellStyle name="Comma 2 3 2 3 6 2 2 3" xfId="41145"/>
    <cellStyle name="Comma 2 3 2 3 6 2 3" xfId="19827"/>
    <cellStyle name="Comma 2 3 2 3 6 2 3 2" xfId="48168"/>
    <cellStyle name="Comma 2 3 2 3 6 2 4" xfId="34122"/>
    <cellStyle name="Comma 2 3 2 3 6 3" xfId="9034"/>
    <cellStyle name="Comma 2 3 2 3 6 3 2" xfId="23338"/>
    <cellStyle name="Comma 2 3 2 3 6 3 2 2" xfId="51679"/>
    <cellStyle name="Comma 2 3 2 3 6 3 3" xfId="37633"/>
    <cellStyle name="Comma 2 3 2 3 6 4" xfId="16315"/>
    <cellStyle name="Comma 2 3 2 3 6 4 2" xfId="44656"/>
    <cellStyle name="Comma 2 3 2 3 6 5" xfId="30610"/>
    <cellStyle name="Comma 2 3 2 3 7" xfId="3752"/>
    <cellStyle name="Comma 2 3 2 3 7 2" xfId="10803"/>
    <cellStyle name="Comma 2 3 2 3 7 2 2" xfId="25100"/>
    <cellStyle name="Comma 2 3 2 3 7 2 2 2" xfId="53441"/>
    <cellStyle name="Comma 2 3 2 3 7 2 3" xfId="39395"/>
    <cellStyle name="Comma 2 3 2 3 7 3" xfId="18077"/>
    <cellStyle name="Comma 2 3 2 3 7 3 2" xfId="46418"/>
    <cellStyle name="Comma 2 3 2 3 7 4" xfId="32372"/>
    <cellStyle name="Comma 2 3 2 3 8" xfId="7278"/>
    <cellStyle name="Comma 2 3 2 3 8 2" xfId="21588"/>
    <cellStyle name="Comma 2 3 2 3 8 2 2" xfId="49929"/>
    <cellStyle name="Comma 2 3 2 3 8 3" xfId="35883"/>
    <cellStyle name="Comma 2 3 2 3 9" xfId="14316"/>
    <cellStyle name="Comma 2 3 2 3 9 2" xfId="28611"/>
    <cellStyle name="Comma 2 3 2 3 9 3" xfId="42906"/>
    <cellStyle name="Comma 2 3 2 4" xfId="402"/>
    <cellStyle name="Comma 2 3 2 4 2" xfId="1410"/>
    <cellStyle name="Comma 2 3 2 4 2 2" xfId="3167"/>
    <cellStyle name="Comma 2 3 2 4 2 2 2" xfId="6689"/>
    <cellStyle name="Comma 2 3 2 4 2 2 2 2" xfId="13740"/>
    <cellStyle name="Comma 2 3 2 4 2 2 2 2 2" xfId="28035"/>
    <cellStyle name="Comma 2 3 2 4 2 2 2 2 2 2" xfId="56376"/>
    <cellStyle name="Comma 2 3 2 4 2 2 2 2 3" xfId="42330"/>
    <cellStyle name="Comma 2 3 2 4 2 2 2 3" xfId="21012"/>
    <cellStyle name="Comma 2 3 2 4 2 2 2 3 2" xfId="49353"/>
    <cellStyle name="Comma 2 3 2 4 2 2 2 4" xfId="35307"/>
    <cellStyle name="Comma 2 3 2 4 2 2 3" xfId="10220"/>
    <cellStyle name="Comma 2 3 2 4 2 2 3 2" xfId="24523"/>
    <cellStyle name="Comma 2 3 2 4 2 2 3 2 2" xfId="52864"/>
    <cellStyle name="Comma 2 3 2 4 2 2 3 3" xfId="38818"/>
    <cellStyle name="Comma 2 3 2 4 2 2 4" xfId="17500"/>
    <cellStyle name="Comma 2 3 2 4 2 2 4 2" xfId="45841"/>
    <cellStyle name="Comma 2 3 2 4 2 2 5" xfId="31795"/>
    <cellStyle name="Comma 2 3 2 4 2 3" xfId="4940"/>
    <cellStyle name="Comma 2 3 2 4 2 3 2" xfId="11991"/>
    <cellStyle name="Comma 2 3 2 4 2 3 2 2" xfId="26286"/>
    <cellStyle name="Comma 2 3 2 4 2 3 2 2 2" xfId="54627"/>
    <cellStyle name="Comma 2 3 2 4 2 3 2 3" xfId="40581"/>
    <cellStyle name="Comma 2 3 2 4 2 3 3" xfId="19263"/>
    <cellStyle name="Comma 2 3 2 4 2 3 3 2" xfId="47604"/>
    <cellStyle name="Comma 2 3 2 4 2 3 4" xfId="33558"/>
    <cellStyle name="Comma 2 3 2 4 2 4" xfId="8470"/>
    <cellStyle name="Comma 2 3 2 4 2 4 2" xfId="22774"/>
    <cellStyle name="Comma 2 3 2 4 2 4 2 2" xfId="51115"/>
    <cellStyle name="Comma 2 3 2 4 2 4 3" xfId="37069"/>
    <cellStyle name="Comma 2 3 2 4 2 5" xfId="15751"/>
    <cellStyle name="Comma 2 3 2 4 2 5 2" xfId="44092"/>
    <cellStyle name="Comma 2 3 2 4 2 6" xfId="30046"/>
    <cellStyle name="Comma 2 3 2 4 3" xfId="912"/>
    <cellStyle name="Comma 2 3 2 4 3 2" xfId="2669"/>
    <cellStyle name="Comma 2 3 2 4 3 2 2" xfId="6191"/>
    <cellStyle name="Comma 2 3 2 4 3 2 2 2" xfId="13242"/>
    <cellStyle name="Comma 2 3 2 4 3 2 2 2 2" xfId="27537"/>
    <cellStyle name="Comma 2 3 2 4 3 2 2 2 2 2" xfId="55878"/>
    <cellStyle name="Comma 2 3 2 4 3 2 2 2 3" xfId="41832"/>
    <cellStyle name="Comma 2 3 2 4 3 2 2 3" xfId="20514"/>
    <cellStyle name="Comma 2 3 2 4 3 2 2 3 2" xfId="48855"/>
    <cellStyle name="Comma 2 3 2 4 3 2 2 4" xfId="34809"/>
    <cellStyle name="Comma 2 3 2 4 3 2 3" xfId="9722"/>
    <cellStyle name="Comma 2 3 2 4 3 2 3 2" xfId="24025"/>
    <cellStyle name="Comma 2 3 2 4 3 2 3 2 2" xfId="52366"/>
    <cellStyle name="Comma 2 3 2 4 3 2 3 3" xfId="38320"/>
    <cellStyle name="Comma 2 3 2 4 3 2 4" xfId="17002"/>
    <cellStyle name="Comma 2 3 2 4 3 2 4 2" xfId="45343"/>
    <cellStyle name="Comma 2 3 2 4 3 2 5" xfId="31297"/>
    <cellStyle name="Comma 2 3 2 4 3 3" xfId="4442"/>
    <cellStyle name="Comma 2 3 2 4 3 3 2" xfId="11493"/>
    <cellStyle name="Comma 2 3 2 4 3 3 2 2" xfId="25788"/>
    <cellStyle name="Comma 2 3 2 4 3 3 2 2 2" xfId="54129"/>
    <cellStyle name="Comma 2 3 2 4 3 3 2 3" xfId="40083"/>
    <cellStyle name="Comma 2 3 2 4 3 3 3" xfId="18765"/>
    <cellStyle name="Comma 2 3 2 4 3 3 3 2" xfId="47106"/>
    <cellStyle name="Comma 2 3 2 4 3 3 4" xfId="33060"/>
    <cellStyle name="Comma 2 3 2 4 3 4" xfId="7972"/>
    <cellStyle name="Comma 2 3 2 4 3 4 2" xfId="22276"/>
    <cellStyle name="Comma 2 3 2 4 3 4 2 2" xfId="50617"/>
    <cellStyle name="Comma 2 3 2 4 3 4 3" xfId="36571"/>
    <cellStyle name="Comma 2 3 2 4 3 5" xfId="15253"/>
    <cellStyle name="Comma 2 3 2 4 3 5 2" xfId="43594"/>
    <cellStyle name="Comma 2 3 2 4 3 6" xfId="29548"/>
    <cellStyle name="Comma 2 3 2 4 4" xfId="2164"/>
    <cellStyle name="Comma 2 3 2 4 4 2" xfId="5688"/>
    <cellStyle name="Comma 2 3 2 4 4 2 2" xfId="12739"/>
    <cellStyle name="Comma 2 3 2 4 4 2 2 2" xfId="27034"/>
    <cellStyle name="Comma 2 3 2 4 4 2 2 2 2" xfId="55375"/>
    <cellStyle name="Comma 2 3 2 4 4 2 2 3" xfId="41329"/>
    <cellStyle name="Comma 2 3 2 4 4 2 3" xfId="20011"/>
    <cellStyle name="Comma 2 3 2 4 4 2 3 2" xfId="48352"/>
    <cellStyle name="Comma 2 3 2 4 4 2 4" xfId="34306"/>
    <cellStyle name="Comma 2 3 2 4 4 3" xfId="9218"/>
    <cellStyle name="Comma 2 3 2 4 4 3 2" xfId="23522"/>
    <cellStyle name="Comma 2 3 2 4 4 3 2 2" xfId="51863"/>
    <cellStyle name="Comma 2 3 2 4 4 3 3" xfId="37817"/>
    <cellStyle name="Comma 2 3 2 4 4 4" xfId="16499"/>
    <cellStyle name="Comma 2 3 2 4 4 4 2" xfId="44840"/>
    <cellStyle name="Comma 2 3 2 4 4 5" xfId="30794"/>
    <cellStyle name="Comma 2 3 2 4 5" xfId="3939"/>
    <cellStyle name="Comma 2 3 2 4 5 2" xfId="10990"/>
    <cellStyle name="Comma 2 3 2 4 5 2 2" xfId="25285"/>
    <cellStyle name="Comma 2 3 2 4 5 2 2 2" xfId="53626"/>
    <cellStyle name="Comma 2 3 2 4 5 2 3" xfId="39580"/>
    <cellStyle name="Comma 2 3 2 4 5 3" xfId="18262"/>
    <cellStyle name="Comma 2 3 2 4 5 3 2" xfId="46603"/>
    <cellStyle name="Comma 2 3 2 4 5 4" xfId="32557"/>
    <cellStyle name="Comma 2 3 2 4 6" xfId="7465"/>
    <cellStyle name="Comma 2 3 2 4 6 2" xfId="21773"/>
    <cellStyle name="Comma 2 3 2 4 6 2 2" xfId="50114"/>
    <cellStyle name="Comma 2 3 2 4 6 3" xfId="36068"/>
    <cellStyle name="Comma 2 3 2 4 7" xfId="14750"/>
    <cellStyle name="Comma 2 3 2 4 7 2" xfId="43091"/>
    <cellStyle name="Comma 2 3 2 4 8" xfId="29045"/>
    <cellStyle name="Comma 2 3 2 5" xfId="1161"/>
    <cellStyle name="Comma 2 3 2 5 2" xfId="2918"/>
    <cellStyle name="Comma 2 3 2 5 2 2" xfId="6440"/>
    <cellStyle name="Comma 2 3 2 5 2 2 2" xfId="13491"/>
    <cellStyle name="Comma 2 3 2 5 2 2 2 2" xfId="27786"/>
    <cellStyle name="Comma 2 3 2 5 2 2 2 2 2" xfId="56127"/>
    <cellStyle name="Comma 2 3 2 5 2 2 2 3" xfId="42081"/>
    <cellStyle name="Comma 2 3 2 5 2 2 3" xfId="20763"/>
    <cellStyle name="Comma 2 3 2 5 2 2 3 2" xfId="49104"/>
    <cellStyle name="Comma 2 3 2 5 2 2 4" xfId="35058"/>
    <cellStyle name="Comma 2 3 2 5 2 3" xfId="9971"/>
    <cellStyle name="Comma 2 3 2 5 2 3 2" xfId="24274"/>
    <cellStyle name="Comma 2 3 2 5 2 3 2 2" xfId="52615"/>
    <cellStyle name="Comma 2 3 2 5 2 3 3" xfId="38569"/>
    <cellStyle name="Comma 2 3 2 5 2 4" xfId="17251"/>
    <cellStyle name="Comma 2 3 2 5 2 4 2" xfId="45592"/>
    <cellStyle name="Comma 2 3 2 5 2 5" xfId="31546"/>
    <cellStyle name="Comma 2 3 2 5 3" xfId="4691"/>
    <cellStyle name="Comma 2 3 2 5 3 2" xfId="11742"/>
    <cellStyle name="Comma 2 3 2 5 3 2 2" xfId="26037"/>
    <cellStyle name="Comma 2 3 2 5 3 2 2 2" xfId="54378"/>
    <cellStyle name="Comma 2 3 2 5 3 2 3" xfId="40332"/>
    <cellStyle name="Comma 2 3 2 5 3 3" xfId="19014"/>
    <cellStyle name="Comma 2 3 2 5 3 3 2" xfId="47355"/>
    <cellStyle name="Comma 2 3 2 5 3 4" xfId="33309"/>
    <cellStyle name="Comma 2 3 2 5 4" xfId="8221"/>
    <cellStyle name="Comma 2 3 2 5 4 2" xfId="22525"/>
    <cellStyle name="Comma 2 3 2 5 4 2 2" xfId="50866"/>
    <cellStyle name="Comma 2 3 2 5 4 3" xfId="36820"/>
    <cellStyle name="Comma 2 3 2 5 5" xfId="15502"/>
    <cellStyle name="Comma 2 3 2 5 5 2" xfId="43843"/>
    <cellStyle name="Comma 2 3 2 5 6" xfId="29797"/>
    <cellStyle name="Comma 2 3 2 6" xfId="663"/>
    <cellStyle name="Comma 2 3 2 6 2" xfId="2420"/>
    <cellStyle name="Comma 2 3 2 6 2 2" xfId="5942"/>
    <cellStyle name="Comma 2 3 2 6 2 2 2" xfId="12993"/>
    <cellStyle name="Comma 2 3 2 6 2 2 2 2" xfId="27288"/>
    <cellStyle name="Comma 2 3 2 6 2 2 2 2 2" xfId="55629"/>
    <cellStyle name="Comma 2 3 2 6 2 2 2 3" xfId="41583"/>
    <cellStyle name="Comma 2 3 2 6 2 2 3" xfId="20265"/>
    <cellStyle name="Comma 2 3 2 6 2 2 3 2" xfId="48606"/>
    <cellStyle name="Comma 2 3 2 6 2 2 4" xfId="34560"/>
    <cellStyle name="Comma 2 3 2 6 2 3" xfId="9473"/>
    <cellStyle name="Comma 2 3 2 6 2 3 2" xfId="23776"/>
    <cellStyle name="Comma 2 3 2 6 2 3 2 2" xfId="52117"/>
    <cellStyle name="Comma 2 3 2 6 2 3 3" xfId="38071"/>
    <cellStyle name="Comma 2 3 2 6 2 4" xfId="16753"/>
    <cellStyle name="Comma 2 3 2 6 2 4 2" xfId="45094"/>
    <cellStyle name="Comma 2 3 2 6 2 5" xfId="31048"/>
    <cellStyle name="Comma 2 3 2 6 3" xfId="4193"/>
    <cellStyle name="Comma 2 3 2 6 3 2" xfId="11244"/>
    <cellStyle name="Comma 2 3 2 6 3 2 2" xfId="25539"/>
    <cellStyle name="Comma 2 3 2 6 3 2 2 2" xfId="53880"/>
    <cellStyle name="Comma 2 3 2 6 3 2 3" xfId="39834"/>
    <cellStyle name="Comma 2 3 2 6 3 3" xfId="18516"/>
    <cellStyle name="Comma 2 3 2 6 3 3 2" xfId="46857"/>
    <cellStyle name="Comma 2 3 2 6 3 4" xfId="32811"/>
    <cellStyle name="Comma 2 3 2 6 4" xfId="7723"/>
    <cellStyle name="Comma 2 3 2 6 4 2" xfId="22027"/>
    <cellStyle name="Comma 2 3 2 6 4 2 2" xfId="50368"/>
    <cellStyle name="Comma 2 3 2 6 4 3" xfId="36322"/>
    <cellStyle name="Comma 2 3 2 6 5" xfId="15004"/>
    <cellStyle name="Comma 2 3 2 6 5 2" xfId="43345"/>
    <cellStyle name="Comma 2 3 2 6 6" xfId="29299"/>
    <cellStyle name="Comma 2 3 2 7" xfId="1666"/>
    <cellStyle name="Comma 2 3 2 7 2" xfId="3419"/>
    <cellStyle name="Comma 2 3 2 7 2 2" xfId="6940"/>
    <cellStyle name="Comma 2 3 2 7 2 2 2" xfId="13991"/>
    <cellStyle name="Comma 2 3 2 7 2 2 2 2" xfId="28286"/>
    <cellStyle name="Comma 2 3 2 7 2 2 2 2 2" xfId="56627"/>
    <cellStyle name="Comma 2 3 2 7 2 2 2 3" xfId="42581"/>
    <cellStyle name="Comma 2 3 2 7 2 2 3" xfId="21263"/>
    <cellStyle name="Comma 2 3 2 7 2 2 3 2" xfId="49604"/>
    <cellStyle name="Comma 2 3 2 7 2 2 4" xfId="35558"/>
    <cellStyle name="Comma 2 3 2 7 2 3" xfId="10471"/>
    <cellStyle name="Comma 2 3 2 7 2 3 2" xfId="24774"/>
    <cellStyle name="Comma 2 3 2 7 2 3 2 2" xfId="53115"/>
    <cellStyle name="Comma 2 3 2 7 2 3 3" xfId="39069"/>
    <cellStyle name="Comma 2 3 2 7 2 4" xfId="17751"/>
    <cellStyle name="Comma 2 3 2 7 2 4 2" xfId="46092"/>
    <cellStyle name="Comma 2 3 2 7 2 5" xfId="32046"/>
    <cellStyle name="Comma 2 3 2 7 3" xfId="5191"/>
    <cellStyle name="Comma 2 3 2 7 3 2" xfId="12242"/>
    <cellStyle name="Comma 2 3 2 7 3 2 2" xfId="26537"/>
    <cellStyle name="Comma 2 3 2 7 3 2 2 2" xfId="54878"/>
    <cellStyle name="Comma 2 3 2 7 3 2 3" xfId="40832"/>
    <cellStyle name="Comma 2 3 2 7 3 3" xfId="19514"/>
    <cellStyle name="Comma 2 3 2 7 3 3 2" xfId="47855"/>
    <cellStyle name="Comma 2 3 2 7 3 4" xfId="33809"/>
    <cellStyle name="Comma 2 3 2 7 4" xfId="8721"/>
    <cellStyle name="Comma 2 3 2 7 4 2" xfId="23025"/>
    <cellStyle name="Comma 2 3 2 7 4 2 2" xfId="51366"/>
    <cellStyle name="Comma 2 3 2 7 4 3" xfId="37320"/>
    <cellStyle name="Comma 2 3 2 7 5" xfId="16002"/>
    <cellStyle name="Comma 2 3 2 7 5 2" xfId="44343"/>
    <cellStyle name="Comma 2 3 2 7 6" xfId="30297"/>
    <cellStyle name="Comma 2 3 2 8" xfId="1916"/>
    <cellStyle name="Comma 2 3 2 8 2" xfId="5440"/>
    <cellStyle name="Comma 2 3 2 8 2 2" xfId="12491"/>
    <cellStyle name="Comma 2 3 2 8 2 2 2" xfId="26786"/>
    <cellStyle name="Comma 2 3 2 8 2 2 2 2" xfId="55127"/>
    <cellStyle name="Comma 2 3 2 8 2 2 3" xfId="41081"/>
    <cellStyle name="Comma 2 3 2 8 2 3" xfId="19763"/>
    <cellStyle name="Comma 2 3 2 8 2 3 2" xfId="48104"/>
    <cellStyle name="Comma 2 3 2 8 2 4" xfId="34058"/>
    <cellStyle name="Comma 2 3 2 8 3" xfId="8970"/>
    <cellStyle name="Comma 2 3 2 8 3 2" xfId="23274"/>
    <cellStyle name="Comma 2 3 2 8 3 2 2" xfId="51615"/>
    <cellStyle name="Comma 2 3 2 8 3 3" xfId="37569"/>
    <cellStyle name="Comma 2 3 2 8 4" xfId="16251"/>
    <cellStyle name="Comma 2 3 2 8 4 2" xfId="44592"/>
    <cellStyle name="Comma 2 3 2 8 5" xfId="30546"/>
    <cellStyle name="Comma 2 3 2 9" xfId="3688"/>
    <cellStyle name="Comma 2 3 2 9 2" xfId="10739"/>
    <cellStyle name="Comma 2 3 2 9 2 2" xfId="25036"/>
    <cellStyle name="Comma 2 3 2 9 2 2 2" xfId="53377"/>
    <cellStyle name="Comma 2 3 2 9 2 3" xfId="39331"/>
    <cellStyle name="Comma 2 3 2 9 3" xfId="18013"/>
    <cellStyle name="Comma 2 3 2 9 3 2" xfId="46354"/>
    <cellStyle name="Comma 2 3 2 9 4" xfId="32308"/>
    <cellStyle name="Comma 2 3 3" xfId="120"/>
    <cellStyle name="Comma 2 3 3 10" xfId="14224"/>
    <cellStyle name="Comma 2 3 3 10 2" xfId="28519"/>
    <cellStyle name="Comma 2 3 3 10 3" xfId="42814"/>
    <cellStyle name="Comma 2 3 3 11" xfId="14473"/>
    <cellStyle name="Comma 2 3 3 12" xfId="28768"/>
    <cellStyle name="Comma 2 3 3 2" xfId="275"/>
    <cellStyle name="Comma 2 3 3 2 10" xfId="14629"/>
    <cellStyle name="Comma 2 3 3 2 11" xfId="28924"/>
    <cellStyle name="Comma 2 3 3 2 2" xfId="530"/>
    <cellStyle name="Comma 2 3 3 2 2 2" xfId="1538"/>
    <cellStyle name="Comma 2 3 3 2 2 2 2" xfId="3295"/>
    <cellStyle name="Comma 2 3 3 2 2 2 2 2" xfId="6817"/>
    <cellStyle name="Comma 2 3 3 2 2 2 2 2 2" xfId="13868"/>
    <cellStyle name="Comma 2 3 3 2 2 2 2 2 2 2" xfId="28163"/>
    <cellStyle name="Comma 2 3 3 2 2 2 2 2 2 2 2" xfId="56504"/>
    <cellStyle name="Comma 2 3 3 2 2 2 2 2 2 3" xfId="42458"/>
    <cellStyle name="Comma 2 3 3 2 2 2 2 2 3" xfId="21140"/>
    <cellStyle name="Comma 2 3 3 2 2 2 2 2 3 2" xfId="49481"/>
    <cellStyle name="Comma 2 3 3 2 2 2 2 2 4" xfId="35435"/>
    <cellStyle name="Comma 2 3 3 2 2 2 2 3" xfId="10348"/>
    <cellStyle name="Comma 2 3 3 2 2 2 2 3 2" xfId="24651"/>
    <cellStyle name="Comma 2 3 3 2 2 2 2 3 2 2" xfId="52992"/>
    <cellStyle name="Comma 2 3 3 2 2 2 2 3 3" xfId="38946"/>
    <cellStyle name="Comma 2 3 3 2 2 2 2 4" xfId="17628"/>
    <cellStyle name="Comma 2 3 3 2 2 2 2 4 2" xfId="45969"/>
    <cellStyle name="Comma 2 3 3 2 2 2 2 5" xfId="31923"/>
    <cellStyle name="Comma 2 3 3 2 2 2 3" xfId="5068"/>
    <cellStyle name="Comma 2 3 3 2 2 2 3 2" xfId="12119"/>
    <cellStyle name="Comma 2 3 3 2 2 2 3 2 2" xfId="26414"/>
    <cellStyle name="Comma 2 3 3 2 2 2 3 2 2 2" xfId="54755"/>
    <cellStyle name="Comma 2 3 3 2 2 2 3 2 3" xfId="40709"/>
    <cellStyle name="Comma 2 3 3 2 2 2 3 3" xfId="19391"/>
    <cellStyle name="Comma 2 3 3 2 2 2 3 3 2" xfId="47732"/>
    <cellStyle name="Comma 2 3 3 2 2 2 3 4" xfId="33686"/>
    <cellStyle name="Comma 2 3 3 2 2 2 4" xfId="8598"/>
    <cellStyle name="Comma 2 3 3 2 2 2 4 2" xfId="22902"/>
    <cellStyle name="Comma 2 3 3 2 2 2 4 2 2" xfId="51243"/>
    <cellStyle name="Comma 2 3 3 2 2 2 4 3" xfId="37197"/>
    <cellStyle name="Comma 2 3 3 2 2 2 5" xfId="15879"/>
    <cellStyle name="Comma 2 3 3 2 2 2 5 2" xfId="44220"/>
    <cellStyle name="Comma 2 3 3 2 2 2 6" xfId="30174"/>
    <cellStyle name="Comma 2 3 3 2 2 3" xfId="1040"/>
    <cellStyle name="Comma 2 3 3 2 2 3 2" xfId="2797"/>
    <cellStyle name="Comma 2 3 3 2 2 3 2 2" xfId="6319"/>
    <cellStyle name="Comma 2 3 3 2 2 3 2 2 2" xfId="13370"/>
    <cellStyle name="Comma 2 3 3 2 2 3 2 2 2 2" xfId="27665"/>
    <cellStyle name="Comma 2 3 3 2 2 3 2 2 2 2 2" xfId="56006"/>
    <cellStyle name="Comma 2 3 3 2 2 3 2 2 2 3" xfId="41960"/>
    <cellStyle name="Comma 2 3 3 2 2 3 2 2 3" xfId="20642"/>
    <cellStyle name="Comma 2 3 3 2 2 3 2 2 3 2" xfId="48983"/>
    <cellStyle name="Comma 2 3 3 2 2 3 2 2 4" xfId="34937"/>
    <cellStyle name="Comma 2 3 3 2 2 3 2 3" xfId="9850"/>
    <cellStyle name="Comma 2 3 3 2 2 3 2 3 2" xfId="24153"/>
    <cellStyle name="Comma 2 3 3 2 2 3 2 3 2 2" xfId="52494"/>
    <cellStyle name="Comma 2 3 3 2 2 3 2 3 3" xfId="38448"/>
    <cellStyle name="Comma 2 3 3 2 2 3 2 4" xfId="17130"/>
    <cellStyle name="Comma 2 3 3 2 2 3 2 4 2" xfId="45471"/>
    <cellStyle name="Comma 2 3 3 2 2 3 2 5" xfId="31425"/>
    <cellStyle name="Comma 2 3 3 2 2 3 3" xfId="4570"/>
    <cellStyle name="Comma 2 3 3 2 2 3 3 2" xfId="11621"/>
    <cellStyle name="Comma 2 3 3 2 2 3 3 2 2" xfId="25916"/>
    <cellStyle name="Comma 2 3 3 2 2 3 3 2 2 2" xfId="54257"/>
    <cellStyle name="Comma 2 3 3 2 2 3 3 2 3" xfId="40211"/>
    <cellStyle name="Comma 2 3 3 2 2 3 3 3" xfId="18893"/>
    <cellStyle name="Comma 2 3 3 2 2 3 3 3 2" xfId="47234"/>
    <cellStyle name="Comma 2 3 3 2 2 3 3 4" xfId="33188"/>
    <cellStyle name="Comma 2 3 3 2 2 3 4" xfId="8100"/>
    <cellStyle name="Comma 2 3 3 2 2 3 4 2" xfId="22404"/>
    <cellStyle name="Comma 2 3 3 2 2 3 4 2 2" xfId="50745"/>
    <cellStyle name="Comma 2 3 3 2 2 3 4 3" xfId="36699"/>
    <cellStyle name="Comma 2 3 3 2 2 3 5" xfId="15381"/>
    <cellStyle name="Comma 2 3 3 2 2 3 5 2" xfId="43722"/>
    <cellStyle name="Comma 2 3 3 2 2 3 6" xfId="29676"/>
    <cellStyle name="Comma 2 3 3 2 2 4" xfId="2292"/>
    <cellStyle name="Comma 2 3 3 2 2 4 2" xfId="5816"/>
    <cellStyle name="Comma 2 3 3 2 2 4 2 2" xfId="12867"/>
    <cellStyle name="Comma 2 3 3 2 2 4 2 2 2" xfId="27162"/>
    <cellStyle name="Comma 2 3 3 2 2 4 2 2 2 2" xfId="55503"/>
    <cellStyle name="Comma 2 3 3 2 2 4 2 2 3" xfId="41457"/>
    <cellStyle name="Comma 2 3 3 2 2 4 2 3" xfId="20139"/>
    <cellStyle name="Comma 2 3 3 2 2 4 2 3 2" xfId="48480"/>
    <cellStyle name="Comma 2 3 3 2 2 4 2 4" xfId="34434"/>
    <cellStyle name="Comma 2 3 3 2 2 4 3" xfId="9346"/>
    <cellStyle name="Comma 2 3 3 2 2 4 3 2" xfId="23650"/>
    <cellStyle name="Comma 2 3 3 2 2 4 3 2 2" xfId="51991"/>
    <cellStyle name="Comma 2 3 3 2 2 4 3 3" xfId="37945"/>
    <cellStyle name="Comma 2 3 3 2 2 4 4" xfId="16627"/>
    <cellStyle name="Comma 2 3 3 2 2 4 4 2" xfId="44968"/>
    <cellStyle name="Comma 2 3 3 2 2 4 5" xfId="30922"/>
    <cellStyle name="Comma 2 3 3 2 2 5" xfId="4067"/>
    <cellStyle name="Comma 2 3 3 2 2 5 2" xfId="11118"/>
    <cellStyle name="Comma 2 3 3 2 2 5 2 2" xfId="25413"/>
    <cellStyle name="Comma 2 3 3 2 2 5 2 2 2" xfId="53754"/>
    <cellStyle name="Comma 2 3 3 2 2 5 2 3" xfId="39708"/>
    <cellStyle name="Comma 2 3 3 2 2 5 3" xfId="18390"/>
    <cellStyle name="Comma 2 3 3 2 2 5 3 2" xfId="46731"/>
    <cellStyle name="Comma 2 3 3 2 2 5 4" xfId="32685"/>
    <cellStyle name="Comma 2 3 3 2 2 6" xfId="7593"/>
    <cellStyle name="Comma 2 3 3 2 2 6 2" xfId="21901"/>
    <cellStyle name="Comma 2 3 3 2 2 6 2 2" xfId="50242"/>
    <cellStyle name="Comma 2 3 3 2 2 6 3" xfId="36196"/>
    <cellStyle name="Comma 2 3 3 2 2 7" xfId="14878"/>
    <cellStyle name="Comma 2 3 3 2 2 7 2" xfId="43219"/>
    <cellStyle name="Comma 2 3 3 2 2 8" xfId="29173"/>
    <cellStyle name="Comma 2 3 3 2 3" xfId="1289"/>
    <cellStyle name="Comma 2 3 3 2 3 2" xfId="3046"/>
    <cellStyle name="Comma 2 3 3 2 3 2 2" xfId="6568"/>
    <cellStyle name="Comma 2 3 3 2 3 2 2 2" xfId="13619"/>
    <cellStyle name="Comma 2 3 3 2 3 2 2 2 2" xfId="27914"/>
    <cellStyle name="Comma 2 3 3 2 3 2 2 2 2 2" xfId="56255"/>
    <cellStyle name="Comma 2 3 3 2 3 2 2 2 3" xfId="42209"/>
    <cellStyle name="Comma 2 3 3 2 3 2 2 3" xfId="20891"/>
    <cellStyle name="Comma 2 3 3 2 3 2 2 3 2" xfId="49232"/>
    <cellStyle name="Comma 2 3 3 2 3 2 2 4" xfId="35186"/>
    <cellStyle name="Comma 2 3 3 2 3 2 3" xfId="10099"/>
    <cellStyle name="Comma 2 3 3 2 3 2 3 2" xfId="24402"/>
    <cellStyle name="Comma 2 3 3 2 3 2 3 2 2" xfId="52743"/>
    <cellStyle name="Comma 2 3 3 2 3 2 3 3" xfId="38697"/>
    <cellStyle name="Comma 2 3 3 2 3 2 4" xfId="17379"/>
    <cellStyle name="Comma 2 3 3 2 3 2 4 2" xfId="45720"/>
    <cellStyle name="Comma 2 3 3 2 3 2 5" xfId="31674"/>
    <cellStyle name="Comma 2 3 3 2 3 3" xfId="4819"/>
    <cellStyle name="Comma 2 3 3 2 3 3 2" xfId="11870"/>
    <cellStyle name="Comma 2 3 3 2 3 3 2 2" xfId="26165"/>
    <cellStyle name="Comma 2 3 3 2 3 3 2 2 2" xfId="54506"/>
    <cellStyle name="Comma 2 3 3 2 3 3 2 3" xfId="40460"/>
    <cellStyle name="Comma 2 3 3 2 3 3 3" xfId="19142"/>
    <cellStyle name="Comma 2 3 3 2 3 3 3 2" xfId="47483"/>
    <cellStyle name="Comma 2 3 3 2 3 3 4" xfId="33437"/>
    <cellStyle name="Comma 2 3 3 2 3 4" xfId="8349"/>
    <cellStyle name="Comma 2 3 3 2 3 4 2" xfId="22653"/>
    <cellStyle name="Comma 2 3 3 2 3 4 2 2" xfId="50994"/>
    <cellStyle name="Comma 2 3 3 2 3 4 3" xfId="36948"/>
    <cellStyle name="Comma 2 3 3 2 3 5" xfId="15630"/>
    <cellStyle name="Comma 2 3 3 2 3 5 2" xfId="43971"/>
    <cellStyle name="Comma 2 3 3 2 3 6" xfId="29925"/>
    <cellStyle name="Comma 2 3 3 2 4" xfId="791"/>
    <cellStyle name="Comma 2 3 3 2 4 2" xfId="2548"/>
    <cellStyle name="Comma 2 3 3 2 4 2 2" xfId="6070"/>
    <cellStyle name="Comma 2 3 3 2 4 2 2 2" xfId="13121"/>
    <cellStyle name="Comma 2 3 3 2 4 2 2 2 2" xfId="27416"/>
    <cellStyle name="Comma 2 3 3 2 4 2 2 2 2 2" xfId="55757"/>
    <cellStyle name="Comma 2 3 3 2 4 2 2 2 3" xfId="41711"/>
    <cellStyle name="Comma 2 3 3 2 4 2 2 3" xfId="20393"/>
    <cellStyle name="Comma 2 3 3 2 4 2 2 3 2" xfId="48734"/>
    <cellStyle name="Comma 2 3 3 2 4 2 2 4" xfId="34688"/>
    <cellStyle name="Comma 2 3 3 2 4 2 3" xfId="9601"/>
    <cellStyle name="Comma 2 3 3 2 4 2 3 2" xfId="23904"/>
    <cellStyle name="Comma 2 3 3 2 4 2 3 2 2" xfId="52245"/>
    <cellStyle name="Comma 2 3 3 2 4 2 3 3" xfId="38199"/>
    <cellStyle name="Comma 2 3 3 2 4 2 4" xfId="16881"/>
    <cellStyle name="Comma 2 3 3 2 4 2 4 2" xfId="45222"/>
    <cellStyle name="Comma 2 3 3 2 4 2 5" xfId="31176"/>
    <cellStyle name="Comma 2 3 3 2 4 3" xfId="4321"/>
    <cellStyle name="Comma 2 3 3 2 4 3 2" xfId="11372"/>
    <cellStyle name="Comma 2 3 3 2 4 3 2 2" xfId="25667"/>
    <cellStyle name="Comma 2 3 3 2 4 3 2 2 2" xfId="54008"/>
    <cellStyle name="Comma 2 3 3 2 4 3 2 3" xfId="39962"/>
    <cellStyle name="Comma 2 3 3 2 4 3 3" xfId="18644"/>
    <cellStyle name="Comma 2 3 3 2 4 3 3 2" xfId="46985"/>
    <cellStyle name="Comma 2 3 3 2 4 3 4" xfId="32939"/>
    <cellStyle name="Comma 2 3 3 2 4 4" xfId="7851"/>
    <cellStyle name="Comma 2 3 3 2 4 4 2" xfId="22155"/>
    <cellStyle name="Comma 2 3 3 2 4 4 2 2" xfId="50496"/>
    <cellStyle name="Comma 2 3 3 2 4 4 3" xfId="36450"/>
    <cellStyle name="Comma 2 3 3 2 4 5" xfId="15132"/>
    <cellStyle name="Comma 2 3 3 2 4 5 2" xfId="43473"/>
    <cellStyle name="Comma 2 3 3 2 4 6" xfId="29427"/>
    <cellStyle name="Comma 2 3 3 2 5" xfId="1794"/>
    <cellStyle name="Comma 2 3 3 2 5 2" xfId="3547"/>
    <cellStyle name="Comma 2 3 3 2 5 2 2" xfId="7068"/>
    <cellStyle name="Comma 2 3 3 2 5 2 2 2" xfId="14119"/>
    <cellStyle name="Comma 2 3 3 2 5 2 2 2 2" xfId="28414"/>
    <cellStyle name="Comma 2 3 3 2 5 2 2 2 2 2" xfId="56755"/>
    <cellStyle name="Comma 2 3 3 2 5 2 2 2 3" xfId="42709"/>
    <cellStyle name="Comma 2 3 3 2 5 2 2 3" xfId="21391"/>
    <cellStyle name="Comma 2 3 3 2 5 2 2 3 2" xfId="49732"/>
    <cellStyle name="Comma 2 3 3 2 5 2 2 4" xfId="35686"/>
    <cellStyle name="Comma 2 3 3 2 5 2 3" xfId="10599"/>
    <cellStyle name="Comma 2 3 3 2 5 2 3 2" xfId="24902"/>
    <cellStyle name="Comma 2 3 3 2 5 2 3 2 2" xfId="53243"/>
    <cellStyle name="Comma 2 3 3 2 5 2 3 3" xfId="39197"/>
    <cellStyle name="Comma 2 3 3 2 5 2 4" xfId="17879"/>
    <cellStyle name="Comma 2 3 3 2 5 2 4 2" xfId="46220"/>
    <cellStyle name="Comma 2 3 3 2 5 2 5" xfId="32174"/>
    <cellStyle name="Comma 2 3 3 2 5 3" xfId="5319"/>
    <cellStyle name="Comma 2 3 3 2 5 3 2" xfId="12370"/>
    <cellStyle name="Comma 2 3 3 2 5 3 2 2" xfId="26665"/>
    <cellStyle name="Comma 2 3 3 2 5 3 2 2 2" xfId="55006"/>
    <cellStyle name="Comma 2 3 3 2 5 3 2 3" xfId="40960"/>
    <cellStyle name="Comma 2 3 3 2 5 3 3" xfId="19642"/>
    <cellStyle name="Comma 2 3 3 2 5 3 3 2" xfId="47983"/>
    <cellStyle name="Comma 2 3 3 2 5 3 4" xfId="33937"/>
    <cellStyle name="Comma 2 3 3 2 5 4" xfId="8849"/>
    <cellStyle name="Comma 2 3 3 2 5 4 2" xfId="23153"/>
    <cellStyle name="Comma 2 3 3 2 5 4 2 2" xfId="51494"/>
    <cellStyle name="Comma 2 3 3 2 5 4 3" xfId="37448"/>
    <cellStyle name="Comma 2 3 3 2 5 5" xfId="16130"/>
    <cellStyle name="Comma 2 3 3 2 5 5 2" xfId="44471"/>
    <cellStyle name="Comma 2 3 3 2 5 6" xfId="30425"/>
    <cellStyle name="Comma 2 3 3 2 6" xfId="2043"/>
    <cellStyle name="Comma 2 3 3 2 6 2" xfId="5567"/>
    <cellStyle name="Comma 2 3 3 2 6 2 2" xfId="12618"/>
    <cellStyle name="Comma 2 3 3 2 6 2 2 2" xfId="26913"/>
    <cellStyle name="Comma 2 3 3 2 6 2 2 2 2" xfId="55254"/>
    <cellStyle name="Comma 2 3 3 2 6 2 2 3" xfId="41208"/>
    <cellStyle name="Comma 2 3 3 2 6 2 3" xfId="19890"/>
    <cellStyle name="Comma 2 3 3 2 6 2 3 2" xfId="48231"/>
    <cellStyle name="Comma 2 3 3 2 6 2 4" xfId="34185"/>
    <cellStyle name="Comma 2 3 3 2 6 3" xfId="9097"/>
    <cellStyle name="Comma 2 3 3 2 6 3 2" xfId="23401"/>
    <cellStyle name="Comma 2 3 3 2 6 3 2 2" xfId="51742"/>
    <cellStyle name="Comma 2 3 3 2 6 3 3" xfId="37696"/>
    <cellStyle name="Comma 2 3 3 2 6 4" xfId="16378"/>
    <cellStyle name="Comma 2 3 3 2 6 4 2" xfId="44719"/>
    <cellStyle name="Comma 2 3 3 2 6 5" xfId="30673"/>
    <cellStyle name="Comma 2 3 3 2 7" xfId="3816"/>
    <cellStyle name="Comma 2 3 3 2 7 2" xfId="10867"/>
    <cellStyle name="Comma 2 3 3 2 7 2 2" xfId="25164"/>
    <cellStyle name="Comma 2 3 3 2 7 2 2 2" xfId="53505"/>
    <cellStyle name="Comma 2 3 3 2 7 2 3" xfId="39459"/>
    <cellStyle name="Comma 2 3 3 2 7 3" xfId="18141"/>
    <cellStyle name="Comma 2 3 3 2 7 3 2" xfId="46482"/>
    <cellStyle name="Comma 2 3 3 2 7 4" xfId="32436"/>
    <cellStyle name="Comma 2 3 3 2 8" xfId="7342"/>
    <cellStyle name="Comma 2 3 3 2 8 2" xfId="21652"/>
    <cellStyle name="Comma 2 3 3 2 8 2 2" xfId="49993"/>
    <cellStyle name="Comma 2 3 3 2 8 3" xfId="35947"/>
    <cellStyle name="Comma 2 3 3 2 9" xfId="14380"/>
    <cellStyle name="Comma 2 3 3 2 9 2" xfId="28675"/>
    <cellStyle name="Comma 2 3 3 2 9 3" xfId="42970"/>
    <cellStyle name="Comma 2 3 3 3" xfId="374"/>
    <cellStyle name="Comma 2 3 3 3 2" xfId="1382"/>
    <cellStyle name="Comma 2 3 3 3 2 2" xfId="3139"/>
    <cellStyle name="Comma 2 3 3 3 2 2 2" xfId="6661"/>
    <cellStyle name="Comma 2 3 3 3 2 2 2 2" xfId="13712"/>
    <cellStyle name="Comma 2 3 3 3 2 2 2 2 2" xfId="28007"/>
    <cellStyle name="Comma 2 3 3 3 2 2 2 2 2 2" xfId="56348"/>
    <cellStyle name="Comma 2 3 3 3 2 2 2 2 3" xfId="42302"/>
    <cellStyle name="Comma 2 3 3 3 2 2 2 3" xfId="20984"/>
    <cellStyle name="Comma 2 3 3 3 2 2 2 3 2" xfId="49325"/>
    <cellStyle name="Comma 2 3 3 3 2 2 2 4" xfId="35279"/>
    <cellStyle name="Comma 2 3 3 3 2 2 3" xfId="10192"/>
    <cellStyle name="Comma 2 3 3 3 2 2 3 2" xfId="24495"/>
    <cellStyle name="Comma 2 3 3 3 2 2 3 2 2" xfId="52836"/>
    <cellStyle name="Comma 2 3 3 3 2 2 3 3" xfId="38790"/>
    <cellStyle name="Comma 2 3 3 3 2 2 4" xfId="17472"/>
    <cellStyle name="Comma 2 3 3 3 2 2 4 2" xfId="45813"/>
    <cellStyle name="Comma 2 3 3 3 2 2 5" xfId="31767"/>
    <cellStyle name="Comma 2 3 3 3 2 3" xfId="4912"/>
    <cellStyle name="Comma 2 3 3 3 2 3 2" xfId="11963"/>
    <cellStyle name="Comma 2 3 3 3 2 3 2 2" xfId="26258"/>
    <cellStyle name="Comma 2 3 3 3 2 3 2 2 2" xfId="54599"/>
    <cellStyle name="Comma 2 3 3 3 2 3 2 3" xfId="40553"/>
    <cellStyle name="Comma 2 3 3 3 2 3 3" xfId="19235"/>
    <cellStyle name="Comma 2 3 3 3 2 3 3 2" xfId="47576"/>
    <cellStyle name="Comma 2 3 3 3 2 3 4" xfId="33530"/>
    <cellStyle name="Comma 2 3 3 3 2 4" xfId="8442"/>
    <cellStyle name="Comma 2 3 3 3 2 4 2" xfId="22746"/>
    <cellStyle name="Comma 2 3 3 3 2 4 2 2" xfId="51087"/>
    <cellStyle name="Comma 2 3 3 3 2 4 3" xfId="37041"/>
    <cellStyle name="Comma 2 3 3 3 2 5" xfId="15723"/>
    <cellStyle name="Comma 2 3 3 3 2 5 2" xfId="44064"/>
    <cellStyle name="Comma 2 3 3 3 2 6" xfId="30018"/>
    <cellStyle name="Comma 2 3 3 3 3" xfId="884"/>
    <cellStyle name="Comma 2 3 3 3 3 2" xfId="2641"/>
    <cellStyle name="Comma 2 3 3 3 3 2 2" xfId="6163"/>
    <cellStyle name="Comma 2 3 3 3 3 2 2 2" xfId="13214"/>
    <cellStyle name="Comma 2 3 3 3 3 2 2 2 2" xfId="27509"/>
    <cellStyle name="Comma 2 3 3 3 3 2 2 2 2 2" xfId="55850"/>
    <cellStyle name="Comma 2 3 3 3 3 2 2 2 3" xfId="41804"/>
    <cellStyle name="Comma 2 3 3 3 3 2 2 3" xfId="20486"/>
    <cellStyle name="Comma 2 3 3 3 3 2 2 3 2" xfId="48827"/>
    <cellStyle name="Comma 2 3 3 3 3 2 2 4" xfId="34781"/>
    <cellStyle name="Comma 2 3 3 3 3 2 3" xfId="9694"/>
    <cellStyle name="Comma 2 3 3 3 3 2 3 2" xfId="23997"/>
    <cellStyle name="Comma 2 3 3 3 3 2 3 2 2" xfId="52338"/>
    <cellStyle name="Comma 2 3 3 3 3 2 3 3" xfId="38292"/>
    <cellStyle name="Comma 2 3 3 3 3 2 4" xfId="16974"/>
    <cellStyle name="Comma 2 3 3 3 3 2 4 2" xfId="45315"/>
    <cellStyle name="Comma 2 3 3 3 3 2 5" xfId="31269"/>
    <cellStyle name="Comma 2 3 3 3 3 3" xfId="4414"/>
    <cellStyle name="Comma 2 3 3 3 3 3 2" xfId="11465"/>
    <cellStyle name="Comma 2 3 3 3 3 3 2 2" xfId="25760"/>
    <cellStyle name="Comma 2 3 3 3 3 3 2 2 2" xfId="54101"/>
    <cellStyle name="Comma 2 3 3 3 3 3 2 3" xfId="40055"/>
    <cellStyle name="Comma 2 3 3 3 3 3 3" xfId="18737"/>
    <cellStyle name="Comma 2 3 3 3 3 3 3 2" xfId="47078"/>
    <cellStyle name="Comma 2 3 3 3 3 3 4" xfId="33032"/>
    <cellStyle name="Comma 2 3 3 3 3 4" xfId="7944"/>
    <cellStyle name="Comma 2 3 3 3 3 4 2" xfId="22248"/>
    <cellStyle name="Comma 2 3 3 3 3 4 2 2" xfId="50589"/>
    <cellStyle name="Comma 2 3 3 3 3 4 3" xfId="36543"/>
    <cellStyle name="Comma 2 3 3 3 3 5" xfId="15225"/>
    <cellStyle name="Comma 2 3 3 3 3 5 2" xfId="43566"/>
    <cellStyle name="Comma 2 3 3 3 3 6" xfId="29520"/>
    <cellStyle name="Comma 2 3 3 3 4" xfId="2136"/>
    <cellStyle name="Comma 2 3 3 3 4 2" xfId="5660"/>
    <cellStyle name="Comma 2 3 3 3 4 2 2" xfId="12711"/>
    <cellStyle name="Comma 2 3 3 3 4 2 2 2" xfId="27006"/>
    <cellStyle name="Comma 2 3 3 3 4 2 2 2 2" xfId="55347"/>
    <cellStyle name="Comma 2 3 3 3 4 2 2 3" xfId="41301"/>
    <cellStyle name="Comma 2 3 3 3 4 2 3" xfId="19983"/>
    <cellStyle name="Comma 2 3 3 3 4 2 3 2" xfId="48324"/>
    <cellStyle name="Comma 2 3 3 3 4 2 4" xfId="34278"/>
    <cellStyle name="Comma 2 3 3 3 4 3" xfId="9190"/>
    <cellStyle name="Comma 2 3 3 3 4 3 2" xfId="23494"/>
    <cellStyle name="Comma 2 3 3 3 4 3 2 2" xfId="51835"/>
    <cellStyle name="Comma 2 3 3 3 4 3 3" xfId="37789"/>
    <cellStyle name="Comma 2 3 3 3 4 4" xfId="16471"/>
    <cellStyle name="Comma 2 3 3 3 4 4 2" xfId="44812"/>
    <cellStyle name="Comma 2 3 3 3 4 5" xfId="30766"/>
    <cellStyle name="Comma 2 3 3 3 5" xfId="3911"/>
    <cellStyle name="Comma 2 3 3 3 5 2" xfId="10962"/>
    <cellStyle name="Comma 2 3 3 3 5 2 2" xfId="25257"/>
    <cellStyle name="Comma 2 3 3 3 5 2 2 2" xfId="53598"/>
    <cellStyle name="Comma 2 3 3 3 5 2 3" xfId="39552"/>
    <cellStyle name="Comma 2 3 3 3 5 3" xfId="18234"/>
    <cellStyle name="Comma 2 3 3 3 5 3 2" xfId="46575"/>
    <cellStyle name="Comma 2 3 3 3 5 4" xfId="32529"/>
    <cellStyle name="Comma 2 3 3 3 6" xfId="7437"/>
    <cellStyle name="Comma 2 3 3 3 6 2" xfId="21745"/>
    <cellStyle name="Comma 2 3 3 3 6 2 2" xfId="50086"/>
    <cellStyle name="Comma 2 3 3 3 6 3" xfId="36040"/>
    <cellStyle name="Comma 2 3 3 3 7" xfId="14722"/>
    <cellStyle name="Comma 2 3 3 3 7 2" xfId="43063"/>
    <cellStyle name="Comma 2 3 3 3 8" xfId="29017"/>
    <cellStyle name="Comma 2 3 3 4" xfId="1133"/>
    <cellStyle name="Comma 2 3 3 4 2" xfId="2890"/>
    <cellStyle name="Comma 2 3 3 4 2 2" xfId="6412"/>
    <cellStyle name="Comma 2 3 3 4 2 2 2" xfId="13463"/>
    <cellStyle name="Comma 2 3 3 4 2 2 2 2" xfId="27758"/>
    <cellStyle name="Comma 2 3 3 4 2 2 2 2 2" xfId="56099"/>
    <cellStyle name="Comma 2 3 3 4 2 2 2 3" xfId="42053"/>
    <cellStyle name="Comma 2 3 3 4 2 2 3" xfId="20735"/>
    <cellStyle name="Comma 2 3 3 4 2 2 3 2" xfId="49076"/>
    <cellStyle name="Comma 2 3 3 4 2 2 4" xfId="35030"/>
    <cellStyle name="Comma 2 3 3 4 2 3" xfId="9943"/>
    <cellStyle name="Comma 2 3 3 4 2 3 2" xfId="24246"/>
    <cellStyle name="Comma 2 3 3 4 2 3 2 2" xfId="52587"/>
    <cellStyle name="Comma 2 3 3 4 2 3 3" xfId="38541"/>
    <cellStyle name="Comma 2 3 3 4 2 4" xfId="17223"/>
    <cellStyle name="Comma 2 3 3 4 2 4 2" xfId="45564"/>
    <cellStyle name="Comma 2 3 3 4 2 5" xfId="31518"/>
    <cellStyle name="Comma 2 3 3 4 3" xfId="4663"/>
    <cellStyle name="Comma 2 3 3 4 3 2" xfId="11714"/>
    <cellStyle name="Comma 2 3 3 4 3 2 2" xfId="26009"/>
    <cellStyle name="Comma 2 3 3 4 3 2 2 2" xfId="54350"/>
    <cellStyle name="Comma 2 3 3 4 3 2 3" xfId="40304"/>
    <cellStyle name="Comma 2 3 3 4 3 3" xfId="18986"/>
    <cellStyle name="Comma 2 3 3 4 3 3 2" xfId="47327"/>
    <cellStyle name="Comma 2 3 3 4 3 4" xfId="33281"/>
    <cellStyle name="Comma 2 3 3 4 4" xfId="8193"/>
    <cellStyle name="Comma 2 3 3 4 4 2" xfId="22497"/>
    <cellStyle name="Comma 2 3 3 4 4 2 2" xfId="50838"/>
    <cellStyle name="Comma 2 3 3 4 4 3" xfId="36792"/>
    <cellStyle name="Comma 2 3 3 4 5" xfId="15474"/>
    <cellStyle name="Comma 2 3 3 4 5 2" xfId="43815"/>
    <cellStyle name="Comma 2 3 3 4 6" xfId="29769"/>
    <cellStyle name="Comma 2 3 3 5" xfId="635"/>
    <cellStyle name="Comma 2 3 3 5 2" xfId="2392"/>
    <cellStyle name="Comma 2 3 3 5 2 2" xfId="5914"/>
    <cellStyle name="Comma 2 3 3 5 2 2 2" xfId="12965"/>
    <cellStyle name="Comma 2 3 3 5 2 2 2 2" xfId="27260"/>
    <cellStyle name="Comma 2 3 3 5 2 2 2 2 2" xfId="55601"/>
    <cellStyle name="Comma 2 3 3 5 2 2 2 3" xfId="41555"/>
    <cellStyle name="Comma 2 3 3 5 2 2 3" xfId="20237"/>
    <cellStyle name="Comma 2 3 3 5 2 2 3 2" xfId="48578"/>
    <cellStyle name="Comma 2 3 3 5 2 2 4" xfId="34532"/>
    <cellStyle name="Comma 2 3 3 5 2 3" xfId="9445"/>
    <cellStyle name="Comma 2 3 3 5 2 3 2" xfId="23748"/>
    <cellStyle name="Comma 2 3 3 5 2 3 2 2" xfId="52089"/>
    <cellStyle name="Comma 2 3 3 5 2 3 3" xfId="38043"/>
    <cellStyle name="Comma 2 3 3 5 2 4" xfId="16725"/>
    <cellStyle name="Comma 2 3 3 5 2 4 2" xfId="45066"/>
    <cellStyle name="Comma 2 3 3 5 2 5" xfId="31020"/>
    <cellStyle name="Comma 2 3 3 5 3" xfId="4165"/>
    <cellStyle name="Comma 2 3 3 5 3 2" xfId="11216"/>
    <cellStyle name="Comma 2 3 3 5 3 2 2" xfId="25511"/>
    <cellStyle name="Comma 2 3 3 5 3 2 2 2" xfId="53852"/>
    <cellStyle name="Comma 2 3 3 5 3 2 3" xfId="39806"/>
    <cellStyle name="Comma 2 3 3 5 3 3" xfId="18488"/>
    <cellStyle name="Comma 2 3 3 5 3 3 2" xfId="46829"/>
    <cellStyle name="Comma 2 3 3 5 3 4" xfId="32783"/>
    <cellStyle name="Comma 2 3 3 5 4" xfId="7695"/>
    <cellStyle name="Comma 2 3 3 5 4 2" xfId="21999"/>
    <cellStyle name="Comma 2 3 3 5 4 2 2" xfId="50340"/>
    <cellStyle name="Comma 2 3 3 5 4 3" xfId="36294"/>
    <cellStyle name="Comma 2 3 3 5 5" xfId="14976"/>
    <cellStyle name="Comma 2 3 3 5 5 2" xfId="43317"/>
    <cellStyle name="Comma 2 3 3 5 6" xfId="29271"/>
    <cellStyle name="Comma 2 3 3 6" xfId="1638"/>
    <cellStyle name="Comma 2 3 3 6 2" xfId="3391"/>
    <cellStyle name="Comma 2 3 3 6 2 2" xfId="6912"/>
    <cellStyle name="Comma 2 3 3 6 2 2 2" xfId="13963"/>
    <cellStyle name="Comma 2 3 3 6 2 2 2 2" xfId="28258"/>
    <cellStyle name="Comma 2 3 3 6 2 2 2 2 2" xfId="56599"/>
    <cellStyle name="Comma 2 3 3 6 2 2 2 3" xfId="42553"/>
    <cellStyle name="Comma 2 3 3 6 2 2 3" xfId="21235"/>
    <cellStyle name="Comma 2 3 3 6 2 2 3 2" xfId="49576"/>
    <cellStyle name="Comma 2 3 3 6 2 2 4" xfId="35530"/>
    <cellStyle name="Comma 2 3 3 6 2 3" xfId="10443"/>
    <cellStyle name="Comma 2 3 3 6 2 3 2" xfId="24746"/>
    <cellStyle name="Comma 2 3 3 6 2 3 2 2" xfId="53087"/>
    <cellStyle name="Comma 2 3 3 6 2 3 3" xfId="39041"/>
    <cellStyle name="Comma 2 3 3 6 2 4" xfId="17723"/>
    <cellStyle name="Comma 2 3 3 6 2 4 2" xfId="46064"/>
    <cellStyle name="Comma 2 3 3 6 2 5" xfId="32018"/>
    <cellStyle name="Comma 2 3 3 6 3" xfId="5163"/>
    <cellStyle name="Comma 2 3 3 6 3 2" xfId="12214"/>
    <cellStyle name="Comma 2 3 3 6 3 2 2" xfId="26509"/>
    <cellStyle name="Comma 2 3 3 6 3 2 2 2" xfId="54850"/>
    <cellStyle name="Comma 2 3 3 6 3 2 3" xfId="40804"/>
    <cellStyle name="Comma 2 3 3 6 3 3" xfId="19486"/>
    <cellStyle name="Comma 2 3 3 6 3 3 2" xfId="47827"/>
    <cellStyle name="Comma 2 3 3 6 3 4" xfId="33781"/>
    <cellStyle name="Comma 2 3 3 6 4" xfId="8693"/>
    <cellStyle name="Comma 2 3 3 6 4 2" xfId="22997"/>
    <cellStyle name="Comma 2 3 3 6 4 2 2" xfId="51338"/>
    <cellStyle name="Comma 2 3 3 6 4 3" xfId="37292"/>
    <cellStyle name="Comma 2 3 3 6 5" xfId="15974"/>
    <cellStyle name="Comma 2 3 3 6 5 2" xfId="44315"/>
    <cellStyle name="Comma 2 3 3 6 6" xfId="30269"/>
    <cellStyle name="Comma 2 3 3 7" xfId="1888"/>
    <cellStyle name="Comma 2 3 3 7 2" xfId="5412"/>
    <cellStyle name="Comma 2 3 3 7 2 2" xfId="12463"/>
    <cellStyle name="Comma 2 3 3 7 2 2 2" xfId="26758"/>
    <cellStyle name="Comma 2 3 3 7 2 2 2 2" xfId="55099"/>
    <cellStyle name="Comma 2 3 3 7 2 2 3" xfId="41053"/>
    <cellStyle name="Comma 2 3 3 7 2 3" xfId="19735"/>
    <cellStyle name="Comma 2 3 3 7 2 3 2" xfId="48076"/>
    <cellStyle name="Comma 2 3 3 7 2 4" xfId="34030"/>
    <cellStyle name="Comma 2 3 3 7 3" xfId="8942"/>
    <cellStyle name="Comma 2 3 3 7 3 2" xfId="23246"/>
    <cellStyle name="Comma 2 3 3 7 3 2 2" xfId="51587"/>
    <cellStyle name="Comma 2 3 3 7 3 3" xfId="37541"/>
    <cellStyle name="Comma 2 3 3 7 4" xfId="16223"/>
    <cellStyle name="Comma 2 3 3 7 4 2" xfId="44564"/>
    <cellStyle name="Comma 2 3 3 7 5" xfId="30518"/>
    <cellStyle name="Comma 2 3 3 8" xfId="3660"/>
    <cellStyle name="Comma 2 3 3 8 2" xfId="10711"/>
    <cellStyle name="Comma 2 3 3 8 2 2" xfId="25008"/>
    <cellStyle name="Comma 2 3 3 8 2 2 2" xfId="53349"/>
    <cellStyle name="Comma 2 3 3 8 2 3" xfId="39303"/>
    <cellStyle name="Comma 2 3 3 8 3" xfId="17985"/>
    <cellStyle name="Comma 2 3 3 8 3 2" xfId="46326"/>
    <cellStyle name="Comma 2 3 3 8 4" xfId="32280"/>
    <cellStyle name="Comma 2 3 3 9" xfId="7186"/>
    <cellStyle name="Comma 2 3 3 9 2" xfId="21496"/>
    <cellStyle name="Comma 2 3 3 9 2 2" xfId="49837"/>
    <cellStyle name="Comma 2 3 3 9 3" xfId="35791"/>
    <cellStyle name="Comma 2 3 4" xfId="240"/>
    <cellStyle name="Comma 2 3 4 10" xfId="14593"/>
    <cellStyle name="Comma 2 3 4 11" xfId="28888"/>
    <cellStyle name="Comma 2 3 4 2" xfId="494"/>
    <cellStyle name="Comma 2 3 4 2 2" xfId="1502"/>
    <cellStyle name="Comma 2 3 4 2 2 2" xfId="3259"/>
    <cellStyle name="Comma 2 3 4 2 2 2 2" xfId="6781"/>
    <cellStyle name="Comma 2 3 4 2 2 2 2 2" xfId="13832"/>
    <cellStyle name="Comma 2 3 4 2 2 2 2 2 2" xfId="28127"/>
    <cellStyle name="Comma 2 3 4 2 2 2 2 2 2 2" xfId="56468"/>
    <cellStyle name="Comma 2 3 4 2 2 2 2 2 3" xfId="42422"/>
    <cellStyle name="Comma 2 3 4 2 2 2 2 3" xfId="21104"/>
    <cellStyle name="Comma 2 3 4 2 2 2 2 3 2" xfId="49445"/>
    <cellStyle name="Comma 2 3 4 2 2 2 2 4" xfId="35399"/>
    <cellStyle name="Comma 2 3 4 2 2 2 3" xfId="10312"/>
    <cellStyle name="Comma 2 3 4 2 2 2 3 2" xfId="24615"/>
    <cellStyle name="Comma 2 3 4 2 2 2 3 2 2" xfId="52956"/>
    <cellStyle name="Comma 2 3 4 2 2 2 3 3" xfId="38910"/>
    <cellStyle name="Comma 2 3 4 2 2 2 4" xfId="17592"/>
    <cellStyle name="Comma 2 3 4 2 2 2 4 2" xfId="45933"/>
    <cellStyle name="Comma 2 3 4 2 2 2 5" xfId="31887"/>
    <cellStyle name="Comma 2 3 4 2 2 3" xfId="5032"/>
    <cellStyle name="Comma 2 3 4 2 2 3 2" xfId="12083"/>
    <cellStyle name="Comma 2 3 4 2 2 3 2 2" xfId="26378"/>
    <cellStyle name="Comma 2 3 4 2 2 3 2 2 2" xfId="54719"/>
    <cellStyle name="Comma 2 3 4 2 2 3 2 3" xfId="40673"/>
    <cellStyle name="Comma 2 3 4 2 2 3 3" xfId="19355"/>
    <cellStyle name="Comma 2 3 4 2 2 3 3 2" xfId="47696"/>
    <cellStyle name="Comma 2 3 4 2 2 3 4" xfId="33650"/>
    <cellStyle name="Comma 2 3 4 2 2 4" xfId="8562"/>
    <cellStyle name="Comma 2 3 4 2 2 4 2" xfId="22866"/>
    <cellStyle name="Comma 2 3 4 2 2 4 2 2" xfId="51207"/>
    <cellStyle name="Comma 2 3 4 2 2 4 3" xfId="37161"/>
    <cellStyle name="Comma 2 3 4 2 2 5" xfId="15843"/>
    <cellStyle name="Comma 2 3 4 2 2 5 2" xfId="44184"/>
    <cellStyle name="Comma 2 3 4 2 2 6" xfId="30138"/>
    <cellStyle name="Comma 2 3 4 2 3" xfId="1004"/>
    <cellStyle name="Comma 2 3 4 2 3 2" xfId="2761"/>
    <cellStyle name="Comma 2 3 4 2 3 2 2" xfId="6283"/>
    <cellStyle name="Comma 2 3 4 2 3 2 2 2" xfId="13334"/>
    <cellStyle name="Comma 2 3 4 2 3 2 2 2 2" xfId="27629"/>
    <cellStyle name="Comma 2 3 4 2 3 2 2 2 2 2" xfId="55970"/>
    <cellStyle name="Comma 2 3 4 2 3 2 2 2 3" xfId="41924"/>
    <cellStyle name="Comma 2 3 4 2 3 2 2 3" xfId="20606"/>
    <cellStyle name="Comma 2 3 4 2 3 2 2 3 2" xfId="48947"/>
    <cellStyle name="Comma 2 3 4 2 3 2 2 4" xfId="34901"/>
    <cellStyle name="Comma 2 3 4 2 3 2 3" xfId="9814"/>
    <cellStyle name="Comma 2 3 4 2 3 2 3 2" xfId="24117"/>
    <cellStyle name="Comma 2 3 4 2 3 2 3 2 2" xfId="52458"/>
    <cellStyle name="Comma 2 3 4 2 3 2 3 3" xfId="38412"/>
    <cellStyle name="Comma 2 3 4 2 3 2 4" xfId="17094"/>
    <cellStyle name="Comma 2 3 4 2 3 2 4 2" xfId="45435"/>
    <cellStyle name="Comma 2 3 4 2 3 2 5" xfId="31389"/>
    <cellStyle name="Comma 2 3 4 2 3 3" xfId="4534"/>
    <cellStyle name="Comma 2 3 4 2 3 3 2" xfId="11585"/>
    <cellStyle name="Comma 2 3 4 2 3 3 2 2" xfId="25880"/>
    <cellStyle name="Comma 2 3 4 2 3 3 2 2 2" xfId="54221"/>
    <cellStyle name="Comma 2 3 4 2 3 3 2 3" xfId="40175"/>
    <cellStyle name="Comma 2 3 4 2 3 3 3" xfId="18857"/>
    <cellStyle name="Comma 2 3 4 2 3 3 3 2" xfId="47198"/>
    <cellStyle name="Comma 2 3 4 2 3 3 4" xfId="33152"/>
    <cellStyle name="Comma 2 3 4 2 3 4" xfId="8064"/>
    <cellStyle name="Comma 2 3 4 2 3 4 2" xfId="22368"/>
    <cellStyle name="Comma 2 3 4 2 3 4 2 2" xfId="50709"/>
    <cellStyle name="Comma 2 3 4 2 3 4 3" xfId="36663"/>
    <cellStyle name="Comma 2 3 4 2 3 5" xfId="15345"/>
    <cellStyle name="Comma 2 3 4 2 3 5 2" xfId="43686"/>
    <cellStyle name="Comma 2 3 4 2 3 6" xfId="29640"/>
    <cellStyle name="Comma 2 3 4 2 4" xfId="2256"/>
    <cellStyle name="Comma 2 3 4 2 4 2" xfId="5780"/>
    <cellStyle name="Comma 2 3 4 2 4 2 2" xfId="12831"/>
    <cellStyle name="Comma 2 3 4 2 4 2 2 2" xfId="27126"/>
    <cellStyle name="Comma 2 3 4 2 4 2 2 2 2" xfId="55467"/>
    <cellStyle name="Comma 2 3 4 2 4 2 2 3" xfId="41421"/>
    <cellStyle name="Comma 2 3 4 2 4 2 3" xfId="20103"/>
    <cellStyle name="Comma 2 3 4 2 4 2 3 2" xfId="48444"/>
    <cellStyle name="Comma 2 3 4 2 4 2 4" xfId="34398"/>
    <cellStyle name="Comma 2 3 4 2 4 3" xfId="9310"/>
    <cellStyle name="Comma 2 3 4 2 4 3 2" xfId="23614"/>
    <cellStyle name="Comma 2 3 4 2 4 3 2 2" xfId="51955"/>
    <cellStyle name="Comma 2 3 4 2 4 3 3" xfId="37909"/>
    <cellStyle name="Comma 2 3 4 2 4 4" xfId="16591"/>
    <cellStyle name="Comma 2 3 4 2 4 4 2" xfId="44932"/>
    <cellStyle name="Comma 2 3 4 2 4 5" xfId="30886"/>
    <cellStyle name="Comma 2 3 4 2 5" xfId="4031"/>
    <cellStyle name="Comma 2 3 4 2 5 2" xfId="11082"/>
    <cellStyle name="Comma 2 3 4 2 5 2 2" xfId="25377"/>
    <cellStyle name="Comma 2 3 4 2 5 2 2 2" xfId="53718"/>
    <cellStyle name="Comma 2 3 4 2 5 2 3" xfId="39672"/>
    <cellStyle name="Comma 2 3 4 2 5 3" xfId="18354"/>
    <cellStyle name="Comma 2 3 4 2 5 3 2" xfId="46695"/>
    <cellStyle name="Comma 2 3 4 2 5 4" xfId="32649"/>
    <cellStyle name="Comma 2 3 4 2 6" xfId="7557"/>
    <cellStyle name="Comma 2 3 4 2 6 2" xfId="21865"/>
    <cellStyle name="Comma 2 3 4 2 6 2 2" xfId="50206"/>
    <cellStyle name="Comma 2 3 4 2 6 3" xfId="36160"/>
    <cellStyle name="Comma 2 3 4 2 7" xfId="14842"/>
    <cellStyle name="Comma 2 3 4 2 7 2" xfId="43183"/>
    <cellStyle name="Comma 2 3 4 2 8" xfId="29137"/>
    <cellStyle name="Comma 2 3 4 3" xfId="1253"/>
    <cellStyle name="Comma 2 3 4 3 2" xfId="3010"/>
    <cellStyle name="Comma 2 3 4 3 2 2" xfId="6532"/>
    <cellStyle name="Comma 2 3 4 3 2 2 2" xfId="13583"/>
    <cellStyle name="Comma 2 3 4 3 2 2 2 2" xfId="27878"/>
    <cellStyle name="Comma 2 3 4 3 2 2 2 2 2" xfId="56219"/>
    <cellStyle name="Comma 2 3 4 3 2 2 2 3" xfId="42173"/>
    <cellStyle name="Comma 2 3 4 3 2 2 3" xfId="20855"/>
    <cellStyle name="Comma 2 3 4 3 2 2 3 2" xfId="49196"/>
    <cellStyle name="Comma 2 3 4 3 2 2 4" xfId="35150"/>
    <cellStyle name="Comma 2 3 4 3 2 3" xfId="10063"/>
    <cellStyle name="Comma 2 3 4 3 2 3 2" xfId="24366"/>
    <cellStyle name="Comma 2 3 4 3 2 3 2 2" xfId="52707"/>
    <cellStyle name="Comma 2 3 4 3 2 3 3" xfId="38661"/>
    <cellStyle name="Comma 2 3 4 3 2 4" xfId="17343"/>
    <cellStyle name="Comma 2 3 4 3 2 4 2" xfId="45684"/>
    <cellStyle name="Comma 2 3 4 3 2 5" xfId="31638"/>
    <cellStyle name="Comma 2 3 4 3 3" xfId="4783"/>
    <cellStyle name="Comma 2 3 4 3 3 2" xfId="11834"/>
    <cellStyle name="Comma 2 3 4 3 3 2 2" xfId="26129"/>
    <cellStyle name="Comma 2 3 4 3 3 2 2 2" xfId="54470"/>
    <cellStyle name="Comma 2 3 4 3 3 2 3" xfId="40424"/>
    <cellStyle name="Comma 2 3 4 3 3 3" xfId="19106"/>
    <cellStyle name="Comma 2 3 4 3 3 3 2" xfId="47447"/>
    <cellStyle name="Comma 2 3 4 3 3 4" xfId="33401"/>
    <cellStyle name="Comma 2 3 4 3 4" xfId="8313"/>
    <cellStyle name="Comma 2 3 4 3 4 2" xfId="22617"/>
    <cellStyle name="Comma 2 3 4 3 4 2 2" xfId="50958"/>
    <cellStyle name="Comma 2 3 4 3 4 3" xfId="36912"/>
    <cellStyle name="Comma 2 3 4 3 5" xfId="15594"/>
    <cellStyle name="Comma 2 3 4 3 5 2" xfId="43935"/>
    <cellStyle name="Comma 2 3 4 3 6" xfId="29889"/>
    <cellStyle name="Comma 2 3 4 4" xfId="755"/>
    <cellStyle name="Comma 2 3 4 4 2" xfId="2512"/>
    <cellStyle name="Comma 2 3 4 4 2 2" xfId="6034"/>
    <cellStyle name="Comma 2 3 4 4 2 2 2" xfId="13085"/>
    <cellStyle name="Comma 2 3 4 4 2 2 2 2" xfId="27380"/>
    <cellStyle name="Comma 2 3 4 4 2 2 2 2 2" xfId="55721"/>
    <cellStyle name="Comma 2 3 4 4 2 2 2 3" xfId="41675"/>
    <cellStyle name="Comma 2 3 4 4 2 2 3" xfId="20357"/>
    <cellStyle name="Comma 2 3 4 4 2 2 3 2" xfId="48698"/>
    <cellStyle name="Comma 2 3 4 4 2 2 4" xfId="34652"/>
    <cellStyle name="Comma 2 3 4 4 2 3" xfId="9565"/>
    <cellStyle name="Comma 2 3 4 4 2 3 2" xfId="23868"/>
    <cellStyle name="Comma 2 3 4 4 2 3 2 2" xfId="52209"/>
    <cellStyle name="Comma 2 3 4 4 2 3 3" xfId="38163"/>
    <cellStyle name="Comma 2 3 4 4 2 4" xfId="16845"/>
    <cellStyle name="Comma 2 3 4 4 2 4 2" xfId="45186"/>
    <cellStyle name="Comma 2 3 4 4 2 5" xfId="31140"/>
    <cellStyle name="Comma 2 3 4 4 3" xfId="4285"/>
    <cellStyle name="Comma 2 3 4 4 3 2" xfId="11336"/>
    <cellStyle name="Comma 2 3 4 4 3 2 2" xfId="25631"/>
    <cellStyle name="Comma 2 3 4 4 3 2 2 2" xfId="53972"/>
    <cellStyle name="Comma 2 3 4 4 3 2 3" xfId="39926"/>
    <cellStyle name="Comma 2 3 4 4 3 3" xfId="18608"/>
    <cellStyle name="Comma 2 3 4 4 3 3 2" xfId="46949"/>
    <cellStyle name="Comma 2 3 4 4 3 4" xfId="32903"/>
    <cellStyle name="Comma 2 3 4 4 4" xfId="7815"/>
    <cellStyle name="Comma 2 3 4 4 4 2" xfId="22119"/>
    <cellStyle name="Comma 2 3 4 4 4 2 2" xfId="50460"/>
    <cellStyle name="Comma 2 3 4 4 4 3" xfId="36414"/>
    <cellStyle name="Comma 2 3 4 4 5" xfId="15096"/>
    <cellStyle name="Comma 2 3 4 4 5 2" xfId="43437"/>
    <cellStyle name="Comma 2 3 4 4 6" xfId="29391"/>
    <cellStyle name="Comma 2 3 4 5" xfId="1758"/>
    <cellStyle name="Comma 2 3 4 5 2" xfId="3511"/>
    <cellStyle name="Comma 2 3 4 5 2 2" xfId="7032"/>
    <cellStyle name="Comma 2 3 4 5 2 2 2" xfId="14083"/>
    <cellStyle name="Comma 2 3 4 5 2 2 2 2" xfId="28378"/>
    <cellStyle name="Comma 2 3 4 5 2 2 2 2 2" xfId="56719"/>
    <cellStyle name="Comma 2 3 4 5 2 2 2 3" xfId="42673"/>
    <cellStyle name="Comma 2 3 4 5 2 2 3" xfId="21355"/>
    <cellStyle name="Comma 2 3 4 5 2 2 3 2" xfId="49696"/>
    <cellStyle name="Comma 2 3 4 5 2 2 4" xfId="35650"/>
    <cellStyle name="Comma 2 3 4 5 2 3" xfId="10563"/>
    <cellStyle name="Comma 2 3 4 5 2 3 2" xfId="24866"/>
    <cellStyle name="Comma 2 3 4 5 2 3 2 2" xfId="53207"/>
    <cellStyle name="Comma 2 3 4 5 2 3 3" xfId="39161"/>
    <cellStyle name="Comma 2 3 4 5 2 4" xfId="17843"/>
    <cellStyle name="Comma 2 3 4 5 2 4 2" xfId="46184"/>
    <cellStyle name="Comma 2 3 4 5 2 5" xfId="32138"/>
    <cellStyle name="Comma 2 3 4 5 3" xfId="5283"/>
    <cellStyle name="Comma 2 3 4 5 3 2" xfId="12334"/>
    <cellStyle name="Comma 2 3 4 5 3 2 2" xfId="26629"/>
    <cellStyle name="Comma 2 3 4 5 3 2 2 2" xfId="54970"/>
    <cellStyle name="Comma 2 3 4 5 3 2 3" xfId="40924"/>
    <cellStyle name="Comma 2 3 4 5 3 3" xfId="19606"/>
    <cellStyle name="Comma 2 3 4 5 3 3 2" xfId="47947"/>
    <cellStyle name="Comma 2 3 4 5 3 4" xfId="33901"/>
    <cellStyle name="Comma 2 3 4 5 4" xfId="8813"/>
    <cellStyle name="Comma 2 3 4 5 4 2" xfId="23117"/>
    <cellStyle name="Comma 2 3 4 5 4 2 2" xfId="51458"/>
    <cellStyle name="Comma 2 3 4 5 4 3" xfId="37412"/>
    <cellStyle name="Comma 2 3 4 5 5" xfId="16094"/>
    <cellStyle name="Comma 2 3 4 5 5 2" xfId="44435"/>
    <cellStyle name="Comma 2 3 4 5 6" xfId="30389"/>
    <cellStyle name="Comma 2 3 4 6" xfId="2008"/>
    <cellStyle name="Comma 2 3 4 6 2" xfId="5532"/>
    <cellStyle name="Comma 2 3 4 6 2 2" xfId="12583"/>
    <cellStyle name="Comma 2 3 4 6 2 2 2" xfId="26878"/>
    <cellStyle name="Comma 2 3 4 6 2 2 2 2" xfId="55219"/>
    <cellStyle name="Comma 2 3 4 6 2 2 3" xfId="41173"/>
    <cellStyle name="Comma 2 3 4 6 2 3" xfId="19855"/>
    <cellStyle name="Comma 2 3 4 6 2 3 2" xfId="48196"/>
    <cellStyle name="Comma 2 3 4 6 2 4" xfId="34150"/>
    <cellStyle name="Comma 2 3 4 6 3" xfId="9062"/>
    <cellStyle name="Comma 2 3 4 6 3 2" xfId="23366"/>
    <cellStyle name="Comma 2 3 4 6 3 2 2" xfId="51707"/>
    <cellStyle name="Comma 2 3 4 6 3 3" xfId="37661"/>
    <cellStyle name="Comma 2 3 4 6 4" xfId="16343"/>
    <cellStyle name="Comma 2 3 4 6 4 2" xfId="44684"/>
    <cellStyle name="Comma 2 3 4 6 5" xfId="30638"/>
    <cellStyle name="Comma 2 3 4 7" xfId="3780"/>
    <cellStyle name="Comma 2 3 4 7 2" xfId="10831"/>
    <cellStyle name="Comma 2 3 4 7 2 2" xfId="25128"/>
    <cellStyle name="Comma 2 3 4 7 2 2 2" xfId="53469"/>
    <cellStyle name="Comma 2 3 4 7 2 3" xfId="39423"/>
    <cellStyle name="Comma 2 3 4 7 3" xfId="18105"/>
    <cellStyle name="Comma 2 3 4 7 3 2" xfId="46446"/>
    <cellStyle name="Comma 2 3 4 7 4" xfId="32400"/>
    <cellStyle name="Comma 2 3 4 8" xfId="7306"/>
    <cellStyle name="Comma 2 3 4 8 2" xfId="21616"/>
    <cellStyle name="Comma 2 3 4 8 2 2" xfId="49957"/>
    <cellStyle name="Comma 2 3 4 8 3" xfId="35911"/>
    <cellStyle name="Comma 2 3 4 9" xfId="14344"/>
    <cellStyle name="Comma 2 3 4 9 2" xfId="28639"/>
    <cellStyle name="Comma 2 3 4 9 3" xfId="42934"/>
    <cellStyle name="Comma 2 3 5" xfId="184"/>
    <cellStyle name="Comma 2 3 5 10" xfId="14537"/>
    <cellStyle name="Comma 2 3 5 11" xfId="28832"/>
    <cellStyle name="Comma 2 3 5 2" xfId="438"/>
    <cellStyle name="Comma 2 3 5 2 2" xfId="1446"/>
    <cellStyle name="Comma 2 3 5 2 2 2" xfId="3203"/>
    <cellStyle name="Comma 2 3 5 2 2 2 2" xfId="6725"/>
    <cellStyle name="Comma 2 3 5 2 2 2 2 2" xfId="13776"/>
    <cellStyle name="Comma 2 3 5 2 2 2 2 2 2" xfId="28071"/>
    <cellStyle name="Comma 2 3 5 2 2 2 2 2 2 2" xfId="56412"/>
    <cellStyle name="Comma 2 3 5 2 2 2 2 2 3" xfId="42366"/>
    <cellStyle name="Comma 2 3 5 2 2 2 2 3" xfId="21048"/>
    <cellStyle name="Comma 2 3 5 2 2 2 2 3 2" xfId="49389"/>
    <cellStyle name="Comma 2 3 5 2 2 2 2 4" xfId="35343"/>
    <cellStyle name="Comma 2 3 5 2 2 2 3" xfId="10256"/>
    <cellStyle name="Comma 2 3 5 2 2 2 3 2" xfId="24559"/>
    <cellStyle name="Comma 2 3 5 2 2 2 3 2 2" xfId="52900"/>
    <cellStyle name="Comma 2 3 5 2 2 2 3 3" xfId="38854"/>
    <cellStyle name="Comma 2 3 5 2 2 2 4" xfId="17536"/>
    <cellStyle name="Comma 2 3 5 2 2 2 4 2" xfId="45877"/>
    <cellStyle name="Comma 2 3 5 2 2 2 5" xfId="31831"/>
    <cellStyle name="Comma 2 3 5 2 2 3" xfId="4976"/>
    <cellStyle name="Comma 2 3 5 2 2 3 2" xfId="12027"/>
    <cellStyle name="Comma 2 3 5 2 2 3 2 2" xfId="26322"/>
    <cellStyle name="Comma 2 3 5 2 2 3 2 2 2" xfId="54663"/>
    <cellStyle name="Comma 2 3 5 2 2 3 2 3" xfId="40617"/>
    <cellStyle name="Comma 2 3 5 2 2 3 3" xfId="19299"/>
    <cellStyle name="Comma 2 3 5 2 2 3 3 2" xfId="47640"/>
    <cellStyle name="Comma 2 3 5 2 2 3 4" xfId="33594"/>
    <cellStyle name="Comma 2 3 5 2 2 4" xfId="8506"/>
    <cellStyle name="Comma 2 3 5 2 2 4 2" xfId="22810"/>
    <cellStyle name="Comma 2 3 5 2 2 4 2 2" xfId="51151"/>
    <cellStyle name="Comma 2 3 5 2 2 4 3" xfId="37105"/>
    <cellStyle name="Comma 2 3 5 2 2 5" xfId="15787"/>
    <cellStyle name="Comma 2 3 5 2 2 5 2" xfId="44128"/>
    <cellStyle name="Comma 2 3 5 2 2 6" xfId="30082"/>
    <cellStyle name="Comma 2 3 5 2 3" xfId="948"/>
    <cellStyle name="Comma 2 3 5 2 3 2" xfId="2705"/>
    <cellStyle name="Comma 2 3 5 2 3 2 2" xfId="6227"/>
    <cellStyle name="Comma 2 3 5 2 3 2 2 2" xfId="13278"/>
    <cellStyle name="Comma 2 3 5 2 3 2 2 2 2" xfId="27573"/>
    <cellStyle name="Comma 2 3 5 2 3 2 2 2 2 2" xfId="55914"/>
    <cellStyle name="Comma 2 3 5 2 3 2 2 2 3" xfId="41868"/>
    <cellStyle name="Comma 2 3 5 2 3 2 2 3" xfId="20550"/>
    <cellStyle name="Comma 2 3 5 2 3 2 2 3 2" xfId="48891"/>
    <cellStyle name="Comma 2 3 5 2 3 2 2 4" xfId="34845"/>
    <cellStyle name="Comma 2 3 5 2 3 2 3" xfId="9758"/>
    <cellStyle name="Comma 2 3 5 2 3 2 3 2" xfId="24061"/>
    <cellStyle name="Comma 2 3 5 2 3 2 3 2 2" xfId="52402"/>
    <cellStyle name="Comma 2 3 5 2 3 2 3 3" xfId="38356"/>
    <cellStyle name="Comma 2 3 5 2 3 2 4" xfId="17038"/>
    <cellStyle name="Comma 2 3 5 2 3 2 4 2" xfId="45379"/>
    <cellStyle name="Comma 2 3 5 2 3 2 5" xfId="31333"/>
    <cellStyle name="Comma 2 3 5 2 3 3" xfId="4478"/>
    <cellStyle name="Comma 2 3 5 2 3 3 2" xfId="11529"/>
    <cellStyle name="Comma 2 3 5 2 3 3 2 2" xfId="25824"/>
    <cellStyle name="Comma 2 3 5 2 3 3 2 2 2" xfId="54165"/>
    <cellStyle name="Comma 2 3 5 2 3 3 2 3" xfId="40119"/>
    <cellStyle name="Comma 2 3 5 2 3 3 3" xfId="18801"/>
    <cellStyle name="Comma 2 3 5 2 3 3 3 2" xfId="47142"/>
    <cellStyle name="Comma 2 3 5 2 3 3 4" xfId="33096"/>
    <cellStyle name="Comma 2 3 5 2 3 4" xfId="8008"/>
    <cellStyle name="Comma 2 3 5 2 3 4 2" xfId="22312"/>
    <cellStyle name="Comma 2 3 5 2 3 4 2 2" xfId="50653"/>
    <cellStyle name="Comma 2 3 5 2 3 4 3" xfId="36607"/>
    <cellStyle name="Comma 2 3 5 2 3 5" xfId="15289"/>
    <cellStyle name="Comma 2 3 5 2 3 5 2" xfId="43630"/>
    <cellStyle name="Comma 2 3 5 2 3 6" xfId="29584"/>
    <cellStyle name="Comma 2 3 5 2 4" xfId="2200"/>
    <cellStyle name="Comma 2 3 5 2 4 2" xfId="5724"/>
    <cellStyle name="Comma 2 3 5 2 4 2 2" xfId="12775"/>
    <cellStyle name="Comma 2 3 5 2 4 2 2 2" xfId="27070"/>
    <cellStyle name="Comma 2 3 5 2 4 2 2 2 2" xfId="55411"/>
    <cellStyle name="Comma 2 3 5 2 4 2 2 3" xfId="41365"/>
    <cellStyle name="Comma 2 3 5 2 4 2 3" xfId="20047"/>
    <cellStyle name="Comma 2 3 5 2 4 2 3 2" xfId="48388"/>
    <cellStyle name="Comma 2 3 5 2 4 2 4" xfId="34342"/>
    <cellStyle name="Comma 2 3 5 2 4 3" xfId="9254"/>
    <cellStyle name="Comma 2 3 5 2 4 3 2" xfId="23558"/>
    <cellStyle name="Comma 2 3 5 2 4 3 2 2" xfId="51899"/>
    <cellStyle name="Comma 2 3 5 2 4 3 3" xfId="37853"/>
    <cellStyle name="Comma 2 3 5 2 4 4" xfId="16535"/>
    <cellStyle name="Comma 2 3 5 2 4 4 2" xfId="44876"/>
    <cellStyle name="Comma 2 3 5 2 4 5" xfId="30830"/>
    <cellStyle name="Comma 2 3 5 2 5" xfId="3975"/>
    <cellStyle name="Comma 2 3 5 2 5 2" xfId="11026"/>
    <cellStyle name="Comma 2 3 5 2 5 2 2" xfId="25321"/>
    <cellStyle name="Comma 2 3 5 2 5 2 2 2" xfId="53662"/>
    <cellStyle name="Comma 2 3 5 2 5 2 3" xfId="39616"/>
    <cellStyle name="Comma 2 3 5 2 5 3" xfId="18298"/>
    <cellStyle name="Comma 2 3 5 2 5 3 2" xfId="46639"/>
    <cellStyle name="Comma 2 3 5 2 5 4" xfId="32593"/>
    <cellStyle name="Comma 2 3 5 2 6" xfId="7501"/>
    <cellStyle name="Comma 2 3 5 2 6 2" xfId="21809"/>
    <cellStyle name="Comma 2 3 5 2 6 2 2" xfId="50150"/>
    <cellStyle name="Comma 2 3 5 2 6 3" xfId="36104"/>
    <cellStyle name="Comma 2 3 5 2 7" xfId="14786"/>
    <cellStyle name="Comma 2 3 5 2 7 2" xfId="43127"/>
    <cellStyle name="Comma 2 3 5 2 8" xfId="29081"/>
    <cellStyle name="Comma 2 3 5 3" xfId="1197"/>
    <cellStyle name="Comma 2 3 5 3 2" xfId="2954"/>
    <cellStyle name="Comma 2 3 5 3 2 2" xfId="6476"/>
    <cellStyle name="Comma 2 3 5 3 2 2 2" xfId="13527"/>
    <cellStyle name="Comma 2 3 5 3 2 2 2 2" xfId="27822"/>
    <cellStyle name="Comma 2 3 5 3 2 2 2 2 2" xfId="56163"/>
    <cellStyle name="Comma 2 3 5 3 2 2 2 3" xfId="42117"/>
    <cellStyle name="Comma 2 3 5 3 2 2 3" xfId="20799"/>
    <cellStyle name="Comma 2 3 5 3 2 2 3 2" xfId="49140"/>
    <cellStyle name="Comma 2 3 5 3 2 2 4" xfId="35094"/>
    <cellStyle name="Comma 2 3 5 3 2 3" xfId="10007"/>
    <cellStyle name="Comma 2 3 5 3 2 3 2" xfId="24310"/>
    <cellStyle name="Comma 2 3 5 3 2 3 2 2" xfId="52651"/>
    <cellStyle name="Comma 2 3 5 3 2 3 3" xfId="38605"/>
    <cellStyle name="Comma 2 3 5 3 2 4" xfId="17287"/>
    <cellStyle name="Comma 2 3 5 3 2 4 2" xfId="45628"/>
    <cellStyle name="Comma 2 3 5 3 2 5" xfId="31582"/>
    <cellStyle name="Comma 2 3 5 3 3" xfId="4727"/>
    <cellStyle name="Comma 2 3 5 3 3 2" xfId="11778"/>
    <cellStyle name="Comma 2 3 5 3 3 2 2" xfId="26073"/>
    <cellStyle name="Comma 2 3 5 3 3 2 2 2" xfId="54414"/>
    <cellStyle name="Comma 2 3 5 3 3 2 3" xfId="40368"/>
    <cellStyle name="Comma 2 3 5 3 3 3" xfId="19050"/>
    <cellStyle name="Comma 2 3 5 3 3 3 2" xfId="47391"/>
    <cellStyle name="Comma 2 3 5 3 3 4" xfId="33345"/>
    <cellStyle name="Comma 2 3 5 3 4" xfId="8257"/>
    <cellStyle name="Comma 2 3 5 3 4 2" xfId="22561"/>
    <cellStyle name="Comma 2 3 5 3 4 2 2" xfId="50902"/>
    <cellStyle name="Comma 2 3 5 3 4 3" xfId="36856"/>
    <cellStyle name="Comma 2 3 5 3 5" xfId="15538"/>
    <cellStyle name="Comma 2 3 5 3 5 2" xfId="43879"/>
    <cellStyle name="Comma 2 3 5 3 6" xfId="29833"/>
    <cellStyle name="Comma 2 3 5 4" xfId="699"/>
    <cellStyle name="Comma 2 3 5 4 2" xfId="2456"/>
    <cellStyle name="Comma 2 3 5 4 2 2" xfId="5978"/>
    <cellStyle name="Comma 2 3 5 4 2 2 2" xfId="13029"/>
    <cellStyle name="Comma 2 3 5 4 2 2 2 2" xfId="27324"/>
    <cellStyle name="Comma 2 3 5 4 2 2 2 2 2" xfId="55665"/>
    <cellStyle name="Comma 2 3 5 4 2 2 2 3" xfId="41619"/>
    <cellStyle name="Comma 2 3 5 4 2 2 3" xfId="20301"/>
    <cellStyle name="Comma 2 3 5 4 2 2 3 2" xfId="48642"/>
    <cellStyle name="Comma 2 3 5 4 2 2 4" xfId="34596"/>
    <cellStyle name="Comma 2 3 5 4 2 3" xfId="9509"/>
    <cellStyle name="Comma 2 3 5 4 2 3 2" xfId="23812"/>
    <cellStyle name="Comma 2 3 5 4 2 3 2 2" xfId="52153"/>
    <cellStyle name="Comma 2 3 5 4 2 3 3" xfId="38107"/>
    <cellStyle name="Comma 2 3 5 4 2 4" xfId="16789"/>
    <cellStyle name="Comma 2 3 5 4 2 4 2" xfId="45130"/>
    <cellStyle name="Comma 2 3 5 4 2 5" xfId="31084"/>
    <cellStyle name="Comma 2 3 5 4 3" xfId="4229"/>
    <cellStyle name="Comma 2 3 5 4 3 2" xfId="11280"/>
    <cellStyle name="Comma 2 3 5 4 3 2 2" xfId="25575"/>
    <cellStyle name="Comma 2 3 5 4 3 2 2 2" xfId="53916"/>
    <cellStyle name="Comma 2 3 5 4 3 2 3" xfId="39870"/>
    <cellStyle name="Comma 2 3 5 4 3 3" xfId="18552"/>
    <cellStyle name="Comma 2 3 5 4 3 3 2" xfId="46893"/>
    <cellStyle name="Comma 2 3 5 4 3 4" xfId="32847"/>
    <cellStyle name="Comma 2 3 5 4 4" xfId="7759"/>
    <cellStyle name="Comma 2 3 5 4 4 2" xfId="22063"/>
    <cellStyle name="Comma 2 3 5 4 4 2 2" xfId="50404"/>
    <cellStyle name="Comma 2 3 5 4 4 3" xfId="36358"/>
    <cellStyle name="Comma 2 3 5 4 5" xfId="15040"/>
    <cellStyle name="Comma 2 3 5 4 5 2" xfId="43381"/>
    <cellStyle name="Comma 2 3 5 4 6" xfId="29335"/>
    <cellStyle name="Comma 2 3 5 5" xfId="1702"/>
    <cellStyle name="Comma 2 3 5 5 2" xfId="3455"/>
    <cellStyle name="Comma 2 3 5 5 2 2" xfId="6976"/>
    <cellStyle name="Comma 2 3 5 5 2 2 2" xfId="14027"/>
    <cellStyle name="Comma 2 3 5 5 2 2 2 2" xfId="28322"/>
    <cellStyle name="Comma 2 3 5 5 2 2 2 2 2" xfId="56663"/>
    <cellStyle name="Comma 2 3 5 5 2 2 2 3" xfId="42617"/>
    <cellStyle name="Comma 2 3 5 5 2 2 3" xfId="21299"/>
    <cellStyle name="Comma 2 3 5 5 2 2 3 2" xfId="49640"/>
    <cellStyle name="Comma 2 3 5 5 2 2 4" xfId="35594"/>
    <cellStyle name="Comma 2 3 5 5 2 3" xfId="10507"/>
    <cellStyle name="Comma 2 3 5 5 2 3 2" xfId="24810"/>
    <cellStyle name="Comma 2 3 5 5 2 3 2 2" xfId="53151"/>
    <cellStyle name="Comma 2 3 5 5 2 3 3" xfId="39105"/>
    <cellStyle name="Comma 2 3 5 5 2 4" xfId="17787"/>
    <cellStyle name="Comma 2 3 5 5 2 4 2" xfId="46128"/>
    <cellStyle name="Comma 2 3 5 5 2 5" xfId="32082"/>
    <cellStyle name="Comma 2 3 5 5 3" xfId="5227"/>
    <cellStyle name="Comma 2 3 5 5 3 2" xfId="12278"/>
    <cellStyle name="Comma 2 3 5 5 3 2 2" xfId="26573"/>
    <cellStyle name="Comma 2 3 5 5 3 2 2 2" xfId="54914"/>
    <cellStyle name="Comma 2 3 5 5 3 2 3" xfId="40868"/>
    <cellStyle name="Comma 2 3 5 5 3 3" xfId="19550"/>
    <cellStyle name="Comma 2 3 5 5 3 3 2" xfId="47891"/>
    <cellStyle name="Comma 2 3 5 5 3 4" xfId="33845"/>
    <cellStyle name="Comma 2 3 5 5 4" xfId="8757"/>
    <cellStyle name="Comma 2 3 5 5 4 2" xfId="23061"/>
    <cellStyle name="Comma 2 3 5 5 4 2 2" xfId="51402"/>
    <cellStyle name="Comma 2 3 5 5 4 3" xfId="37356"/>
    <cellStyle name="Comma 2 3 5 5 5" xfId="16038"/>
    <cellStyle name="Comma 2 3 5 5 5 2" xfId="44379"/>
    <cellStyle name="Comma 2 3 5 5 6" xfId="30333"/>
    <cellStyle name="Comma 2 3 5 6" xfId="1952"/>
    <cellStyle name="Comma 2 3 5 6 2" xfId="5476"/>
    <cellStyle name="Comma 2 3 5 6 2 2" xfId="12527"/>
    <cellStyle name="Comma 2 3 5 6 2 2 2" xfId="26822"/>
    <cellStyle name="Comma 2 3 5 6 2 2 2 2" xfId="55163"/>
    <cellStyle name="Comma 2 3 5 6 2 2 3" xfId="41117"/>
    <cellStyle name="Comma 2 3 5 6 2 3" xfId="19799"/>
    <cellStyle name="Comma 2 3 5 6 2 3 2" xfId="48140"/>
    <cellStyle name="Comma 2 3 5 6 2 4" xfId="34094"/>
    <cellStyle name="Comma 2 3 5 6 3" xfId="9006"/>
    <cellStyle name="Comma 2 3 5 6 3 2" xfId="23310"/>
    <cellStyle name="Comma 2 3 5 6 3 2 2" xfId="51651"/>
    <cellStyle name="Comma 2 3 5 6 3 3" xfId="37605"/>
    <cellStyle name="Comma 2 3 5 6 4" xfId="16287"/>
    <cellStyle name="Comma 2 3 5 6 4 2" xfId="44628"/>
    <cellStyle name="Comma 2 3 5 6 5" xfId="30582"/>
    <cellStyle name="Comma 2 3 5 7" xfId="3724"/>
    <cellStyle name="Comma 2 3 5 7 2" xfId="10775"/>
    <cellStyle name="Comma 2 3 5 7 2 2" xfId="25072"/>
    <cellStyle name="Comma 2 3 5 7 2 2 2" xfId="53413"/>
    <cellStyle name="Comma 2 3 5 7 2 3" xfId="39367"/>
    <cellStyle name="Comma 2 3 5 7 3" xfId="18049"/>
    <cellStyle name="Comma 2 3 5 7 3 2" xfId="46390"/>
    <cellStyle name="Comma 2 3 5 7 4" xfId="32344"/>
    <cellStyle name="Comma 2 3 5 8" xfId="7250"/>
    <cellStyle name="Comma 2 3 5 8 2" xfId="21560"/>
    <cellStyle name="Comma 2 3 5 8 2 2" xfId="49901"/>
    <cellStyle name="Comma 2 3 5 8 3" xfId="35855"/>
    <cellStyle name="Comma 2 3 5 9" xfId="14288"/>
    <cellStyle name="Comma 2 3 5 9 2" xfId="28583"/>
    <cellStyle name="Comma 2 3 5 9 3" xfId="42878"/>
    <cellStyle name="Comma 2 3 6" xfId="338"/>
    <cellStyle name="Comma 2 3 6 2" xfId="1346"/>
    <cellStyle name="Comma 2 3 6 2 2" xfId="3103"/>
    <cellStyle name="Comma 2 3 6 2 2 2" xfId="6625"/>
    <cellStyle name="Comma 2 3 6 2 2 2 2" xfId="13676"/>
    <cellStyle name="Comma 2 3 6 2 2 2 2 2" xfId="27971"/>
    <cellStyle name="Comma 2 3 6 2 2 2 2 2 2" xfId="56312"/>
    <cellStyle name="Comma 2 3 6 2 2 2 2 3" xfId="42266"/>
    <cellStyle name="Comma 2 3 6 2 2 2 3" xfId="20948"/>
    <cellStyle name="Comma 2 3 6 2 2 2 3 2" xfId="49289"/>
    <cellStyle name="Comma 2 3 6 2 2 2 4" xfId="35243"/>
    <cellStyle name="Comma 2 3 6 2 2 3" xfId="10156"/>
    <cellStyle name="Comma 2 3 6 2 2 3 2" xfId="24459"/>
    <cellStyle name="Comma 2 3 6 2 2 3 2 2" xfId="52800"/>
    <cellStyle name="Comma 2 3 6 2 2 3 3" xfId="38754"/>
    <cellStyle name="Comma 2 3 6 2 2 4" xfId="17436"/>
    <cellStyle name="Comma 2 3 6 2 2 4 2" xfId="45777"/>
    <cellStyle name="Comma 2 3 6 2 2 5" xfId="31731"/>
    <cellStyle name="Comma 2 3 6 2 3" xfId="4876"/>
    <cellStyle name="Comma 2 3 6 2 3 2" xfId="11927"/>
    <cellStyle name="Comma 2 3 6 2 3 2 2" xfId="26222"/>
    <cellStyle name="Comma 2 3 6 2 3 2 2 2" xfId="54563"/>
    <cellStyle name="Comma 2 3 6 2 3 2 3" xfId="40517"/>
    <cellStyle name="Comma 2 3 6 2 3 3" xfId="19199"/>
    <cellStyle name="Comma 2 3 6 2 3 3 2" xfId="47540"/>
    <cellStyle name="Comma 2 3 6 2 3 4" xfId="33494"/>
    <cellStyle name="Comma 2 3 6 2 4" xfId="8406"/>
    <cellStyle name="Comma 2 3 6 2 4 2" xfId="22710"/>
    <cellStyle name="Comma 2 3 6 2 4 2 2" xfId="51051"/>
    <cellStyle name="Comma 2 3 6 2 4 3" xfId="37005"/>
    <cellStyle name="Comma 2 3 6 2 5" xfId="15687"/>
    <cellStyle name="Comma 2 3 6 2 5 2" xfId="44028"/>
    <cellStyle name="Comma 2 3 6 2 6" xfId="29982"/>
    <cellStyle name="Comma 2 3 6 3" xfId="848"/>
    <cellStyle name="Comma 2 3 6 3 2" xfId="2605"/>
    <cellStyle name="Comma 2 3 6 3 2 2" xfId="6127"/>
    <cellStyle name="Comma 2 3 6 3 2 2 2" xfId="13178"/>
    <cellStyle name="Comma 2 3 6 3 2 2 2 2" xfId="27473"/>
    <cellStyle name="Comma 2 3 6 3 2 2 2 2 2" xfId="55814"/>
    <cellStyle name="Comma 2 3 6 3 2 2 2 3" xfId="41768"/>
    <cellStyle name="Comma 2 3 6 3 2 2 3" xfId="20450"/>
    <cellStyle name="Comma 2 3 6 3 2 2 3 2" xfId="48791"/>
    <cellStyle name="Comma 2 3 6 3 2 2 4" xfId="34745"/>
    <cellStyle name="Comma 2 3 6 3 2 3" xfId="9658"/>
    <cellStyle name="Comma 2 3 6 3 2 3 2" xfId="23961"/>
    <cellStyle name="Comma 2 3 6 3 2 3 2 2" xfId="52302"/>
    <cellStyle name="Comma 2 3 6 3 2 3 3" xfId="38256"/>
    <cellStyle name="Comma 2 3 6 3 2 4" xfId="16938"/>
    <cellStyle name="Comma 2 3 6 3 2 4 2" xfId="45279"/>
    <cellStyle name="Comma 2 3 6 3 2 5" xfId="31233"/>
    <cellStyle name="Comma 2 3 6 3 3" xfId="4378"/>
    <cellStyle name="Comma 2 3 6 3 3 2" xfId="11429"/>
    <cellStyle name="Comma 2 3 6 3 3 2 2" xfId="25724"/>
    <cellStyle name="Comma 2 3 6 3 3 2 2 2" xfId="54065"/>
    <cellStyle name="Comma 2 3 6 3 3 2 3" xfId="40019"/>
    <cellStyle name="Comma 2 3 6 3 3 3" xfId="18701"/>
    <cellStyle name="Comma 2 3 6 3 3 3 2" xfId="47042"/>
    <cellStyle name="Comma 2 3 6 3 3 4" xfId="32996"/>
    <cellStyle name="Comma 2 3 6 3 4" xfId="7908"/>
    <cellStyle name="Comma 2 3 6 3 4 2" xfId="22212"/>
    <cellStyle name="Comma 2 3 6 3 4 2 2" xfId="50553"/>
    <cellStyle name="Comma 2 3 6 3 4 3" xfId="36507"/>
    <cellStyle name="Comma 2 3 6 3 5" xfId="15189"/>
    <cellStyle name="Comma 2 3 6 3 5 2" xfId="43530"/>
    <cellStyle name="Comma 2 3 6 3 6" xfId="29484"/>
    <cellStyle name="Comma 2 3 6 4" xfId="2100"/>
    <cellStyle name="Comma 2 3 6 4 2" xfId="5624"/>
    <cellStyle name="Comma 2 3 6 4 2 2" xfId="12675"/>
    <cellStyle name="Comma 2 3 6 4 2 2 2" xfId="26970"/>
    <cellStyle name="Comma 2 3 6 4 2 2 2 2" xfId="55311"/>
    <cellStyle name="Comma 2 3 6 4 2 2 3" xfId="41265"/>
    <cellStyle name="Comma 2 3 6 4 2 3" xfId="19947"/>
    <cellStyle name="Comma 2 3 6 4 2 3 2" xfId="48288"/>
    <cellStyle name="Comma 2 3 6 4 2 4" xfId="34242"/>
    <cellStyle name="Comma 2 3 6 4 3" xfId="9154"/>
    <cellStyle name="Comma 2 3 6 4 3 2" xfId="23458"/>
    <cellStyle name="Comma 2 3 6 4 3 2 2" xfId="51799"/>
    <cellStyle name="Comma 2 3 6 4 3 3" xfId="37753"/>
    <cellStyle name="Comma 2 3 6 4 4" xfId="16435"/>
    <cellStyle name="Comma 2 3 6 4 4 2" xfId="44776"/>
    <cellStyle name="Comma 2 3 6 4 5" xfId="30730"/>
    <cellStyle name="Comma 2 3 6 5" xfId="3875"/>
    <cellStyle name="Comma 2 3 6 5 2" xfId="10926"/>
    <cellStyle name="Comma 2 3 6 5 2 2" xfId="25221"/>
    <cellStyle name="Comma 2 3 6 5 2 2 2" xfId="53562"/>
    <cellStyle name="Comma 2 3 6 5 2 3" xfId="39516"/>
    <cellStyle name="Comma 2 3 6 5 3" xfId="18198"/>
    <cellStyle name="Comma 2 3 6 5 3 2" xfId="46539"/>
    <cellStyle name="Comma 2 3 6 5 4" xfId="32493"/>
    <cellStyle name="Comma 2 3 6 6" xfId="7401"/>
    <cellStyle name="Comma 2 3 6 6 2" xfId="21709"/>
    <cellStyle name="Comma 2 3 6 6 2 2" xfId="50050"/>
    <cellStyle name="Comma 2 3 6 6 3" xfId="36004"/>
    <cellStyle name="Comma 2 3 6 7" xfId="14686"/>
    <cellStyle name="Comma 2 3 6 7 2" xfId="43027"/>
    <cellStyle name="Comma 2 3 6 8" xfId="28981"/>
    <cellStyle name="Comma 2 3 7" xfId="1097"/>
    <cellStyle name="Comma 2 3 7 2" xfId="2854"/>
    <cellStyle name="Comma 2 3 7 2 2" xfId="6376"/>
    <cellStyle name="Comma 2 3 7 2 2 2" xfId="13427"/>
    <cellStyle name="Comma 2 3 7 2 2 2 2" xfId="27722"/>
    <cellStyle name="Comma 2 3 7 2 2 2 2 2" xfId="56063"/>
    <cellStyle name="Comma 2 3 7 2 2 2 3" xfId="42017"/>
    <cellStyle name="Comma 2 3 7 2 2 3" xfId="20699"/>
    <cellStyle name="Comma 2 3 7 2 2 3 2" xfId="49040"/>
    <cellStyle name="Comma 2 3 7 2 2 4" xfId="34994"/>
    <cellStyle name="Comma 2 3 7 2 3" xfId="9907"/>
    <cellStyle name="Comma 2 3 7 2 3 2" xfId="24210"/>
    <cellStyle name="Comma 2 3 7 2 3 2 2" xfId="52551"/>
    <cellStyle name="Comma 2 3 7 2 3 3" xfId="38505"/>
    <cellStyle name="Comma 2 3 7 2 4" xfId="17187"/>
    <cellStyle name="Comma 2 3 7 2 4 2" xfId="45528"/>
    <cellStyle name="Comma 2 3 7 2 5" xfId="31482"/>
    <cellStyle name="Comma 2 3 7 3" xfId="4627"/>
    <cellStyle name="Comma 2 3 7 3 2" xfId="11678"/>
    <cellStyle name="Comma 2 3 7 3 2 2" xfId="25973"/>
    <cellStyle name="Comma 2 3 7 3 2 2 2" xfId="54314"/>
    <cellStyle name="Comma 2 3 7 3 2 3" xfId="40268"/>
    <cellStyle name="Comma 2 3 7 3 3" xfId="18950"/>
    <cellStyle name="Comma 2 3 7 3 3 2" xfId="47291"/>
    <cellStyle name="Comma 2 3 7 3 4" xfId="33245"/>
    <cellStyle name="Comma 2 3 7 4" xfId="8157"/>
    <cellStyle name="Comma 2 3 7 4 2" xfId="22461"/>
    <cellStyle name="Comma 2 3 7 4 2 2" xfId="50802"/>
    <cellStyle name="Comma 2 3 7 4 3" xfId="36756"/>
    <cellStyle name="Comma 2 3 7 5" xfId="15438"/>
    <cellStyle name="Comma 2 3 7 5 2" xfId="43779"/>
    <cellStyle name="Comma 2 3 7 6" xfId="29733"/>
    <cellStyle name="Comma 2 3 8" xfId="599"/>
    <cellStyle name="Comma 2 3 8 2" xfId="2356"/>
    <cellStyle name="Comma 2 3 8 2 2" xfId="5878"/>
    <cellStyle name="Comma 2 3 8 2 2 2" xfId="12929"/>
    <cellStyle name="Comma 2 3 8 2 2 2 2" xfId="27224"/>
    <cellStyle name="Comma 2 3 8 2 2 2 2 2" xfId="55565"/>
    <cellStyle name="Comma 2 3 8 2 2 2 3" xfId="41519"/>
    <cellStyle name="Comma 2 3 8 2 2 3" xfId="20201"/>
    <cellStyle name="Comma 2 3 8 2 2 3 2" xfId="48542"/>
    <cellStyle name="Comma 2 3 8 2 2 4" xfId="34496"/>
    <cellStyle name="Comma 2 3 8 2 3" xfId="9409"/>
    <cellStyle name="Comma 2 3 8 2 3 2" xfId="23712"/>
    <cellStyle name="Comma 2 3 8 2 3 2 2" xfId="52053"/>
    <cellStyle name="Comma 2 3 8 2 3 3" xfId="38007"/>
    <cellStyle name="Comma 2 3 8 2 4" xfId="16689"/>
    <cellStyle name="Comma 2 3 8 2 4 2" xfId="45030"/>
    <cellStyle name="Comma 2 3 8 2 5" xfId="30984"/>
    <cellStyle name="Comma 2 3 8 3" xfId="4129"/>
    <cellStyle name="Comma 2 3 8 3 2" xfId="11180"/>
    <cellStyle name="Comma 2 3 8 3 2 2" xfId="25475"/>
    <cellStyle name="Comma 2 3 8 3 2 2 2" xfId="53816"/>
    <cellStyle name="Comma 2 3 8 3 2 3" xfId="39770"/>
    <cellStyle name="Comma 2 3 8 3 3" xfId="18452"/>
    <cellStyle name="Comma 2 3 8 3 3 2" xfId="46793"/>
    <cellStyle name="Comma 2 3 8 3 4" xfId="32747"/>
    <cellStyle name="Comma 2 3 8 4" xfId="7659"/>
    <cellStyle name="Comma 2 3 8 4 2" xfId="21963"/>
    <cellStyle name="Comma 2 3 8 4 2 2" xfId="50304"/>
    <cellStyle name="Comma 2 3 8 4 3" xfId="36258"/>
    <cellStyle name="Comma 2 3 8 5" xfId="14940"/>
    <cellStyle name="Comma 2 3 8 5 2" xfId="43281"/>
    <cellStyle name="Comma 2 3 8 6" xfId="29235"/>
    <cellStyle name="Comma 2 3 9" xfId="1602"/>
    <cellStyle name="Comma 2 3 9 2" xfId="3355"/>
    <cellStyle name="Comma 2 3 9 2 2" xfId="6876"/>
    <cellStyle name="Comma 2 3 9 2 2 2" xfId="13927"/>
    <cellStyle name="Comma 2 3 9 2 2 2 2" xfId="28222"/>
    <cellStyle name="Comma 2 3 9 2 2 2 2 2" xfId="56563"/>
    <cellStyle name="Comma 2 3 9 2 2 2 3" xfId="42517"/>
    <cellStyle name="Comma 2 3 9 2 2 3" xfId="21199"/>
    <cellStyle name="Comma 2 3 9 2 2 3 2" xfId="49540"/>
    <cellStyle name="Comma 2 3 9 2 2 4" xfId="35494"/>
    <cellStyle name="Comma 2 3 9 2 3" xfId="10407"/>
    <cellStyle name="Comma 2 3 9 2 3 2" xfId="24710"/>
    <cellStyle name="Comma 2 3 9 2 3 2 2" xfId="53051"/>
    <cellStyle name="Comma 2 3 9 2 3 3" xfId="39005"/>
    <cellStyle name="Comma 2 3 9 2 4" xfId="17687"/>
    <cellStyle name="Comma 2 3 9 2 4 2" xfId="46028"/>
    <cellStyle name="Comma 2 3 9 2 5" xfId="31982"/>
    <cellStyle name="Comma 2 3 9 3" xfId="5127"/>
    <cellStyle name="Comma 2 3 9 3 2" xfId="12178"/>
    <cellStyle name="Comma 2 3 9 3 2 2" xfId="26473"/>
    <cellStyle name="Comma 2 3 9 3 2 2 2" xfId="54814"/>
    <cellStyle name="Comma 2 3 9 3 2 3" xfId="40768"/>
    <cellStyle name="Comma 2 3 9 3 3" xfId="19450"/>
    <cellStyle name="Comma 2 3 9 3 3 2" xfId="47791"/>
    <cellStyle name="Comma 2 3 9 3 4" xfId="33745"/>
    <cellStyle name="Comma 2 3 9 4" xfId="8657"/>
    <cellStyle name="Comma 2 3 9 4 2" xfId="22961"/>
    <cellStyle name="Comma 2 3 9 4 2 2" xfId="51302"/>
    <cellStyle name="Comma 2 3 9 4 3" xfId="37256"/>
    <cellStyle name="Comma 2 3 9 5" xfId="15938"/>
    <cellStyle name="Comma 2 3 9 5 2" xfId="44279"/>
    <cellStyle name="Comma 2 3 9 6" xfId="30233"/>
    <cellStyle name="Comma 2 4" xfId="95"/>
    <cellStyle name="Comma 2 4 10" xfId="7168"/>
    <cellStyle name="Comma 2 4 10 2" xfId="21482"/>
    <cellStyle name="Comma 2 4 10 2 2" xfId="49823"/>
    <cellStyle name="Comma 2 4 10 3" xfId="35777"/>
    <cellStyle name="Comma 2 4 11" xfId="14210"/>
    <cellStyle name="Comma 2 4 11 2" xfId="28505"/>
    <cellStyle name="Comma 2 4 11 3" xfId="42800"/>
    <cellStyle name="Comma 2 4 12" xfId="14459"/>
    <cellStyle name="Comma 2 4 13" xfId="28754"/>
    <cellStyle name="Comma 2 4 2" xfId="261"/>
    <cellStyle name="Comma 2 4 2 10" xfId="14615"/>
    <cellStyle name="Comma 2 4 2 11" xfId="28910"/>
    <cellStyle name="Comma 2 4 2 2" xfId="516"/>
    <cellStyle name="Comma 2 4 2 2 2" xfId="1524"/>
    <cellStyle name="Comma 2 4 2 2 2 2" xfId="3281"/>
    <cellStyle name="Comma 2 4 2 2 2 2 2" xfId="6803"/>
    <cellStyle name="Comma 2 4 2 2 2 2 2 2" xfId="13854"/>
    <cellStyle name="Comma 2 4 2 2 2 2 2 2 2" xfId="28149"/>
    <cellStyle name="Comma 2 4 2 2 2 2 2 2 2 2" xfId="56490"/>
    <cellStyle name="Comma 2 4 2 2 2 2 2 2 3" xfId="42444"/>
    <cellStyle name="Comma 2 4 2 2 2 2 2 3" xfId="21126"/>
    <cellStyle name="Comma 2 4 2 2 2 2 2 3 2" xfId="49467"/>
    <cellStyle name="Comma 2 4 2 2 2 2 2 4" xfId="35421"/>
    <cellStyle name="Comma 2 4 2 2 2 2 3" xfId="10334"/>
    <cellStyle name="Comma 2 4 2 2 2 2 3 2" xfId="24637"/>
    <cellStyle name="Comma 2 4 2 2 2 2 3 2 2" xfId="52978"/>
    <cellStyle name="Comma 2 4 2 2 2 2 3 3" xfId="38932"/>
    <cellStyle name="Comma 2 4 2 2 2 2 4" xfId="17614"/>
    <cellStyle name="Comma 2 4 2 2 2 2 4 2" xfId="45955"/>
    <cellStyle name="Comma 2 4 2 2 2 2 5" xfId="31909"/>
    <cellStyle name="Comma 2 4 2 2 2 3" xfId="5054"/>
    <cellStyle name="Comma 2 4 2 2 2 3 2" xfId="12105"/>
    <cellStyle name="Comma 2 4 2 2 2 3 2 2" xfId="26400"/>
    <cellStyle name="Comma 2 4 2 2 2 3 2 2 2" xfId="54741"/>
    <cellStyle name="Comma 2 4 2 2 2 3 2 3" xfId="40695"/>
    <cellStyle name="Comma 2 4 2 2 2 3 3" xfId="19377"/>
    <cellStyle name="Comma 2 4 2 2 2 3 3 2" xfId="47718"/>
    <cellStyle name="Comma 2 4 2 2 2 3 4" xfId="33672"/>
    <cellStyle name="Comma 2 4 2 2 2 4" xfId="8584"/>
    <cellStyle name="Comma 2 4 2 2 2 4 2" xfId="22888"/>
    <cellStyle name="Comma 2 4 2 2 2 4 2 2" xfId="51229"/>
    <cellStyle name="Comma 2 4 2 2 2 4 3" xfId="37183"/>
    <cellStyle name="Comma 2 4 2 2 2 5" xfId="15865"/>
    <cellStyle name="Comma 2 4 2 2 2 5 2" xfId="44206"/>
    <cellStyle name="Comma 2 4 2 2 2 6" xfId="30160"/>
    <cellStyle name="Comma 2 4 2 2 3" xfId="1026"/>
    <cellStyle name="Comma 2 4 2 2 3 2" xfId="2783"/>
    <cellStyle name="Comma 2 4 2 2 3 2 2" xfId="6305"/>
    <cellStyle name="Comma 2 4 2 2 3 2 2 2" xfId="13356"/>
    <cellStyle name="Comma 2 4 2 2 3 2 2 2 2" xfId="27651"/>
    <cellStyle name="Comma 2 4 2 2 3 2 2 2 2 2" xfId="55992"/>
    <cellStyle name="Comma 2 4 2 2 3 2 2 2 3" xfId="41946"/>
    <cellStyle name="Comma 2 4 2 2 3 2 2 3" xfId="20628"/>
    <cellStyle name="Comma 2 4 2 2 3 2 2 3 2" xfId="48969"/>
    <cellStyle name="Comma 2 4 2 2 3 2 2 4" xfId="34923"/>
    <cellStyle name="Comma 2 4 2 2 3 2 3" xfId="9836"/>
    <cellStyle name="Comma 2 4 2 2 3 2 3 2" xfId="24139"/>
    <cellStyle name="Comma 2 4 2 2 3 2 3 2 2" xfId="52480"/>
    <cellStyle name="Comma 2 4 2 2 3 2 3 3" xfId="38434"/>
    <cellStyle name="Comma 2 4 2 2 3 2 4" xfId="17116"/>
    <cellStyle name="Comma 2 4 2 2 3 2 4 2" xfId="45457"/>
    <cellStyle name="Comma 2 4 2 2 3 2 5" xfId="31411"/>
    <cellStyle name="Comma 2 4 2 2 3 3" xfId="4556"/>
    <cellStyle name="Comma 2 4 2 2 3 3 2" xfId="11607"/>
    <cellStyle name="Comma 2 4 2 2 3 3 2 2" xfId="25902"/>
    <cellStyle name="Comma 2 4 2 2 3 3 2 2 2" xfId="54243"/>
    <cellStyle name="Comma 2 4 2 2 3 3 2 3" xfId="40197"/>
    <cellStyle name="Comma 2 4 2 2 3 3 3" xfId="18879"/>
    <cellStyle name="Comma 2 4 2 2 3 3 3 2" xfId="47220"/>
    <cellStyle name="Comma 2 4 2 2 3 3 4" xfId="33174"/>
    <cellStyle name="Comma 2 4 2 2 3 4" xfId="8086"/>
    <cellStyle name="Comma 2 4 2 2 3 4 2" xfId="22390"/>
    <cellStyle name="Comma 2 4 2 2 3 4 2 2" xfId="50731"/>
    <cellStyle name="Comma 2 4 2 2 3 4 3" xfId="36685"/>
    <cellStyle name="Comma 2 4 2 2 3 5" xfId="15367"/>
    <cellStyle name="Comma 2 4 2 2 3 5 2" xfId="43708"/>
    <cellStyle name="Comma 2 4 2 2 3 6" xfId="29662"/>
    <cellStyle name="Comma 2 4 2 2 4" xfId="2278"/>
    <cellStyle name="Comma 2 4 2 2 4 2" xfId="5802"/>
    <cellStyle name="Comma 2 4 2 2 4 2 2" xfId="12853"/>
    <cellStyle name="Comma 2 4 2 2 4 2 2 2" xfId="27148"/>
    <cellStyle name="Comma 2 4 2 2 4 2 2 2 2" xfId="55489"/>
    <cellStyle name="Comma 2 4 2 2 4 2 2 3" xfId="41443"/>
    <cellStyle name="Comma 2 4 2 2 4 2 3" xfId="20125"/>
    <cellStyle name="Comma 2 4 2 2 4 2 3 2" xfId="48466"/>
    <cellStyle name="Comma 2 4 2 2 4 2 4" xfId="34420"/>
    <cellStyle name="Comma 2 4 2 2 4 3" xfId="9332"/>
    <cellStyle name="Comma 2 4 2 2 4 3 2" xfId="23636"/>
    <cellStyle name="Comma 2 4 2 2 4 3 2 2" xfId="51977"/>
    <cellStyle name="Comma 2 4 2 2 4 3 3" xfId="37931"/>
    <cellStyle name="Comma 2 4 2 2 4 4" xfId="16613"/>
    <cellStyle name="Comma 2 4 2 2 4 4 2" xfId="44954"/>
    <cellStyle name="Comma 2 4 2 2 4 5" xfId="30908"/>
    <cellStyle name="Comma 2 4 2 2 5" xfId="4053"/>
    <cellStyle name="Comma 2 4 2 2 5 2" xfId="11104"/>
    <cellStyle name="Comma 2 4 2 2 5 2 2" xfId="25399"/>
    <cellStyle name="Comma 2 4 2 2 5 2 2 2" xfId="53740"/>
    <cellStyle name="Comma 2 4 2 2 5 2 3" xfId="39694"/>
    <cellStyle name="Comma 2 4 2 2 5 3" xfId="18376"/>
    <cellStyle name="Comma 2 4 2 2 5 3 2" xfId="46717"/>
    <cellStyle name="Comma 2 4 2 2 5 4" xfId="32671"/>
    <cellStyle name="Comma 2 4 2 2 6" xfId="7579"/>
    <cellStyle name="Comma 2 4 2 2 6 2" xfId="21887"/>
    <cellStyle name="Comma 2 4 2 2 6 2 2" xfId="50228"/>
    <cellStyle name="Comma 2 4 2 2 6 3" xfId="36182"/>
    <cellStyle name="Comma 2 4 2 2 7" xfId="14864"/>
    <cellStyle name="Comma 2 4 2 2 7 2" xfId="43205"/>
    <cellStyle name="Comma 2 4 2 2 8" xfId="29159"/>
    <cellStyle name="Comma 2 4 2 3" xfId="1275"/>
    <cellStyle name="Comma 2 4 2 3 2" xfId="3032"/>
    <cellStyle name="Comma 2 4 2 3 2 2" xfId="6554"/>
    <cellStyle name="Comma 2 4 2 3 2 2 2" xfId="13605"/>
    <cellStyle name="Comma 2 4 2 3 2 2 2 2" xfId="27900"/>
    <cellStyle name="Comma 2 4 2 3 2 2 2 2 2" xfId="56241"/>
    <cellStyle name="Comma 2 4 2 3 2 2 2 3" xfId="42195"/>
    <cellStyle name="Comma 2 4 2 3 2 2 3" xfId="20877"/>
    <cellStyle name="Comma 2 4 2 3 2 2 3 2" xfId="49218"/>
    <cellStyle name="Comma 2 4 2 3 2 2 4" xfId="35172"/>
    <cellStyle name="Comma 2 4 2 3 2 3" xfId="10085"/>
    <cellStyle name="Comma 2 4 2 3 2 3 2" xfId="24388"/>
    <cellStyle name="Comma 2 4 2 3 2 3 2 2" xfId="52729"/>
    <cellStyle name="Comma 2 4 2 3 2 3 3" xfId="38683"/>
    <cellStyle name="Comma 2 4 2 3 2 4" xfId="17365"/>
    <cellStyle name="Comma 2 4 2 3 2 4 2" xfId="45706"/>
    <cellStyle name="Comma 2 4 2 3 2 5" xfId="31660"/>
    <cellStyle name="Comma 2 4 2 3 3" xfId="4805"/>
    <cellStyle name="Comma 2 4 2 3 3 2" xfId="11856"/>
    <cellStyle name="Comma 2 4 2 3 3 2 2" xfId="26151"/>
    <cellStyle name="Comma 2 4 2 3 3 2 2 2" xfId="54492"/>
    <cellStyle name="Comma 2 4 2 3 3 2 3" xfId="40446"/>
    <cellStyle name="Comma 2 4 2 3 3 3" xfId="19128"/>
    <cellStyle name="Comma 2 4 2 3 3 3 2" xfId="47469"/>
    <cellStyle name="Comma 2 4 2 3 3 4" xfId="33423"/>
    <cellStyle name="Comma 2 4 2 3 4" xfId="8335"/>
    <cellStyle name="Comma 2 4 2 3 4 2" xfId="22639"/>
    <cellStyle name="Comma 2 4 2 3 4 2 2" xfId="50980"/>
    <cellStyle name="Comma 2 4 2 3 4 3" xfId="36934"/>
    <cellStyle name="Comma 2 4 2 3 5" xfId="15616"/>
    <cellStyle name="Comma 2 4 2 3 5 2" xfId="43957"/>
    <cellStyle name="Comma 2 4 2 3 6" xfId="29911"/>
    <cellStyle name="Comma 2 4 2 4" xfId="777"/>
    <cellStyle name="Comma 2 4 2 4 2" xfId="2534"/>
    <cellStyle name="Comma 2 4 2 4 2 2" xfId="6056"/>
    <cellStyle name="Comma 2 4 2 4 2 2 2" xfId="13107"/>
    <cellStyle name="Comma 2 4 2 4 2 2 2 2" xfId="27402"/>
    <cellStyle name="Comma 2 4 2 4 2 2 2 2 2" xfId="55743"/>
    <cellStyle name="Comma 2 4 2 4 2 2 2 3" xfId="41697"/>
    <cellStyle name="Comma 2 4 2 4 2 2 3" xfId="20379"/>
    <cellStyle name="Comma 2 4 2 4 2 2 3 2" xfId="48720"/>
    <cellStyle name="Comma 2 4 2 4 2 2 4" xfId="34674"/>
    <cellStyle name="Comma 2 4 2 4 2 3" xfId="9587"/>
    <cellStyle name="Comma 2 4 2 4 2 3 2" xfId="23890"/>
    <cellStyle name="Comma 2 4 2 4 2 3 2 2" xfId="52231"/>
    <cellStyle name="Comma 2 4 2 4 2 3 3" xfId="38185"/>
    <cellStyle name="Comma 2 4 2 4 2 4" xfId="16867"/>
    <cellStyle name="Comma 2 4 2 4 2 4 2" xfId="45208"/>
    <cellStyle name="Comma 2 4 2 4 2 5" xfId="31162"/>
    <cellStyle name="Comma 2 4 2 4 3" xfId="4307"/>
    <cellStyle name="Comma 2 4 2 4 3 2" xfId="11358"/>
    <cellStyle name="Comma 2 4 2 4 3 2 2" xfId="25653"/>
    <cellStyle name="Comma 2 4 2 4 3 2 2 2" xfId="53994"/>
    <cellStyle name="Comma 2 4 2 4 3 2 3" xfId="39948"/>
    <cellStyle name="Comma 2 4 2 4 3 3" xfId="18630"/>
    <cellStyle name="Comma 2 4 2 4 3 3 2" xfId="46971"/>
    <cellStyle name="Comma 2 4 2 4 3 4" xfId="32925"/>
    <cellStyle name="Comma 2 4 2 4 4" xfId="7837"/>
    <cellStyle name="Comma 2 4 2 4 4 2" xfId="22141"/>
    <cellStyle name="Comma 2 4 2 4 4 2 2" xfId="50482"/>
    <cellStyle name="Comma 2 4 2 4 4 3" xfId="36436"/>
    <cellStyle name="Comma 2 4 2 4 5" xfId="15118"/>
    <cellStyle name="Comma 2 4 2 4 5 2" xfId="43459"/>
    <cellStyle name="Comma 2 4 2 4 6" xfId="29413"/>
    <cellStyle name="Comma 2 4 2 5" xfId="1780"/>
    <cellStyle name="Comma 2 4 2 5 2" xfId="3533"/>
    <cellStyle name="Comma 2 4 2 5 2 2" xfId="7054"/>
    <cellStyle name="Comma 2 4 2 5 2 2 2" xfId="14105"/>
    <cellStyle name="Comma 2 4 2 5 2 2 2 2" xfId="28400"/>
    <cellStyle name="Comma 2 4 2 5 2 2 2 2 2" xfId="56741"/>
    <cellStyle name="Comma 2 4 2 5 2 2 2 3" xfId="42695"/>
    <cellStyle name="Comma 2 4 2 5 2 2 3" xfId="21377"/>
    <cellStyle name="Comma 2 4 2 5 2 2 3 2" xfId="49718"/>
    <cellStyle name="Comma 2 4 2 5 2 2 4" xfId="35672"/>
    <cellStyle name="Comma 2 4 2 5 2 3" xfId="10585"/>
    <cellStyle name="Comma 2 4 2 5 2 3 2" xfId="24888"/>
    <cellStyle name="Comma 2 4 2 5 2 3 2 2" xfId="53229"/>
    <cellStyle name="Comma 2 4 2 5 2 3 3" xfId="39183"/>
    <cellStyle name="Comma 2 4 2 5 2 4" xfId="17865"/>
    <cellStyle name="Comma 2 4 2 5 2 4 2" xfId="46206"/>
    <cellStyle name="Comma 2 4 2 5 2 5" xfId="32160"/>
    <cellStyle name="Comma 2 4 2 5 3" xfId="5305"/>
    <cellStyle name="Comma 2 4 2 5 3 2" xfId="12356"/>
    <cellStyle name="Comma 2 4 2 5 3 2 2" xfId="26651"/>
    <cellStyle name="Comma 2 4 2 5 3 2 2 2" xfId="54992"/>
    <cellStyle name="Comma 2 4 2 5 3 2 3" xfId="40946"/>
    <cellStyle name="Comma 2 4 2 5 3 3" xfId="19628"/>
    <cellStyle name="Comma 2 4 2 5 3 3 2" xfId="47969"/>
    <cellStyle name="Comma 2 4 2 5 3 4" xfId="33923"/>
    <cellStyle name="Comma 2 4 2 5 4" xfId="8835"/>
    <cellStyle name="Comma 2 4 2 5 4 2" xfId="23139"/>
    <cellStyle name="Comma 2 4 2 5 4 2 2" xfId="51480"/>
    <cellStyle name="Comma 2 4 2 5 4 3" xfId="37434"/>
    <cellStyle name="Comma 2 4 2 5 5" xfId="16116"/>
    <cellStyle name="Comma 2 4 2 5 5 2" xfId="44457"/>
    <cellStyle name="Comma 2 4 2 5 6" xfId="30411"/>
    <cellStyle name="Comma 2 4 2 6" xfId="2029"/>
    <cellStyle name="Comma 2 4 2 6 2" xfId="5553"/>
    <cellStyle name="Comma 2 4 2 6 2 2" xfId="12604"/>
    <cellStyle name="Comma 2 4 2 6 2 2 2" xfId="26899"/>
    <cellStyle name="Comma 2 4 2 6 2 2 2 2" xfId="55240"/>
    <cellStyle name="Comma 2 4 2 6 2 2 3" xfId="41194"/>
    <cellStyle name="Comma 2 4 2 6 2 3" xfId="19876"/>
    <cellStyle name="Comma 2 4 2 6 2 3 2" xfId="48217"/>
    <cellStyle name="Comma 2 4 2 6 2 4" xfId="34171"/>
    <cellStyle name="Comma 2 4 2 6 3" xfId="9083"/>
    <cellStyle name="Comma 2 4 2 6 3 2" xfId="23387"/>
    <cellStyle name="Comma 2 4 2 6 3 2 2" xfId="51728"/>
    <cellStyle name="Comma 2 4 2 6 3 3" xfId="37682"/>
    <cellStyle name="Comma 2 4 2 6 4" xfId="16364"/>
    <cellStyle name="Comma 2 4 2 6 4 2" xfId="44705"/>
    <cellStyle name="Comma 2 4 2 6 5" xfId="30659"/>
    <cellStyle name="Comma 2 4 2 7" xfId="3802"/>
    <cellStyle name="Comma 2 4 2 7 2" xfId="10853"/>
    <cellStyle name="Comma 2 4 2 7 2 2" xfId="25150"/>
    <cellStyle name="Comma 2 4 2 7 2 2 2" xfId="53491"/>
    <cellStyle name="Comma 2 4 2 7 2 3" xfId="39445"/>
    <cellStyle name="Comma 2 4 2 7 3" xfId="18127"/>
    <cellStyle name="Comma 2 4 2 7 3 2" xfId="46468"/>
    <cellStyle name="Comma 2 4 2 7 4" xfId="32422"/>
    <cellStyle name="Comma 2 4 2 8" xfId="7328"/>
    <cellStyle name="Comma 2 4 2 8 2" xfId="21638"/>
    <cellStyle name="Comma 2 4 2 8 2 2" xfId="49979"/>
    <cellStyle name="Comma 2 4 2 8 3" xfId="35933"/>
    <cellStyle name="Comma 2 4 2 9" xfId="14366"/>
    <cellStyle name="Comma 2 4 2 9 2" xfId="28661"/>
    <cellStyle name="Comma 2 4 2 9 3" xfId="42956"/>
    <cellStyle name="Comma 2 4 3" xfId="170"/>
    <cellStyle name="Comma 2 4 3 10" xfId="14523"/>
    <cellStyle name="Comma 2 4 3 11" xfId="28818"/>
    <cellStyle name="Comma 2 4 3 2" xfId="424"/>
    <cellStyle name="Comma 2 4 3 2 2" xfId="1432"/>
    <cellStyle name="Comma 2 4 3 2 2 2" xfId="3189"/>
    <cellStyle name="Comma 2 4 3 2 2 2 2" xfId="6711"/>
    <cellStyle name="Comma 2 4 3 2 2 2 2 2" xfId="13762"/>
    <cellStyle name="Comma 2 4 3 2 2 2 2 2 2" xfId="28057"/>
    <cellStyle name="Comma 2 4 3 2 2 2 2 2 2 2" xfId="56398"/>
    <cellStyle name="Comma 2 4 3 2 2 2 2 2 3" xfId="42352"/>
    <cellStyle name="Comma 2 4 3 2 2 2 2 3" xfId="21034"/>
    <cellStyle name="Comma 2 4 3 2 2 2 2 3 2" xfId="49375"/>
    <cellStyle name="Comma 2 4 3 2 2 2 2 4" xfId="35329"/>
    <cellStyle name="Comma 2 4 3 2 2 2 3" xfId="10242"/>
    <cellStyle name="Comma 2 4 3 2 2 2 3 2" xfId="24545"/>
    <cellStyle name="Comma 2 4 3 2 2 2 3 2 2" xfId="52886"/>
    <cellStyle name="Comma 2 4 3 2 2 2 3 3" xfId="38840"/>
    <cellStyle name="Comma 2 4 3 2 2 2 4" xfId="17522"/>
    <cellStyle name="Comma 2 4 3 2 2 2 4 2" xfId="45863"/>
    <cellStyle name="Comma 2 4 3 2 2 2 5" xfId="31817"/>
    <cellStyle name="Comma 2 4 3 2 2 3" xfId="4962"/>
    <cellStyle name="Comma 2 4 3 2 2 3 2" xfId="12013"/>
    <cellStyle name="Comma 2 4 3 2 2 3 2 2" xfId="26308"/>
    <cellStyle name="Comma 2 4 3 2 2 3 2 2 2" xfId="54649"/>
    <cellStyle name="Comma 2 4 3 2 2 3 2 3" xfId="40603"/>
    <cellStyle name="Comma 2 4 3 2 2 3 3" xfId="19285"/>
    <cellStyle name="Comma 2 4 3 2 2 3 3 2" xfId="47626"/>
    <cellStyle name="Comma 2 4 3 2 2 3 4" xfId="33580"/>
    <cellStyle name="Comma 2 4 3 2 2 4" xfId="8492"/>
    <cellStyle name="Comma 2 4 3 2 2 4 2" xfId="22796"/>
    <cellStyle name="Comma 2 4 3 2 2 4 2 2" xfId="51137"/>
    <cellStyle name="Comma 2 4 3 2 2 4 3" xfId="37091"/>
    <cellStyle name="Comma 2 4 3 2 2 5" xfId="15773"/>
    <cellStyle name="Comma 2 4 3 2 2 5 2" xfId="44114"/>
    <cellStyle name="Comma 2 4 3 2 2 6" xfId="30068"/>
    <cellStyle name="Comma 2 4 3 2 3" xfId="934"/>
    <cellStyle name="Comma 2 4 3 2 3 2" xfId="2691"/>
    <cellStyle name="Comma 2 4 3 2 3 2 2" xfId="6213"/>
    <cellStyle name="Comma 2 4 3 2 3 2 2 2" xfId="13264"/>
    <cellStyle name="Comma 2 4 3 2 3 2 2 2 2" xfId="27559"/>
    <cellStyle name="Comma 2 4 3 2 3 2 2 2 2 2" xfId="55900"/>
    <cellStyle name="Comma 2 4 3 2 3 2 2 2 3" xfId="41854"/>
    <cellStyle name="Comma 2 4 3 2 3 2 2 3" xfId="20536"/>
    <cellStyle name="Comma 2 4 3 2 3 2 2 3 2" xfId="48877"/>
    <cellStyle name="Comma 2 4 3 2 3 2 2 4" xfId="34831"/>
    <cellStyle name="Comma 2 4 3 2 3 2 3" xfId="9744"/>
    <cellStyle name="Comma 2 4 3 2 3 2 3 2" xfId="24047"/>
    <cellStyle name="Comma 2 4 3 2 3 2 3 2 2" xfId="52388"/>
    <cellStyle name="Comma 2 4 3 2 3 2 3 3" xfId="38342"/>
    <cellStyle name="Comma 2 4 3 2 3 2 4" xfId="17024"/>
    <cellStyle name="Comma 2 4 3 2 3 2 4 2" xfId="45365"/>
    <cellStyle name="Comma 2 4 3 2 3 2 5" xfId="31319"/>
    <cellStyle name="Comma 2 4 3 2 3 3" xfId="4464"/>
    <cellStyle name="Comma 2 4 3 2 3 3 2" xfId="11515"/>
    <cellStyle name="Comma 2 4 3 2 3 3 2 2" xfId="25810"/>
    <cellStyle name="Comma 2 4 3 2 3 3 2 2 2" xfId="54151"/>
    <cellStyle name="Comma 2 4 3 2 3 3 2 3" xfId="40105"/>
    <cellStyle name="Comma 2 4 3 2 3 3 3" xfId="18787"/>
    <cellStyle name="Comma 2 4 3 2 3 3 3 2" xfId="47128"/>
    <cellStyle name="Comma 2 4 3 2 3 3 4" xfId="33082"/>
    <cellStyle name="Comma 2 4 3 2 3 4" xfId="7994"/>
    <cellStyle name="Comma 2 4 3 2 3 4 2" xfId="22298"/>
    <cellStyle name="Comma 2 4 3 2 3 4 2 2" xfId="50639"/>
    <cellStyle name="Comma 2 4 3 2 3 4 3" xfId="36593"/>
    <cellStyle name="Comma 2 4 3 2 3 5" xfId="15275"/>
    <cellStyle name="Comma 2 4 3 2 3 5 2" xfId="43616"/>
    <cellStyle name="Comma 2 4 3 2 3 6" xfId="29570"/>
    <cellStyle name="Comma 2 4 3 2 4" xfId="2186"/>
    <cellStyle name="Comma 2 4 3 2 4 2" xfId="5710"/>
    <cellStyle name="Comma 2 4 3 2 4 2 2" xfId="12761"/>
    <cellStyle name="Comma 2 4 3 2 4 2 2 2" xfId="27056"/>
    <cellStyle name="Comma 2 4 3 2 4 2 2 2 2" xfId="55397"/>
    <cellStyle name="Comma 2 4 3 2 4 2 2 3" xfId="41351"/>
    <cellStyle name="Comma 2 4 3 2 4 2 3" xfId="20033"/>
    <cellStyle name="Comma 2 4 3 2 4 2 3 2" xfId="48374"/>
    <cellStyle name="Comma 2 4 3 2 4 2 4" xfId="34328"/>
    <cellStyle name="Comma 2 4 3 2 4 3" xfId="9240"/>
    <cellStyle name="Comma 2 4 3 2 4 3 2" xfId="23544"/>
    <cellStyle name="Comma 2 4 3 2 4 3 2 2" xfId="51885"/>
    <cellStyle name="Comma 2 4 3 2 4 3 3" xfId="37839"/>
    <cellStyle name="Comma 2 4 3 2 4 4" xfId="16521"/>
    <cellStyle name="Comma 2 4 3 2 4 4 2" xfId="44862"/>
    <cellStyle name="Comma 2 4 3 2 4 5" xfId="30816"/>
    <cellStyle name="Comma 2 4 3 2 5" xfId="3961"/>
    <cellStyle name="Comma 2 4 3 2 5 2" xfId="11012"/>
    <cellStyle name="Comma 2 4 3 2 5 2 2" xfId="25307"/>
    <cellStyle name="Comma 2 4 3 2 5 2 2 2" xfId="53648"/>
    <cellStyle name="Comma 2 4 3 2 5 2 3" xfId="39602"/>
    <cellStyle name="Comma 2 4 3 2 5 3" xfId="18284"/>
    <cellStyle name="Comma 2 4 3 2 5 3 2" xfId="46625"/>
    <cellStyle name="Comma 2 4 3 2 5 4" xfId="32579"/>
    <cellStyle name="Comma 2 4 3 2 6" xfId="7487"/>
    <cellStyle name="Comma 2 4 3 2 6 2" xfId="21795"/>
    <cellStyle name="Comma 2 4 3 2 6 2 2" xfId="50136"/>
    <cellStyle name="Comma 2 4 3 2 6 3" xfId="36090"/>
    <cellStyle name="Comma 2 4 3 2 7" xfId="14772"/>
    <cellStyle name="Comma 2 4 3 2 7 2" xfId="43113"/>
    <cellStyle name="Comma 2 4 3 2 8" xfId="29067"/>
    <cellStyle name="Comma 2 4 3 3" xfId="1183"/>
    <cellStyle name="Comma 2 4 3 3 2" xfId="2940"/>
    <cellStyle name="Comma 2 4 3 3 2 2" xfId="6462"/>
    <cellStyle name="Comma 2 4 3 3 2 2 2" xfId="13513"/>
    <cellStyle name="Comma 2 4 3 3 2 2 2 2" xfId="27808"/>
    <cellStyle name="Comma 2 4 3 3 2 2 2 2 2" xfId="56149"/>
    <cellStyle name="Comma 2 4 3 3 2 2 2 3" xfId="42103"/>
    <cellStyle name="Comma 2 4 3 3 2 2 3" xfId="20785"/>
    <cellStyle name="Comma 2 4 3 3 2 2 3 2" xfId="49126"/>
    <cellStyle name="Comma 2 4 3 3 2 2 4" xfId="35080"/>
    <cellStyle name="Comma 2 4 3 3 2 3" xfId="9993"/>
    <cellStyle name="Comma 2 4 3 3 2 3 2" xfId="24296"/>
    <cellStyle name="Comma 2 4 3 3 2 3 2 2" xfId="52637"/>
    <cellStyle name="Comma 2 4 3 3 2 3 3" xfId="38591"/>
    <cellStyle name="Comma 2 4 3 3 2 4" xfId="17273"/>
    <cellStyle name="Comma 2 4 3 3 2 4 2" xfId="45614"/>
    <cellStyle name="Comma 2 4 3 3 2 5" xfId="31568"/>
    <cellStyle name="Comma 2 4 3 3 3" xfId="4713"/>
    <cellStyle name="Comma 2 4 3 3 3 2" xfId="11764"/>
    <cellStyle name="Comma 2 4 3 3 3 2 2" xfId="26059"/>
    <cellStyle name="Comma 2 4 3 3 3 2 2 2" xfId="54400"/>
    <cellStyle name="Comma 2 4 3 3 3 2 3" xfId="40354"/>
    <cellStyle name="Comma 2 4 3 3 3 3" xfId="19036"/>
    <cellStyle name="Comma 2 4 3 3 3 3 2" xfId="47377"/>
    <cellStyle name="Comma 2 4 3 3 3 4" xfId="33331"/>
    <cellStyle name="Comma 2 4 3 3 4" xfId="8243"/>
    <cellStyle name="Comma 2 4 3 3 4 2" xfId="22547"/>
    <cellStyle name="Comma 2 4 3 3 4 2 2" xfId="50888"/>
    <cellStyle name="Comma 2 4 3 3 4 3" xfId="36842"/>
    <cellStyle name="Comma 2 4 3 3 5" xfId="15524"/>
    <cellStyle name="Comma 2 4 3 3 5 2" xfId="43865"/>
    <cellStyle name="Comma 2 4 3 3 6" xfId="29819"/>
    <cellStyle name="Comma 2 4 3 4" xfId="685"/>
    <cellStyle name="Comma 2 4 3 4 2" xfId="2442"/>
    <cellStyle name="Comma 2 4 3 4 2 2" xfId="5964"/>
    <cellStyle name="Comma 2 4 3 4 2 2 2" xfId="13015"/>
    <cellStyle name="Comma 2 4 3 4 2 2 2 2" xfId="27310"/>
    <cellStyle name="Comma 2 4 3 4 2 2 2 2 2" xfId="55651"/>
    <cellStyle name="Comma 2 4 3 4 2 2 2 3" xfId="41605"/>
    <cellStyle name="Comma 2 4 3 4 2 2 3" xfId="20287"/>
    <cellStyle name="Comma 2 4 3 4 2 2 3 2" xfId="48628"/>
    <cellStyle name="Comma 2 4 3 4 2 2 4" xfId="34582"/>
    <cellStyle name="Comma 2 4 3 4 2 3" xfId="9495"/>
    <cellStyle name="Comma 2 4 3 4 2 3 2" xfId="23798"/>
    <cellStyle name="Comma 2 4 3 4 2 3 2 2" xfId="52139"/>
    <cellStyle name="Comma 2 4 3 4 2 3 3" xfId="38093"/>
    <cellStyle name="Comma 2 4 3 4 2 4" xfId="16775"/>
    <cellStyle name="Comma 2 4 3 4 2 4 2" xfId="45116"/>
    <cellStyle name="Comma 2 4 3 4 2 5" xfId="31070"/>
    <cellStyle name="Comma 2 4 3 4 3" xfId="4215"/>
    <cellStyle name="Comma 2 4 3 4 3 2" xfId="11266"/>
    <cellStyle name="Comma 2 4 3 4 3 2 2" xfId="25561"/>
    <cellStyle name="Comma 2 4 3 4 3 2 2 2" xfId="53902"/>
    <cellStyle name="Comma 2 4 3 4 3 2 3" xfId="39856"/>
    <cellStyle name="Comma 2 4 3 4 3 3" xfId="18538"/>
    <cellStyle name="Comma 2 4 3 4 3 3 2" xfId="46879"/>
    <cellStyle name="Comma 2 4 3 4 3 4" xfId="32833"/>
    <cellStyle name="Comma 2 4 3 4 4" xfId="7745"/>
    <cellStyle name="Comma 2 4 3 4 4 2" xfId="22049"/>
    <cellStyle name="Comma 2 4 3 4 4 2 2" xfId="50390"/>
    <cellStyle name="Comma 2 4 3 4 4 3" xfId="36344"/>
    <cellStyle name="Comma 2 4 3 4 5" xfId="15026"/>
    <cellStyle name="Comma 2 4 3 4 5 2" xfId="43367"/>
    <cellStyle name="Comma 2 4 3 4 6" xfId="29321"/>
    <cellStyle name="Comma 2 4 3 5" xfId="1688"/>
    <cellStyle name="Comma 2 4 3 5 2" xfId="3441"/>
    <cellStyle name="Comma 2 4 3 5 2 2" xfId="6962"/>
    <cellStyle name="Comma 2 4 3 5 2 2 2" xfId="14013"/>
    <cellStyle name="Comma 2 4 3 5 2 2 2 2" xfId="28308"/>
    <cellStyle name="Comma 2 4 3 5 2 2 2 2 2" xfId="56649"/>
    <cellStyle name="Comma 2 4 3 5 2 2 2 3" xfId="42603"/>
    <cellStyle name="Comma 2 4 3 5 2 2 3" xfId="21285"/>
    <cellStyle name="Comma 2 4 3 5 2 2 3 2" xfId="49626"/>
    <cellStyle name="Comma 2 4 3 5 2 2 4" xfId="35580"/>
    <cellStyle name="Comma 2 4 3 5 2 3" xfId="10493"/>
    <cellStyle name="Comma 2 4 3 5 2 3 2" xfId="24796"/>
    <cellStyle name="Comma 2 4 3 5 2 3 2 2" xfId="53137"/>
    <cellStyle name="Comma 2 4 3 5 2 3 3" xfId="39091"/>
    <cellStyle name="Comma 2 4 3 5 2 4" xfId="17773"/>
    <cellStyle name="Comma 2 4 3 5 2 4 2" xfId="46114"/>
    <cellStyle name="Comma 2 4 3 5 2 5" xfId="32068"/>
    <cellStyle name="Comma 2 4 3 5 3" xfId="5213"/>
    <cellStyle name="Comma 2 4 3 5 3 2" xfId="12264"/>
    <cellStyle name="Comma 2 4 3 5 3 2 2" xfId="26559"/>
    <cellStyle name="Comma 2 4 3 5 3 2 2 2" xfId="54900"/>
    <cellStyle name="Comma 2 4 3 5 3 2 3" xfId="40854"/>
    <cellStyle name="Comma 2 4 3 5 3 3" xfId="19536"/>
    <cellStyle name="Comma 2 4 3 5 3 3 2" xfId="47877"/>
    <cellStyle name="Comma 2 4 3 5 3 4" xfId="33831"/>
    <cellStyle name="Comma 2 4 3 5 4" xfId="8743"/>
    <cellStyle name="Comma 2 4 3 5 4 2" xfId="23047"/>
    <cellStyle name="Comma 2 4 3 5 4 2 2" xfId="51388"/>
    <cellStyle name="Comma 2 4 3 5 4 3" xfId="37342"/>
    <cellStyle name="Comma 2 4 3 5 5" xfId="16024"/>
    <cellStyle name="Comma 2 4 3 5 5 2" xfId="44365"/>
    <cellStyle name="Comma 2 4 3 5 6" xfId="30319"/>
    <cellStyle name="Comma 2 4 3 6" xfId="1938"/>
    <cellStyle name="Comma 2 4 3 6 2" xfId="5462"/>
    <cellStyle name="Comma 2 4 3 6 2 2" xfId="12513"/>
    <cellStyle name="Comma 2 4 3 6 2 2 2" xfId="26808"/>
    <cellStyle name="Comma 2 4 3 6 2 2 2 2" xfId="55149"/>
    <cellStyle name="Comma 2 4 3 6 2 2 3" xfId="41103"/>
    <cellStyle name="Comma 2 4 3 6 2 3" xfId="19785"/>
    <cellStyle name="Comma 2 4 3 6 2 3 2" xfId="48126"/>
    <cellStyle name="Comma 2 4 3 6 2 4" xfId="34080"/>
    <cellStyle name="Comma 2 4 3 6 3" xfId="8992"/>
    <cellStyle name="Comma 2 4 3 6 3 2" xfId="23296"/>
    <cellStyle name="Comma 2 4 3 6 3 2 2" xfId="51637"/>
    <cellStyle name="Comma 2 4 3 6 3 3" xfId="37591"/>
    <cellStyle name="Comma 2 4 3 6 4" xfId="16273"/>
    <cellStyle name="Comma 2 4 3 6 4 2" xfId="44614"/>
    <cellStyle name="Comma 2 4 3 6 5" xfId="30568"/>
    <cellStyle name="Comma 2 4 3 7" xfId="3710"/>
    <cellStyle name="Comma 2 4 3 7 2" xfId="10761"/>
    <cellStyle name="Comma 2 4 3 7 2 2" xfId="25058"/>
    <cellStyle name="Comma 2 4 3 7 2 2 2" xfId="53399"/>
    <cellStyle name="Comma 2 4 3 7 2 3" xfId="39353"/>
    <cellStyle name="Comma 2 4 3 7 3" xfId="18035"/>
    <cellStyle name="Comma 2 4 3 7 3 2" xfId="46376"/>
    <cellStyle name="Comma 2 4 3 7 4" xfId="32330"/>
    <cellStyle name="Comma 2 4 3 8" xfId="7236"/>
    <cellStyle name="Comma 2 4 3 8 2" xfId="21546"/>
    <cellStyle name="Comma 2 4 3 8 2 2" xfId="49887"/>
    <cellStyle name="Comma 2 4 3 8 3" xfId="35841"/>
    <cellStyle name="Comma 2 4 3 9" xfId="14274"/>
    <cellStyle name="Comma 2 4 3 9 2" xfId="28569"/>
    <cellStyle name="Comma 2 4 3 9 3" xfId="42864"/>
    <cellStyle name="Comma 2 4 4" xfId="360"/>
    <cellStyle name="Comma 2 4 4 2" xfId="1368"/>
    <cellStyle name="Comma 2 4 4 2 2" xfId="3125"/>
    <cellStyle name="Comma 2 4 4 2 2 2" xfId="6647"/>
    <cellStyle name="Comma 2 4 4 2 2 2 2" xfId="13698"/>
    <cellStyle name="Comma 2 4 4 2 2 2 2 2" xfId="27993"/>
    <cellStyle name="Comma 2 4 4 2 2 2 2 2 2" xfId="56334"/>
    <cellStyle name="Comma 2 4 4 2 2 2 2 3" xfId="42288"/>
    <cellStyle name="Comma 2 4 4 2 2 2 3" xfId="20970"/>
    <cellStyle name="Comma 2 4 4 2 2 2 3 2" xfId="49311"/>
    <cellStyle name="Comma 2 4 4 2 2 2 4" xfId="35265"/>
    <cellStyle name="Comma 2 4 4 2 2 3" xfId="10178"/>
    <cellStyle name="Comma 2 4 4 2 2 3 2" xfId="24481"/>
    <cellStyle name="Comma 2 4 4 2 2 3 2 2" xfId="52822"/>
    <cellStyle name="Comma 2 4 4 2 2 3 3" xfId="38776"/>
    <cellStyle name="Comma 2 4 4 2 2 4" xfId="17458"/>
    <cellStyle name="Comma 2 4 4 2 2 4 2" xfId="45799"/>
    <cellStyle name="Comma 2 4 4 2 2 5" xfId="31753"/>
    <cellStyle name="Comma 2 4 4 2 3" xfId="4898"/>
    <cellStyle name="Comma 2 4 4 2 3 2" xfId="11949"/>
    <cellStyle name="Comma 2 4 4 2 3 2 2" xfId="26244"/>
    <cellStyle name="Comma 2 4 4 2 3 2 2 2" xfId="54585"/>
    <cellStyle name="Comma 2 4 4 2 3 2 3" xfId="40539"/>
    <cellStyle name="Comma 2 4 4 2 3 3" xfId="19221"/>
    <cellStyle name="Comma 2 4 4 2 3 3 2" xfId="47562"/>
    <cellStyle name="Comma 2 4 4 2 3 4" xfId="33516"/>
    <cellStyle name="Comma 2 4 4 2 4" xfId="8428"/>
    <cellStyle name="Comma 2 4 4 2 4 2" xfId="22732"/>
    <cellStyle name="Comma 2 4 4 2 4 2 2" xfId="51073"/>
    <cellStyle name="Comma 2 4 4 2 4 3" xfId="37027"/>
    <cellStyle name="Comma 2 4 4 2 5" xfId="15709"/>
    <cellStyle name="Comma 2 4 4 2 5 2" xfId="44050"/>
    <cellStyle name="Comma 2 4 4 2 6" xfId="30004"/>
    <cellStyle name="Comma 2 4 4 3" xfId="870"/>
    <cellStyle name="Comma 2 4 4 3 2" xfId="2627"/>
    <cellStyle name="Comma 2 4 4 3 2 2" xfId="6149"/>
    <cellStyle name="Comma 2 4 4 3 2 2 2" xfId="13200"/>
    <cellStyle name="Comma 2 4 4 3 2 2 2 2" xfId="27495"/>
    <cellStyle name="Comma 2 4 4 3 2 2 2 2 2" xfId="55836"/>
    <cellStyle name="Comma 2 4 4 3 2 2 2 3" xfId="41790"/>
    <cellStyle name="Comma 2 4 4 3 2 2 3" xfId="20472"/>
    <cellStyle name="Comma 2 4 4 3 2 2 3 2" xfId="48813"/>
    <cellStyle name="Comma 2 4 4 3 2 2 4" xfId="34767"/>
    <cellStyle name="Comma 2 4 4 3 2 3" xfId="9680"/>
    <cellStyle name="Comma 2 4 4 3 2 3 2" xfId="23983"/>
    <cellStyle name="Comma 2 4 4 3 2 3 2 2" xfId="52324"/>
    <cellStyle name="Comma 2 4 4 3 2 3 3" xfId="38278"/>
    <cellStyle name="Comma 2 4 4 3 2 4" xfId="16960"/>
    <cellStyle name="Comma 2 4 4 3 2 4 2" xfId="45301"/>
    <cellStyle name="Comma 2 4 4 3 2 5" xfId="31255"/>
    <cellStyle name="Comma 2 4 4 3 3" xfId="4400"/>
    <cellStyle name="Comma 2 4 4 3 3 2" xfId="11451"/>
    <cellStyle name="Comma 2 4 4 3 3 2 2" xfId="25746"/>
    <cellStyle name="Comma 2 4 4 3 3 2 2 2" xfId="54087"/>
    <cellStyle name="Comma 2 4 4 3 3 2 3" xfId="40041"/>
    <cellStyle name="Comma 2 4 4 3 3 3" xfId="18723"/>
    <cellStyle name="Comma 2 4 4 3 3 3 2" xfId="47064"/>
    <cellStyle name="Comma 2 4 4 3 3 4" xfId="33018"/>
    <cellStyle name="Comma 2 4 4 3 4" xfId="7930"/>
    <cellStyle name="Comma 2 4 4 3 4 2" xfId="22234"/>
    <cellStyle name="Comma 2 4 4 3 4 2 2" xfId="50575"/>
    <cellStyle name="Comma 2 4 4 3 4 3" xfId="36529"/>
    <cellStyle name="Comma 2 4 4 3 5" xfId="15211"/>
    <cellStyle name="Comma 2 4 4 3 5 2" xfId="43552"/>
    <cellStyle name="Comma 2 4 4 3 6" xfId="29506"/>
    <cellStyle name="Comma 2 4 4 4" xfId="2122"/>
    <cellStyle name="Comma 2 4 4 4 2" xfId="5646"/>
    <cellStyle name="Comma 2 4 4 4 2 2" xfId="12697"/>
    <cellStyle name="Comma 2 4 4 4 2 2 2" xfId="26992"/>
    <cellStyle name="Comma 2 4 4 4 2 2 2 2" xfId="55333"/>
    <cellStyle name="Comma 2 4 4 4 2 2 3" xfId="41287"/>
    <cellStyle name="Comma 2 4 4 4 2 3" xfId="19969"/>
    <cellStyle name="Comma 2 4 4 4 2 3 2" xfId="48310"/>
    <cellStyle name="Comma 2 4 4 4 2 4" xfId="34264"/>
    <cellStyle name="Comma 2 4 4 4 3" xfId="9176"/>
    <cellStyle name="Comma 2 4 4 4 3 2" xfId="23480"/>
    <cellStyle name="Comma 2 4 4 4 3 2 2" xfId="51821"/>
    <cellStyle name="Comma 2 4 4 4 3 3" xfId="37775"/>
    <cellStyle name="Comma 2 4 4 4 4" xfId="16457"/>
    <cellStyle name="Comma 2 4 4 4 4 2" xfId="44798"/>
    <cellStyle name="Comma 2 4 4 4 5" xfId="30752"/>
    <cellStyle name="Comma 2 4 4 5" xfId="3897"/>
    <cellStyle name="Comma 2 4 4 5 2" xfId="10948"/>
    <cellStyle name="Comma 2 4 4 5 2 2" xfId="25243"/>
    <cellStyle name="Comma 2 4 4 5 2 2 2" xfId="53584"/>
    <cellStyle name="Comma 2 4 4 5 2 3" xfId="39538"/>
    <cellStyle name="Comma 2 4 4 5 3" xfId="18220"/>
    <cellStyle name="Comma 2 4 4 5 3 2" xfId="46561"/>
    <cellStyle name="Comma 2 4 4 5 4" xfId="32515"/>
    <cellStyle name="Comma 2 4 4 6" xfId="7423"/>
    <cellStyle name="Comma 2 4 4 6 2" xfId="21731"/>
    <cellStyle name="Comma 2 4 4 6 2 2" xfId="50072"/>
    <cellStyle name="Comma 2 4 4 6 3" xfId="36026"/>
    <cellStyle name="Comma 2 4 4 7" xfId="14708"/>
    <cellStyle name="Comma 2 4 4 7 2" xfId="43049"/>
    <cellStyle name="Comma 2 4 4 8" xfId="29003"/>
    <cellStyle name="Comma 2 4 5" xfId="1119"/>
    <cellStyle name="Comma 2 4 5 2" xfId="2876"/>
    <cellStyle name="Comma 2 4 5 2 2" xfId="6398"/>
    <cellStyle name="Comma 2 4 5 2 2 2" xfId="13449"/>
    <cellStyle name="Comma 2 4 5 2 2 2 2" xfId="27744"/>
    <cellStyle name="Comma 2 4 5 2 2 2 2 2" xfId="56085"/>
    <cellStyle name="Comma 2 4 5 2 2 2 3" xfId="42039"/>
    <cellStyle name="Comma 2 4 5 2 2 3" xfId="20721"/>
    <cellStyle name="Comma 2 4 5 2 2 3 2" xfId="49062"/>
    <cellStyle name="Comma 2 4 5 2 2 4" xfId="35016"/>
    <cellStyle name="Comma 2 4 5 2 3" xfId="9929"/>
    <cellStyle name="Comma 2 4 5 2 3 2" xfId="24232"/>
    <cellStyle name="Comma 2 4 5 2 3 2 2" xfId="52573"/>
    <cellStyle name="Comma 2 4 5 2 3 3" xfId="38527"/>
    <cellStyle name="Comma 2 4 5 2 4" xfId="17209"/>
    <cellStyle name="Comma 2 4 5 2 4 2" xfId="45550"/>
    <cellStyle name="Comma 2 4 5 2 5" xfId="31504"/>
    <cellStyle name="Comma 2 4 5 3" xfId="4649"/>
    <cellStyle name="Comma 2 4 5 3 2" xfId="11700"/>
    <cellStyle name="Comma 2 4 5 3 2 2" xfId="25995"/>
    <cellStyle name="Comma 2 4 5 3 2 2 2" xfId="54336"/>
    <cellStyle name="Comma 2 4 5 3 2 3" xfId="40290"/>
    <cellStyle name="Comma 2 4 5 3 3" xfId="18972"/>
    <cellStyle name="Comma 2 4 5 3 3 2" xfId="47313"/>
    <cellStyle name="Comma 2 4 5 3 4" xfId="33267"/>
    <cellStyle name="Comma 2 4 5 4" xfId="8179"/>
    <cellStyle name="Comma 2 4 5 4 2" xfId="22483"/>
    <cellStyle name="Comma 2 4 5 4 2 2" xfId="50824"/>
    <cellStyle name="Comma 2 4 5 4 3" xfId="36778"/>
    <cellStyle name="Comma 2 4 5 5" xfId="15460"/>
    <cellStyle name="Comma 2 4 5 5 2" xfId="43801"/>
    <cellStyle name="Comma 2 4 5 6" xfId="29755"/>
    <cellStyle name="Comma 2 4 6" xfId="621"/>
    <cellStyle name="Comma 2 4 6 2" xfId="2378"/>
    <cellStyle name="Comma 2 4 6 2 2" xfId="5900"/>
    <cellStyle name="Comma 2 4 6 2 2 2" xfId="12951"/>
    <cellStyle name="Comma 2 4 6 2 2 2 2" xfId="27246"/>
    <cellStyle name="Comma 2 4 6 2 2 2 2 2" xfId="55587"/>
    <cellStyle name="Comma 2 4 6 2 2 2 3" xfId="41541"/>
    <cellStyle name="Comma 2 4 6 2 2 3" xfId="20223"/>
    <cellStyle name="Comma 2 4 6 2 2 3 2" xfId="48564"/>
    <cellStyle name="Comma 2 4 6 2 2 4" xfId="34518"/>
    <cellStyle name="Comma 2 4 6 2 3" xfId="9431"/>
    <cellStyle name="Comma 2 4 6 2 3 2" xfId="23734"/>
    <cellStyle name="Comma 2 4 6 2 3 2 2" xfId="52075"/>
    <cellStyle name="Comma 2 4 6 2 3 3" xfId="38029"/>
    <cellStyle name="Comma 2 4 6 2 4" xfId="16711"/>
    <cellStyle name="Comma 2 4 6 2 4 2" xfId="45052"/>
    <cellStyle name="Comma 2 4 6 2 5" xfId="31006"/>
    <cellStyle name="Comma 2 4 6 3" xfId="4151"/>
    <cellStyle name="Comma 2 4 6 3 2" xfId="11202"/>
    <cellStyle name="Comma 2 4 6 3 2 2" xfId="25497"/>
    <cellStyle name="Comma 2 4 6 3 2 2 2" xfId="53838"/>
    <cellStyle name="Comma 2 4 6 3 2 3" xfId="39792"/>
    <cellStyle name="Comma 2 4 6 3 3" xfId="18474"/>
    <cellStyle name="Comma 2 4 6 3 3 2" xfId="46815"/>
    <cellStyle name="Comma 2 4 6 3 4" xfId="32769"/>
    <cellStyle name="Comma 2 4 6 4" xfId="7681"/>
    <cellStyle name="Comma 2 4 6 4 2" xfId="21985"/>
    <cellStyle name="Comma 2 4 6 4 2 2" xfId="50326"/>
    <cellStyle name="Comma 2 4 6 4 3" xfId="36280"/>
    <cellStyle name="Comma 2 4 6 5" xfId="14962"/>
    <cellStyle name="Comma 2 4 6 5 2" xfId="43303"/>
    <cellStyle name="Comma 2 4 6 6" xfId="29257"/>
    <cellStyle name="Comma 2 4 7" xfId="1624"/>
    <cellStyle name="Comma 2 4 7 2" xfId="3377"/>
    <cellStyle name="Comma 2 4 7 2 2" xfId="6898"/>
    <cellStyle name="Comma 2 4 7 2 2 2" xfId="13949"/>
    <cellStyle name="Comma 2 4 7 2 2 2 2" xfId="28244"/>
    <cellStyle name="Comma 2 4 7 2 2 2 2 2" xfId="56585"/>
    <cellStyle name="Comma 2 4 7 2 2 2 3" xfId="42539"/>
    <cellStyle name="Comma 2 4 7 2 2 3" xfId="21221"/>
    <cellStyle name="Comma 2 4 7 2 2 3 2" xfId="49562"/>
    <cellStyle name="Comma 2 4 7 2 2 4" xfId="35516"/>
    <cellStyle name="Comma 2 4 7 2 3" xfId="10429"/>
    <cellStyle name="Comma 2 4 7 2 3 2" xfId="24732"/>
    <cellStyle name="Comma 2 4 7 2 3 2 2" xfId="53073"/>
    <cellStyle name="Comma 2 4 7 2 3 3" xfId="39027"/>
    <cellStyle name="Comma 2 4 7 2 4" xfId="17709"/>
    <cellStyle name="Comma 2 4 7 2 4 2" xfId="46050"/>
    <cellStyle name="Comma 2 4 7 2 5" xfId="32004"/>
    <cellStyle name="Comma 2 4 7 3" xfId="5149"/>
    <cellStyle name="Comma 2 4 7 3 2" xfId="12200"/>
    <cellStyle name="Comma 2 4 7 3 2 2" xfId="26495"/>
    <cellStyle name="Comma 2 4 7 3 2 2 2" xfId="54836"/>
    <cellStyle name="Comma 2 4 7 3 2 3" xfId="40790"/>
    <cellStyle name="Comma 2 4 7 3 3" xfId="19472"/>
    <cellStyle name="Comma 2 4 7 3 3 2" xfId="47813"/>
    <cellStyle name="Comma 2 4 7 3 4" xfId="33767"/>
    <cellStyle name="Comma 2 4 7 4" xfId="8679"/>
    <cellStyle name="Comma 2 4 7 4 2" xfId="22983"/>
    <cellStyle name="Comma 2 4 7 4 2 2" xfId="51324"/>
    <cellStyle name="Comma 2 4 7 4 3" xfId="37278"/>
    <cellStyle name="Comma 2 4 7 5" xfId="15960"/>
    <cellStyle name="Comma 2 4 7 5 2" xfId="44301"/>
    <cellStyle name="Comma 2 4 7 6" xfId="30255"/>
    <cellStyle name="Comma 2 4 8" xfId="1874"/>
    <cellStyle name="Comma 2 4 8 2" xfId="5398"/>
    <cellStyle name="Comma 2 4 8 2 2" xfId="12449"/>
    <cellStyle name="Comma 2 4 8 2 2 2" xfId="26744"/>
    <cellStyle name="Comma 2 4 8 2 2 2 2" xfId="55085"/>
    <cellStyle name="Comma 2 4 8 2 2 3" xfId="41039"/>
    <cellStyle name="Comma 2 4 8 2 3" xfId="19721"/>
    <cellStyle name="Comma 2 4 8 2 3 2" xfId="48062"/>
    <cellStyle name="Comma 2 4 8 2 4" xfId="34016"/>
    <cellStyle name="Comma 2 4 8 3" xfId="8928"/>
    <cellStyle name="Comma 2 4 8 3 2" xfId="23232"/>
    <cellStyle name="Comma 2 4 8 3 2 2" xfId="51573"/>
    <cellStyle name="Comma 2 4 8 3 3" xfId="37527"/>
    <cellStyle name="Comma 2 4 8 4" xfId="16209"/>
    <cellStyle name="Comma 2 4 8 4 2" xfId="44550"/>
    <cellStyle name="Comma 2 4 8 5" xfId="30504"/>
    <cellStyle name="Comma 2 4 9" xfId="3646"/>
    <cellStyle name="Comma 2 4 9 2" xfId="10697"/>
    <cellStyle name="Comma 2 4 9 2 2" xfId="24994"/>
    <cellStyle name="Comma 2 4 9 2 2 2" xfId="53335"/>
    <cellStyle name="Comma 2 4 9 2 3" xfId="39289"/>
    <cellStyle name="Comma 2 4 9 3" xfId="17971"/>
    <cellStyle name="Comma 2 4 9 3 2" xfId="46312"/>
    <cellStyle name="Comma 2 4 9 4" xfId="32266"/>
    <cellStyle name="Comma 2 5" xfId="134"/>
    <cellStyle name="Comma 2 5 10" xfId="7200"/>
    <cellStyle name="Comma 2 5 10 2" xfId="21510"/>
    <cellStyle name="Comma 2 5 10 2 2" xfId="49851"/>
    <cellStyle name="Comma 2 5 10 3" xfId="35805"/>
    <cellStyle name="Comma 2 5 11" xfId="14238"/>
    <cellStyle name="Comma 2 5 11 2" xfId="28533"/>
    <cellStyle name="Comma 2 5 11 3" xfId="42828"/>
    <cellStyle name="Comma 2 5 12" xfId="14487"/>
    <cellStyle name="Comma 2 5 13" xfId="28782"/>
    <cellStyle name="Comma 2 5 2" xfId="289"/>
    <cellStyle name="Comma 2 5 2 10" xfId="14643"/>
    <cellStyle name="Comma 2 5 2 11" xfId="28938"/>
    <cellStyle name="Comma 2 5 2 2" xfId="544"/>
    <cellStyle name="Comma 2 5 2 2 2" xfId="1552"/>
    <cellStyle name="Comma 2 5 2 2 2 2" xfId="3309"/>
    <cellStyle name="Comma 2 5 2 2 2 2 2" xfId="6831"/>
    <cellStyle name="Comma 2 5 2 2 2 2 2 2" xfId="13882"/>
    <cellStyle name="Comma 2 5 2 2 2 2 2 2 2" xfId="28177"/>
    <cellStyle name="Comma 2 5 2 2 2 2 2 2 2 2" xfId="56518"/>
    <cellStyle name="Comma 2 5 2 2 2 2 2 2 3" xfId="42472"/>
    <cellStyle name="Comma 2 5 2 2 2 2 2 3" xfId="21154"/>
    <cellStyle name="Comma 2 5 2 2 2 2 2 3 2" xfId="49495"/>
    <cellStyle name="Comma 2 5 2 2 2 2 2 4" xfId="35449"/>
    <cellStyle name="Comma 2 5 2 2 2 2 3" xfId="10362"/>
    <cellStyle name="Comma 2 5 2 2 2 2 3 2" xfId="24665"/>
    <cellStyle name="Comma 2 5 2 2 2 2 3 2 2" xfId="53006"/>
    <cellStyle name="Comma 2 5 2 2 2 2 3 3" xfId="38960"/>
    <cellStyle name="Comma 2 5 2 2 2 2 4" xfId="17642"/>
    <cellStyle name="Comma 2 5 2 2 2 2 4 2" xfId="45983"/>
    <cellStyle name="Comma 2 5 2 2 2 2 5" xfId="31937"/>
    <cellStyle name="Comma 2 5 2 2 2 3" xfId="5082"/>
    <cellStyle name="Comma 2 5 2 2 2 3 2" xfId="12133"/>
    <cellStyle name="Comma 2 5 2 2 2 3 2 2" xfId="26428"/>
    <cellStyle name="Comma 2 5 2 2 2 3 2 2 2" xfId="54769"/>
    <cellStyle name="Comma 2 5 2 2 2 3 2 3" xfId="40723"/>
    <cellStyle name="Comma 2 5 2 2 2 3 3" xfId="19405"/>
    <cellStyle name="Comma 2 5 2 2 2 3 3 2" xfId="47746"/>
    <cellStyle name="Comma 2 5 2 2 2 3 4" xfId="33700"/>
    <cellStyle name="Comma 2 5 2 2 2 4" xfId="8612"/>
    <cellStyle name="Comma 2 5 2 2 2 4 2" xfId="22916"/>
    <cellStyle name="Comma 2 5 2 2 2 4 2 2" xfId="51257"/>
    <cellStyle name="Comma 2 5 2 2 2 4 3" xfId="37211"/>
    <cellStyle name="Comma 2 5 2 2 2 5" xfId="15893"/>
    <cellStyle name="Comma 2 5 2 2 2 5 2" xfId="44234"/>
    <cellStyle name="Comma 2 5 2 2 2 6" xfId="30188"/>
    <cellStyle name="Comma 2 5 2 2 3" xfId="1054"/>
    <cellStyle name="Comma 2 5 2 2 3 2" xfId="2811"/>
    <cellStyle name="Comma 2 5 2 2 3 2 2" xfId="6333"/>
    <cellStyle name="Comma 2 5 2 2 3 2 2 2" xfId="13384"/>
    <cellStyle name="Comma 2 5 2 2 3 2 2 2 2" xfId="27679"/>
    <cellStyle name="Comma 2 5 2 2 3 2 2 2 2 2" xfId="56020"/>
    <cellStyle name="Comma 2 5 2 2 3 2 2 2 3" xfId="41974"/>
    <cellStyle name="Comma 2 5 2 2 3 2 2 3" xfId="20656"/>
    <cellStyle name="Comma 2 5 2 2 3 2 2 3 2" xfId="48997"/>
    <cellStyle name="Comma 2 5 2 2 3 2 2 4" xfId="34951"/>
    <cellStyle name="Comma 2 5 2 2 3 2 3" xfId="9864"/>
    <cellStyle name="Comma 2 5 2 2 3 2 3 2" xfId="24167"/>
    <cellStyle name="Comma 2 5 2 2 3 2 3 2 2" xfId="52508"/>
    <cellStyle name="Comma 2 5 2 2 3 2 3 3" xfId="38462"/>
    <cellStyle name="Comma 2 5 2 2 3 2 4" xfId="17144"/>
    <cellStyle name="Comma 2 5 2 2 3 2 4 2" xfId="45485"/>
    <cellStyle name="Comma 2 5 2 2 3 2 5" xfId="31439"/>
    <cellStyle name="Comma 2 5 2 2 3 3" xfId="4584"/>
    <cellStyle name="Comma 2 5 2 2 3 3 2" xfId="11635"/>
    <cellStyle name="Comma 2 5 2 2 3 3 2 2" xfId="25930"/>
    <cellStyle name="Comma 2 5 2 2 3 3 2 2 2" xfId="54271"/>
    <cellStyle name="Comma 2 5 2 2 3 3 2 3" xfId="40225"/>
    <cellStyle name="Comma 2 5 2 2 3 3 3" xfId="18907"/>
    <cellStyle name="Comma 2 5 2 2 3 3 3 2" xfId="47248"/>
    <cellStyle name="Comma 2 5 2 2 3 3 4" xfId="33202"/>
    <cellStyle name="Comma 2 5 2 2 3 4" xfId="8114"/>
    <cellStyle name="Comma 2 5 2 2 3 4 2" xfId="22418"/>
    <cellStyle name="Comma 2 5 2 2 3 4 2 2" xfId="50759"/>
    <cellStyle name="Comma 2 5 2 2 3 4 3" xfId="36713"/>
    <cellStyle name="Comma 2 5 2 2 3 5" xfId="15395"/>
    <cellStyle name="Comma 2 5 2 2 3 5 2" xfId="43736"/>
    <cellStyle name="Comma 2 5 2 2 3 6" xfId="29690"/>
    <cellStyle name="Comma 2 5 2 2 4" xfId="2306"/>
    <cellStyle name="Comma 2 5 2 2 4 2" xfId="5830"/>
    <cellStyle name="Comma 2 5 2 2 4 2 2" xfId="12881"/>
    <cellStyle name="Comma 2 5 2 2 4 2 2 2" xfId="27176"/>
    <cellStyle name="Comma 2 5 2 2 4 2 2 2 2" xfId="55517"/>
    <cellStyle name="Comma 2 5 2 2 4 2 2 3" xfId="41471"/>
    <cellStyle name="Comma 2 5 2 2 4 2 3" xfId="20153"/>
    <cellStyle name="Comma 2 5 2 2 4 2 3 2" xfId="48494"/>
    <cellStyle name="Comma 2 5 2 2 4 2 4" xfId="34448"/>
    <cellStyle name="Comma 2 5 2 2 4 3" xfId="9360"/>
    <cellStyle name="Comma 2 5 2 2 4 3 2" xfId="23664"/>
    <cellStyle name="Comma 2 5 2 2 4 3 2 2" xfId="52005"/>
    <cellStyle name="Comma 2 5 2 2 4 3 3" xfId="37959"/>
    <cellStyle name="Comma 2 5 2 2 4 4" xfId="16641"/>
    <cellStyle name="Comma 2 5 2 2 4 4 2" xfId="44982"/>
    <cellStyle name="Comma 2 5 2 2 4 5" xfId="30936"/>
    <cellStyle name="Comma 2 5 2 2 5" xfId="4081"/>
    <cellStyle name="Comma 2 5 2 2 5 2" xfId="11132"/>
    <cellStyle name="Comma 2 5 2 2 5 2 2" xfId="25427"/>
    <cellStyle name="Comma 2 5 2 2 5 2 2 2" xfId="53768"/>
    <cellStyle name="Comma 2 5 2 2 5 2 3" xfId="39722"/>
    <cellStyle name="Comma 2 5 2 2 5 3" xfId="18404"/>
    <cellStyle name="Comma 2 5 2 2 5 3 2" xfId="46745"/>
    <cellStyle name="Comma 2 5 2 2 5 4" xfId="32699"/>
    <cellStyle name="Comma 2 5 2 2 6" xfId="7607"/>
    <cellStyle name="Comma 2 5 2 2 6 2" xfId="21915"/>
    <cellStyle name="Comma 2 5 2 2 6 2 2" xfId="50256"/>
    <cellStyle name="Comma 2 5 2 2 6 3" xfId="36210"/>
    <cellStyle name="Comma 2 5 2 2 7" xfId="14892"/>
    <cellStyle name="Comma 2 5 2 2 7 2" xfId="43233"/>
    <cellStyle name="Comma 2 5 2 2 8" xfId="29187"/>
    <cellStyle name="Comma 2 5 2 3" xfId="1303"/>
    <cellStyle name="Comma 2 5 2 3 2" xfId="3060"/>
    <cellStyle name="Comma 2 5 2 3 2 2" xfId="6582"/>
    <cellStyle name="Comma 2 5 2 3 2 2 2" xfId="13633"/>
    <cellStyle name="Comma 2 5 2 3 2 2 2 2" xfId="27928"/>
    <cellStyle name="Comma 2 5 2 3 2 2 2 2 2" xfId="56269"/>
    <cellStyle name="Comma 2 5 2 3 2 2 2 3" xfId="42223"/>
    <cellStyle name="Comma 2 5 2 3 2 2 3" xfId="20905"/>
    <cellStyle name="Comma 2 5 2 3 2 2 3 2" xfId="49246"/>
    <cellStyle name="Comma 2 5 2 3 2 2 4" xfId="35200"/>
    <cellStyle name="Comma 2 5 2 3 2 3" xfId="10113"/>
    <cellStyle name="Comma 2 5 2 3 2 3 2" xfId="24416"/>
    <cellStyle name="Comma 2 5 2 3 2 3 2 2" xfId="52757"/>
    <cellStyle name="Comma 2 5 2 3 2 3 3" xfId="38711"/>
    <cellStyle name="Comma 2 5 2 3 2 4" xfId="17393"/>
    <cellStyle name="Comma 2 5 2 3 2 4 2" xfId="45734"/>
    <cellStyle name="Comma 2 5 2 3 2 5" xfId="31688"/>
    <cellStyle name="Comma 2 5 2 3 3" xfId="4833"/>
    <cellStyle name="Comma 2 5 2 3 3 2" xfId="11884"/>
    <cellStyle name="Comma 2 5 2 3 3 2 2" xfId="26179"/>
    <cellStyle name="Comma 2 5 2 3 3 2 2 2" xfId="54520"/>
    <cellStyle name="Comma 2 5 2 3 3 2 3" xfId="40474"/>
    <cellStyle name="Comma 2 5 2 3 3 3" xfId="19156"/>
    <cellStyle name="Comma 2 5 2 3 3 3 2" xfId="47497"/>
    <cellStyle name="Comma 2 5 2 3 3 4" xfId="33451"/>
    <cellStyle name="Comma 2 5 2 3 4" xfId="8363"/>
    <cellStyle name="Comma 2 5 2 3 4 2" xfId="22667"/>
    <cellStyle name="Comma 2 5 2 3 4 2 2" xfId="51008"/>
    <cellStyle name="Comma 2 5 2 3 4 3" xfId="36962"/>
    <cellStyle name="Comma 2 5 2 3 5" xfId="15644"/>
    <cellStyle name="Comma 2 5 2 3 5 2" xfId="43985"/>
    <cellStyle name="Comma 2 5 2 3 6" xfId="29939"/>
    <cellStyle name="Comma 2 5 2 4" xfId="805"/>
    <cellStyle name="Comma 2 5 2 4 2" xfId="2562"/>
    <cellStyle name="Comma 2 5 2 4 2 2" xfId="6084"/>
    <cellStyle name="Comma 2 5 2 4 2 2 2" xfId="13135"/>
    <cellStyle name="Comma 2 5 2 4 2 2 2 2" xfId="27430"/>
    <cellStyle name="Comma 2 5 2 4 2 2 2 2 2" xfId="55771"/>
    <cellStyle name="Comma 2 5 2 4 2 2 2 3" xfId="41725"/>
    <cellStyle name="Comma 2 5 2 4 2 2 3" xfId="20407"/>
    <cellStyle name="Comma 2 5 2 4 2 2 3 2" xfId="48748"/>
    <cellStyle name="Comma 2 5 2 4 2 2 4" xfId="34702"/>
    <cellStyle name="Comma 2 5 2 4 2 3" xfId="9615"/>
    <cellStyle name="Comma 2 5 2 4 2 3 2" xfId="23918"/>
    <cellStyle name="Comma 2 5 2 4 2 3 2 2" xfId="52259"/>
    <cellStyle name="Comma 2 5 2 4 2 3 3" xfId="38213"/>
    <cellStyle name="Comma 2 5 2 4 2 4" xfId="16895"/>
    <cellStyle name="Comma 2 5 2 4 2 4 2" xfId="45236"/>
    <cellStyle name="Comma 2 5 2 4 2 5" xfId="31190"/>
    <cellStyle name="Comma 2 5 2 4 3" xfId="4335"/>
    <cellStyle name="Comma 2 5 2 4 3 2" xfId="11386"/>
    <cellStyle name="Comma 2 5 2 4 3 2 2" xfId="25681"/>
    <cellStyle name="Comma 2 5 2 4 3 2 2 2" xfId="54022"/>
    <cellStyle name="Comma 2 5 2 4 3 2 3" xfId="39976"/>
    <cellStyle name="Comma 2 5 2 4 3 3" xfId="18658"/>
    <cellStyle name="Comma 2 5 2 4 3 3 2" xfId="46999"/>
    <cellStyle name="Comma 2 5 2 4 3 4" xfId="32953"/>
    <cellStyle name="Comma 2 5 2 4 4" xfId="7865"/>
    <cellStyle name="Comma 2 5 2 4 4 2" xfId="22169"/>
    <cellStyle name="Comma 2 5 2 4 4 2 2" xfId="50510"/>
    <cellStyle name="Comma 2 5 2 4 4 3" xfId="36464"/>
    <cellStyle name="Comma 2 5 2 4 5" xfId="15146"/>
    <cellStyle name="Comma 2 5 2 4 5 2" xfId="43487"/>
    <cellStyle name="Comma 2 5 2 4 6" xfId="29441"/>
    <cellStyle name="Comma 2 5 2 5" xfId="1808"/>
    <cellStyle name="Comma 2 5 2 5 2" xfId="3561"/>
    <cellStyle name="Comma 2 5 2 5 2 2" xfId="7082"/>
    <cellStyle name="Comma 2 5 2 5 2 2 2" xfId="14133"/>
    <cellStyle name="Comma 2 5 2 5 2 2 2 2" xfId="28428"/>
    <cellStyle name="Comma 2 5 2 5 2 2 2 2 2" xfId="56769"/>
    <cellStyle name="Comma 2 5 2 5 2 2 2 3" xfId="42723"/>
    <cellStyle name="Comma 2 5 2 5 2 2 3" xfId="21405"/>
    <cellStyle name="Comma 2 5 2 5 2 2 3 2" xfId="49746"/>
    <cellStyle name="Comma 2 5 2 5 2 2 4" xfId="35700"/>
    <cellStyle name="Comma 2 5 2 5 2 3" xfId="10613"/>
    <cellStyle name="Comma 2 5 2 5 2 3 2" xfId="24916"/>
    <cellStyle name="Comma 2 5 2 5 2 3 2 2" xfId="53257"/>
    <cellStyle name="Comma 2 5 2 5 2 3 3" xfId="39211"/>
    <cellStyle name="Comma 2 5 2 5 2 4" xfId="17893"/>
    <cellStyle name="Comma 2 5 2 5 2 4 2" xfId="46234"/>
    <cellStyle name="Comma 2 5 2 5 2 5" xfId="32188"/>
    <cellStyle name="Comma 2 5 2 5 3" xfId="5333"/>
    <cellStyle name="Comma 2 5 2 5 3 2" xfId="12384"/>
    <cellStyle name="Comma 2 5 2 5 3 2 2" xfId="26679"/>
    <cellStyle name="Comma 2 5 2 5 3 2 2 2" xfId="55020"/>
    <cellStyle name="Comma 2 5 2 5 3 2 3" xfId="40974"/>
    <cellStyle name="Comma 2 5 2 5 3 3" xfId="19656"/>
    <cellStyle name="Comma 2 5 2 5 3 3 2" xfId="47997"/>
    <cellStyle name="Comma 2 5 2 5 3 4" xfId="33951"/>
    <cellStyle name="Comma 2 5 2 5 4" xfId="8863"/>
    <cellStyle name="Comma 2 5 2 5 4 2" xfId="23167"/>
    <cellStyle name="Comma 2 5 2 5 4 2 2" xfId="51508"/>
    <cellStyle name="Comma 2 5 2 5 4 3" xfId="37462"/>
    <cellStyle name="Comma 2 5 2 5 5" xfId="16144"/>
    <cellStyle name="Comma 2 5 2 5 5 2" xfId="44485"/>
    <cellStyle name="Comma 2 5 2 5 6" xfId="30439"/>
    <cellStyle name="Comma 2 5 2 6" xfId="2057"/>
    <cellStyle name="Comma 2 5 2 6 2" xfId="5581"/>
    <cellStyle name="Comma 2 5 2 6 2 2" xfId="12632"/>
    <cellStyle name="Comma 2 5 2 6 2 2 2" xfId="26927"/>
    <cellStyle name="Comma 2 5 2 6 2 2 2 2" xfId="55268"/>
    <cellStyle name="Comma 2 5 2 6 2 2 3" xfId="41222"/>
    <cellStyle name="Comma 2 5 2 6 2 3" xfId="19904"/>
    <cellStyle name="Comma 2 5 2 6 2 3 2" xfId="48245"/>
    <cellStyle name="Comma 2 5 2 6 2 4" xfId="34199"/>
    <cellStyle name="Comma 2 5 2 6 3" xfId="9111"/>
    <cellStyle name="Comma 2 5 2 6 3 2" xfId="23415"/>
    <cellStyle name="Comma 2 5 2 6 3 2 2" xfId="51756"/>
    <cellStyle name="Comma 2 5 2 6 3 3" xfId="37710"/>
    <cellStyle name="Comma 2 5 2 6 4" xfId="16392"/>
    <cellStyle name="Comma 2 5 2 6 4 2" xfId="44733"/>
    <cellStyle name="Comma 2 5 2 6 5" xfId="30687"/>
    <cellStyle name="Comma 2 5 2 7" xfId="3830"/>
    <cellStyle name="Comma 2 5 2 7 2" xfId="10881"/>
    <cellStyle name="Comma 2 5 2 7 2 2" xfId="25178"/>
    <cellStyle name="Comma 2 5 2 7 2 2 2" xfId="53519"/>
    <cellStyle name="Comma 2 5 2 7 2 3" xfId="39473"/>
    <cellStyle name="Comma 2 5 2 7 3" xfId="18155"/>
    <cellStyle name="Comma 2 5 2 7 3 2" xfId="46496"/>
    <cellStyle name="Comma 2 5 2 7 4" xfId="32450"/>
    <cellStyle name="Comma 2 5 2 8" xfId="7356"/>
    <cellStyle name="Comma 2 5 2 8 2" xfId="21666"/>
    <cellStyle name="Comma 2 5 2 8 2 2" xfId="50007"/>
    <cellStyle name="Comma 2 5 2 8 3" xfId="35961"/>
    <cellStyle name="Comma 2 5 2 9" xfId="14394"/>
    <cellStyle name="Comma 2 5 2 9 2" xfId="28689"/>
    <cellStyle name="Comma 2 5 2 9 3" xfId="42984"/>
    <cellStyle name="Comma 2 5 3" xfId="198"/>
    <cellStyle name="Comma 2 5 3 10" xfId="14551"/>
    <cellStyle name="Comma 2 5 3 11" xfId="28846"/>
    <cellStyle name="Comma 2 5 3 2" xfId="452"/>
    <cellStyle name="Comma 2 5 3 2 2" xfId="1460"/>
    <cellStyle name="Comma 2 5 3 2 2 2" xfId="3217"/>
    <cellStyle name="Comma 2 5 3 2 2 2 2" xfId="6739"/>
    <cellStyle name="Comma 2 5 3 2 2 2 2 2" xfId="13790"/>
    <cellStyle name="Comma 2 5 3 2 2 2 2 2 2" xfId="28085"/>
    <cellStyle name="Comma 2 5 3 2 2 2 2 2 2 2" xfId="56426"/>
    <cellStyle name="Comma 2 5 3 2 2 2 2 2 3" xfId="42380"/>
    <cellStyle name="Comma 2 5 3 2 2 2 2 3" xfId="21062"/>
    <cellStyle name="Comma 2 5 3 2 2 2 2 3 2" xfId="49403"/>
    <cellStyle name="Comma 2 5 3 2 2 2 2 4" xfId="35357"/>
    <cellStyle name="Comma 2 5 3 2 2 2 3" xfId="10270"/>
    <cellStyle name="Comma 2 5 3 2 2 2 3 2" xfId="24573"/>
    <cellStyle name="Comma 2 5 3 2 2 2 3 2 2" xfId="52914"/>
    <cellStyle name="Comma 2 5 3 2 2 2 3 3" xfId="38868"/>
    <cellStyle name="Comma 2 5 3 2 2 2 4" xfId="17550"/>
    <cellStyle name="Comma 2 5 3 2 2 2 4 2" xfId="45891"/>
    <cellStyle name="Comma 2 5 3 2 2 2 5" xfId="31845"/>
    <cellStyle name="Comma 2 5 3 2 2 3" xfId="4990"/>
    <cellStyle name="Comma 2 5 3 2 2 3 2" xfId="12041"/>
    <cellStyle name="Comma 2 5 3 2 2 3 2 2" xfId="26336"/>
    <cellStyle name="Comma 2 5 3 2 2 3 2 2 2" xfId="54677"/>
    <cellStyle name="Comma 2 5 3 2 2 3 2 3" xfId="40631"/>
    <cellStyle name="Comma 2 5 3 2 2 3 3" xfId="19313"/>
    <cellStyle name="Comma 2 5 3 2 2 3 3 2" xfId="47654"/>
    <cellStyle name="Comma 2 5 3 2 2 3 4" xfId="33608"/>
    <cellStyle name="Comma 2 5 3 2 2 4" xfId="8520"/>
    <cellStyle name="Comma 2 5 3 2 2 4 2" xfId="22824"/>
    <cellStyle name="Comma 2 5 3 2 2 4 2 2" xfId="51165"/>
    <cellStyle name="Comma 2 5 3 2 2 4 3" xfId="37119"/>
    <cellStyle name="Comma 2 5 3 2 2 5" xfId="15801"/>
    <cellStyle name="Comma 2 5 3 2 2 5 2" xfId="44142"/>
    <cellStyle name="Comma 2 5 3 2 2 6" xfId="30096"/>
    <cellStyle name="Comma 2 5 3 2 3" xfId="962"/>
    <cellStyle name="Comma 2 5 3 2 3 2" xfId="2719"/>
    <cellStyle name="Comma 2 5 3 2 3 2 2" xfId="6241"/>
    <cellStyle name="Comma 2 5 3 2 3 2 2 2" xfId="13292"/>
    <cellStyle name="Comma 2 5 3 2 3 2 2 2 2" xfId="27587"/>
    <cellStyle name="Comma 2 5 3 2 3 2 2 2 2 2" xfId="55928"/>
    <cellStyle name="Comma 2 5 3 2 3 2 2 2 3" xfId="41882"/>
    <cellStyle name="Comma 2 5 3 2 3 2 2 3" xfId="20564"/>
    <cellStyle name="Comma 2 5 3 2 3 2 2 3 2" xfId="48905"/>
    <cellStyle name="Comma 2 5 3 2 3 2 2 4" xfId="34859"/>
    <cellStyle name="Comma 2 5 3 2 3 2 3" xfId="9772"/>
    <cellStyle name="Comma 2 5 3 2 3 2 3 2" xfId="24075"/>
    <cellStyle name="Comma 2 5 3 2 3 2 3 2 2" xfId="52416"/>
    <cellStyle name="Comma 2 5 3 2 3 2 3 3" xfId="38370"/>
    <cellStyle name="Comma 2 5 3 2 3 2 4" xfId="17052"/>
    <cellStyle name="Comma 2 5 3 2 3 2 4 2" xfId="45393"/>
    <cellStyle name="Comma 2 5 3 2 3 2 5" xfId="31347"/>
    <cellStyle name="Comma 2 5 3 2 3 3" xfId="4492"/>
    <cellStyle name="Comma 2 5 3 2 3 3 2" xfId="11543"/>
    <cellStyle name="Comma 2 5 3 2 3 3 2 2" xfId="25838"/>
    <cellStyle name="Comma 2 5 3 2 3 3 2 2 2" xfId="54179"/>
    <cellStyle name="Comma 2 5 3 2 3 3 2 3" xfId="40133"/>
    <cellStyle name="Comma 2 5 3 2 3 3 3" xfId="18815"/>
    <cellStyle name="Comma 2 5 3 2 3 3 3 2" xfId="47156"/>
    <cellStyle name="Comma 2 5 3 2 3 3 4" xfId="33110"/>
    <cellStyle name="Comma 2 5 3 2 3 4" xfId="8022"/>
    <cellStyle name="Comma 2 5 3 2 3 4 2" xfId="22326"/>
    <cellStyle name="Comma 2 5 3 2 3 4 2 2" xfId="50667"/>
    <cellStyle name="Comma 2 5 3 2 3 4 3" xfId="36621"/>
    <cellStyle name="Comma 2 5 3 2 3 5" xfId="15303"/>
    <cellStyle name="Comma 2 5 3 2 3 5 2" xfId="43644"/>
    <cellStyle name="Comma 2 5 3 2 3 6" xfId="29598"/>
    <cellStyle name="Comma 2 5 3 2 4" xfId="2214"/>
    <cellStyle name="Comma 2 5 3 2 4 2" xfId="5738"/>
    <cellStyle name="Comma 2 5 3 2 4 2 2" xfId="12789"/>
    <cellStyle name="Comma 2 5 3 2 4 2 2 2" xfId="27084"/>
    <cellStyle name="Comma 2 5 3 2 4 2 2 2 2" xfId="55425"/>
    <cellStyle name="Comma 2 5 3 2 4 2 2 3" xfId="41379"/>
    <cellStyle name="Comma 2 5 3 2 4 2 3" xfId="20061"/>
    <cellStyle name="Comma 2 5 3 2 4 2 3 2" xfId="48402"/>
    <cellStyle name="Comma 2 5 3 2 4 2 4" xfId="34356"/>
    <cellStyle name="Comma 2 5 3 2 4 3" xfId="9268"/>
    <cellStyle name="Comma 2 5 3 2 4 3 2" xfId="23572"/>
    <cellStyle name="Comma 2 5 3 2 4 3 2 2" xfId="51913"/>
    <cellStyle name="Comma 2 5 3 2 4 3 3" xfId="37867"/>
    <cellStyle name="Comma 2 5 3 2 4 4" xfId="16549"/>
    <cellStyle name="Comma 2 5 3 2 4 4 2" xfId="44890"/>
    <cellStyle name="Comma 2 5 3 2 4 5" xfId="30844"/>
    <cellStyle name="Comma 2 5 3 2 5" xfId="3989"/>
    <cellStyle name="Comma 2 5 3 2 5 2" xfId="11040"/>
    <cellStyle name="Comma 2 5 3 2 5 2 2" xfId="25335"/>
    <cellStyle name="Comma 2 5 3 2 5 2 2 2" xfId="53676"/>
    <cellStyle name="Comma 2 5 3 2 5 2 3" xfId="39630"/>
    <cellStyle name="Comma 2 5 3 2 5 3" xfId="18312"/>
    <cellStyle name="Comma 2 5 3 2 5 3 2" xfId="46653"/>
    <cellStyle name="Comma 2 5 3 2 5 4" xfId="32607"/>
    <cellStyle name="Comma 2 5 3 2 6" xfId="7515"/>
    <cellStyle name="Comma 2 5 3 2 6 2" xfId="21823"/>
    <cellStyle name="Comma 2 5 3 2 6 2 2" xfId="50164"/>
    <cellStyle name="Comma 2 5 3 2 6 3" xfId="36118"/>
    <cellStyle name="Comma 2 5 3 2 7" xfId="14800"/>
    <cellStyle name="Comma 2 5 3 2 7 2" xfId="43141"/>
    <cellStyle name="Comma 2 5 3 2 8" xfId="29095"/>
    <cellStyle name="Comma 2 5 3 3" xfId="1211"/>
    <cellStyle name="Comma 2 5 3 3 2" xfId="2968"/>
    <cellStyle name="Comma 2 5 3 3 2 2" xfId="6490"/>
    <cellStyle name="Comma 2 5 3 3 2 2 2" xfId="13541"/>
    <cellStyle name="Comma 2 5 3 3 2 2 2 2" xfId="27836"/>
    <cellStyle name="Comma 2 5 3 3 2 2 2 2 2" xfId="56177"/>
    <cellStyle name="Comma 2 5 3 3 2 2 2 3" xfId="42131"/>
    <cellStyle name="Comma 2 5 3 3 2 2 3" xfId="20813"/>
    <cellStyle name="Comma 2 5 3 3 2 2 3 2" xfId="49154"/>
    <cellStyle name="Comma 2 5 3 3 2 2 4" xfId="35108"/>
    <cellStyle name="Comma 2 5 3 3 2 3" xfId="10021"/>
    <cellStyle name="Comma 2 5 3 3 2 3 2" xfId="24324"/>
    <cellStyle name="Comma 2 5 3 3 2 3 2 2" xfId="52665"/>
    <cellStyle name="Comma 2 5 3 3 2 3 3" xfId="38619"/>
    <cellStyle name="Comma 2 5 3 3 2 4" xfId="17301"/>
    <cellStyle name="Comma 2 5 3 3 2 4 2" xfId="45642"/>
    <cellStyle name="Comma 2 5 3 3 2 5" xfId="31596"/>
    <cellStyle name="Comma 2 5 3 3 3" xfId="4741"/>
    <cellStyle name="Comma 2 5 3 3 3 2" xfId="11792"/>
    <cellStyle name="Comma 2 5 3 3 3 2 2" xfId="26087"/>
    <cellStyle name="Comma 2 5 3 3 3 2 2 2" xfId="54428"/>
    <cellStyle name="Comma 2 5 3 3 3 2 3" xfId="40382"/>
    <cellStyle name="Comma 2 5 3 3 3 3" xfId="19064"/>
    <cellStyle name="Comma 2 5 3 3 3 3 2" xfId="47405"/>
    <cellStyle name="Comma 2 5 3 3 3 4" xfId="33359"/>
    <cellStyle name="Comma 2 5 3 3 4" xfId="8271"/>
    <cellStyle name="Comma 2 5 3 3 4 2" xfId="22575"/>
    <cellStyle name="Comma 2 5 3 3 4 2 2" xfId="50916"/>
    <cellStyle name="Comma 2 5 3 3 4 3" xfId="36870"/>
    <cellStyle name="Comma 2 5 3 3 5" xfId="15552"/>
    <cellStyle name="Comma 2 5 3 3 5 2" xfId="43893"/>
    <cellStyle name="Comma 2 5 3 3 6" xfId="29847"/>
    <cellStyle name="Comma 2 5 3 4" xfId="713"/>
    <cellStyle name="Comma 2 5 3 4 2" xfId="2470"/>
    <cellStyle name="Comma 2 5 3 4 2 2" xfId="5992"/>
    <cellStyle name="Comma 2 5 3 4 2 2 2" xfId="13043"/>
    <cellStyle name="Comma 2 5 3 4 2 2 2 2" xfId="27338"/>
    <cellStyle name="Comma 2 5 3 4 2 2 2 2 2" xfId="55679"/>
    <cellStyle name="Comma 2 5 3 4 2 2 2 3" xfId="41633"/>
    <cellStyle name="Comma 2 5 3 4 2 2 3" xfId="20315"/>
    <cellStyle name="Comma 2 5 3 4 2 2 3 2" xfId="48656"/>
    <cellStyle name="Comma 2 5 3 4 2 2 4" xfId="34610"/>
    <cellStyle name="Comma 2 5 3 4 2 3" xfId="9523"/>
    <cellStyle name="Comma 2 5 3 4 2 3 2" xfId="23826"/>
    <cellStyle name="Comma 2 5 3 4 2 3 2 2" xfId="52167"/>
    <cellStyle name="Comma 2 5 3 4 2 3 3" xfId="38121"/>
    <cellStyle name="Comma 2 5 3 4 2 4" xfId="16803"/>
    <cellStyle name="Comma 2 5 3 4 2 4 2" xfId="45144"/>
    <cellStyle name="Comma 2 5 3 4 2 5" xfId="31098"/>
    <cellStyle name="Comma 2 5 3 4 3" xfId="4243"/>
    <cellStyle name="Comma 2 5 3 4 3 2" xfId="11294"/>
    <cellStyle name="Comma 2 5 3 4 3 2 2" xfId="25589"/>
    <cellStyle name="Comma 2 5 3 4 3 2 2 2" xfId="53930"/>
    <cellStyle name="Comma 2 5 3 4 3 2 3" xfId="39884"/>
    <cellStyle name="Comma 2 5 3 4 3 3" xfId="18566"/>
    <cellStyle name="Comma 2 5 3 4 3 3 2" xfId="46907"/>
    <cellStyle name="Comma 2 5 3 4 3 4" xfId="32861"/>
    <cellStyle name="Comma 2 5 3 4 4" xfId="7773"/>
    <cellStyle name="Comma 2 5 3 4 4 2" xfId="22077"/>
    <cellStyle name="Comma 2 5 3 4 4 2 2" xfId="50418"/>
    <cellStyle name="Comma 2 5 3 4 4 3" xfId="36372"/>
    <cellStyle name="Comma 2 5 3 4 5" xfId="15054"/>
    <cellStyle name="Comma 2 5 3 4 5 2" xfId="43395"/>
    <cellStyle name="Comma 2 5 3 4 6" xfId="29349"/>
    <cellStyle name="Comma 2 5 3 5" xfId="1716"/>
    <cellStyle name="Comma 2 5 3 5 2" xfId="3469"/>
    <cellStyle name="Comma 2 5 3 5 2 2" xfId="6990"/>
    <cellStyle name="Comma 2 5 3 5 2 2 2" xfId="14041"/>
    <cellStyle name="Comma 2 5 3 5 2 2 2 2" xfId="28336"/>
    <cellStyle name="Comma 2 5 3 5 2 2 2 2 2" xfId="56677"/>
    <cellStyle name="Comma 2 5 3 5 2 2 2 3" xfId="42631"/>
    <cellStyle name="Comma 2 5 3 5 2 2 3" xfId="21313"/>
    <cellStyle name="Comma 2 5 3 5 2 2 3 2" xfId="49654"/>
    <cellStyle name="Comma 2 5 3 5 2 2 4" xfId="35608"/>
    <cellStyle name="Comma 2 5 3 5 2 3" xfId="10521"/>
    <cellStyle name="Comma 2 5 3 5 2 3 2" xfId="24824"/>
    <cellStyle name="Comma 2 5 3 5 2 3 2 2" xfId="53165"/>
    <cellStyle name="Comma 2 5 3 5 2 3 3" xfId="39119"/>
    <cellStyle name="Comma 2 5 3 5 2 4" xfId="17801"/>
    <cellStyle name="Comma 2 5 3 5 2 4 2" xfId="46142"/>
    <cellStyle name="Comma 2 5 3 5 2 5" xfId="32096"/>
    <cellStyle name="Comma 2 5 3 5 3" xfId="5241"/>
    <cellStyle name="Comma 2 5 3 5 3 2" xfId="12292"/>
    <cellStyle name="Comma 2 5 3 5 3 2 2" xfId="26587"/>
    <cellStyle name="Comma 2 5 3 5 3 2 2 2" xfId="54928"/>
    <cellStyle name="Comma 2 5 3 5 3 2 3" xfId="40882"/>
    <cellStyle name="Comma 2 5 3 5 3 3" xfId="19564"/>
    <cellStyle name="Comma 2 5 3 5 3 3 2" xfId="47905"/>
    <cellStyle name="Comma 2 5 3 5 3 4" xfId="33859"/>
    <cellStyle name="Comma 2 5 3 5 4" xfId="8771"/>
    <cellStyle name="Comma 2 5 3 5 4 2" xfId="23075"/>
    <cellStyle name="Comma 2 5 3 5 4 2 2" xfId="51416"/>
    <cellStyle name="Comma 2 5 3 5 4 3" xfId="37370"/>
    <cellStyle name="Comma 2 5 3 5 5" xfId="16052"/>
    <cellStyle name="Comma 2 5 3 5 5 2" xfId="44393"/>
    <cellStyle name="Comma 2 5 3 5 6" xfId="30347"/>
    <cellStyle name="Comma 2 5 3 6" xfId="1966"/>
    <cellStyle name="Comma 2 5 3 6 2" xfId="5490"/>
    <cellStyle name="Comma 2 5 3 6 2 2" xfId="12541"/>
    <cellStyle name="Comma 2 5 3 6 2 2 2" xfId="26836"/>
    <cellStyle name="Comma 2 5 3 6 2 2 2 2" xfId="55177"/>
    <cellStyle name="Comma 2 5 3 6 2 2 3" xfId="41131"/>
    <cellStyle name="Comma 2 5 3 6 2 3" xfId="19813"/>
    <cellStyle name="Comma 2 5 3 6 2 3 2" xfId="48154"/>
    <cellStyle name="Comma 2 5 3 6 2 4" xfId="34108"/>
    <cellStyle name="Comma 2 5 3 6 3" xfId="9020"/>
    <cellStyle name="Comma 2 5 3 6 3 2" xfId="23324"/>
    <cellStyle name="Comma 2 5 3 6 3 2 2" xfId="51665"/>
    <cellStyle name="Comma 2 5 3 6 3 3" xfId="37619"/>
    <cellStyle name="Comma 2 5 3 6 4" xfId="16301"/>
    <cellStyle name="Comma 2 5 3 6 4 2" xfId="44642"/>
    <cellStyle name="Comma 2 5 3 6 5" xfId="30596"/>
    <cellStyle name="Comma 2 5 3 7" xfId="3738"/>
    <cellStyle name="Comma 2 5 3 7 2" xfId="10789"/>
    <cellStyle name="Comma 2 5 3 7 2 2" xfId="25086"/>
    <cellStyle name="Comma 2 5 3 7 2 2 2" xfId="53427"/>
    <cellStyle name="Comma 2 5 3 7 2 3" xfId="39381"/>
    <cellStyle name="Comma 2 5 3 7 3" xfId="18063"/>
    <cellStyle name="Comma 2 5 3 7 3 2" xfId="46404"/>
    <cellStyle name="Comma 2 5 3 7 4" xfId="32358"/>
    <cellStyle name="Comma 2 5 3 8" xfId="7264"/>
    <cellStyle name="Comma 2 5 3 8 2" xfId="21574"/>
    <cellStyle name="Comma 2 5 3 8 2 2" xfId="49915"/>
    <cellStyle name="Comma 2 5 3 8 3" xfId="35869"/>
    <cellStyle name="Comma 2 5 3 9" xfId="14302"/>
    <cellStyle name="Comma 2 5 3 9 2" xfId="28597"/>
    <cellStyle name="Comma 2 5 3 9 3" xfId="42892"/>
    <cellStyle name="Comma 2 5 4" xfId="388"/>
    <cellStyle name="Comma 2 5 4 2" xfId="1396"/>
    <cellStyle name="Comma 2 5 4 2 2" xfId="3153"/>
    <cellStyle name="Comma 2 5 4 2 2 2" xfId="6675"/>
    <cellStyle name="Comma 2 5 4 2 2 2 2" xfId="13726"/>
    <cellStyle name="Comma 2 5 4 2 2 2 2 2" xfId="28021"/>
    <cellStyle name="Comma 2 5 4 2 2 2 2 2 2" xfId="56362"/>
    <cellStyle name="Comma 2 5 4 2 2 2 2 3" xfId="42316"/>
    <cellStyle name="Comma 2 5 4 2 2 2 3" xfId="20998"/>
    <cellStyle name="Comma 2 5 4 2 2 2 3 2" xfId="49339"/>
    <cellStyle name="Comma 2 5 4 2 2 2 4" xfId="35293"/>
    <cellStyle name="Comma 2 5 4 2 2 3" xfId="10206"/>
    <cellStyle name="Comma 2 5 4 2 2 3 2" xfId="24509"/>
    <cellStyle name="Comma 2 5 4 2 2 3 2 2" xfId="52850"/>
    <cellStyle name="Comma 2 5 4 2 2 3 3" xfId="38804"/>
    <cellStyle name="Comma 2 5 4 2 2 4" xfId="17486"/>
    <cellStyle name="Comma 2 5 4 2 2 4 2" xfId="45827"/>
    <cellStyle name="Comma 2 5 4 2 2 5" xfId="31781"/>
    <cellStyle name="Comma 2 5 4 2 3" xfId="4926"/>
    <cellStyle name="Comma 2 5 4 2 3 2" xfId="11977"/>
    <cellStyle name="Comma 2 5 4 2 3 2 2" xfId="26272"/>
    <cellStyle name="Comma 2 5 4 2 3 2 2 2" xfId="54613"/>
    <cellStyle name="Comma 2 5 4 2 3 2 3" xfId="40567"/>
    <cellStyle name="Comma 2 5 4 2 3 3" xfId="19249"/>
    <cellStyle name="Comma 2 5 4 2 3 3 2" xfId="47590"/>
    <cellStyle name="Comma 2 5 4 2 3 4" xfId="33544"/>
    <cellStyle name="Comma 2 5 4 2 4" xfId="8456"/>
    <cellStyle name="Comma 2 5 4 2 4 2" xfId="22760"/>
    <cellStyle name="Comma 2 5 4 2 4 2 2" xfId="51101"/>
    <cellStyle name="Comma 2 5 4 2 4 3" xfId="37055"/>
    <cellStyle name="Comma 2 5 4 2 5" xfId="15737"/>
    <cellStyle name="Comma 2 5 4 2 5 2" xfId="44078"/>
    <cellStyle name="Comma 2 5 4 2 6" xfId="30032"/>
    <cellStyle name="Comma 2 5 4 3" xfId="898"/>
    <cellStyle name="Comma 2 5 4 3 2" xfId="2655"/>
    <cellStyle name="Comma 2 5 4 3 2 2" xfId="6177"/>
    <cellStyle name="Comma 2 5 4 3 2 2 2" xfId="13228"/>
    <cellStyle name="Comma 2 5 4 3 2 2 2 2" xfId="27523"/>
    <cellStyle name="Comma 2 5 4 3 2 2 2 2 2" xfId="55864"/>
    <cellStyle name="Comma 2 5 4 3 2 2 2 3" xfId="41818"/>
    <cellStyle name="Comma 2 5 4 3 2 2 3" xfId="20500"/>
    <cellStyle name="Comma 2 5 4 3 2 2 3 2" xfId="48841"/>
    <cellStyle name="Comma 2 5 4 3 2 2 4" xfId="34795"/>
    <cellStyle name="Comma 2 5 4 3 2 3" xfId="9708"/>
    <cellStyle name="Comma 2 5 4 3 2 3 2" xfId="24011"/>
    <cellStyle name="Comma 2 5 4 3 2 3 2 2" xfId="52352"/>
    <cellStyle name="Comma 2 5 4 3 2 3 3" xfId="38306"/>
    <cellStyle name="Comma 2 5 4 3 2 4" xfId="16988"/>
    <cellStyle name="Comma 2 5 4 3 2 4 2" xfId="45329"/>
    <cellStyle name="Comma 2 5 4 3 2 5" xfId="31283"/>
    <cellStyle name="Comma 2 5 4 3 3" xfId="4428"/>
    <cellStyle name="Comma 2 5 4 3 3 2" xfId="11479"/>
    <cellStyle name="Comma 2 5 4 3 3 2 2" xfId="25774"/>
    <cellStyle name="Comma 2 5 4 3 3 2 2 2" xfId="54115"/>
    <cellStyle name="Comma 2 5 4 3 3 2 3" xfId="40069"/>
    <cellStyle name="Comma 2 5 4 3 3 3" xfId="18751"/>
    <cellStyle name="Comma 2 5 4 3 3 3 2" xfId="47092"/>
    <cellStyle name="Comma 2 5 4 3 3 4" xfId="33046"/>
    <cellStyle name="Comma 2 5 4 3 4" xfId="7958"/>
    <cellStyle name="Comma 2 5 4 3 4 2" xfId="22262"/>
    <cellStyle name="Comma 2 5 4 3 4 2 2" xfId="50603"/>
    <cellStyle name="Comma 2 5 4 3 4 3" xfId="36557"/>
    <cellStyle name="Comma 2 5 4 3 5" xfId="15239"/>
    <cellStyle name="Comma 2 5 4 3 5 2" xfId="43580"/>
    <cellStyle name="Comma 2 5 4 3 6" xfId="29534"/>
    <cellStyle name="Comma 2 5 4 4" xfId="2150"/>
    <cellStyle name="Comma 2 5 4 4 2" xfId="5674"/>
    <cellStyle name="Comma 2 5 4 4 2 2" xfId="12725"/>
    <cellStyle name="Comma 2 5 4 4 2 2 2" xfId="27020"/>
    <cellStyle name="Comma 2 5 4 4 2 2 2 2" xfId="55361"/>
    <cellStyle name="Comma 2 5 4 4 2 2 3" xfId="41315"/>
    <cellStyle name="Comma 2 5 4 4 2 3" xfId="19997"/>
    <cellStyle name="Comma 2 5 4 4 2 3 2" xfId="48338"/>
    <cellStyle name="Comma 2 5 4 4 2 4" xfId="34292"/>
    <cellStyle name="Comma 2 5 4 4 3" xfId="9204"/>
    <cellStyle name="Comma 2 5 4 4 3 2" xfId="23508"/>
    <cellStyle name="Comma 2 5 4 4 3 2 2" xfId="51849"/>
    <cellStyle name="Comma 2 5 4 4 3 3" xfId="37803"/>
    <cellStyle name="Comma 2 5 4 4 4" xfId="16485"/>
    <cellStyle name="Comma 2 5 4 4 4 2" xfId="44826"/>
    <cellStyle name="Comma 2 5 4 4 5" xfId="30780"/>
    <cellStyle name="Comma 2 5 4 5" xfId="3925"/>
    <cellStyle name="Comma 2 5 4 5 2" xfId="10976"/>
    <cellStyle name="Comma 2 5 4 5 2 2" xfId="25271"/>
    <cellStyle name="Comma 2 5 4 5 2 2 2" xfId="53612"/>
    <cellStyle name="Comma 2 5 4 5 2 3" xfId="39566"/>
    <cellStyle name="Comma 2 5 4 5 3" xfId="18248"/>
    <cellStyle name="Comma 2 5 4 5 3 2" xfId="46589"/>
    <cellStyle name="Comma 2 5 4 5 4" xfId="32543"/>
    <cellStyle name="Comma 2 5 4 6" xfId="7451"/>
    <cellStyle name="Comma 2 5 4 6 2" xfId="21759"/>
    <cellStyle name="Comma 2 5 4 6 2 2" xfId="50100"/>
    <cellStyle name="Comma 2 5 4 6 3" xfId="36054"/>
    <cellStyle name="Comma 2 5 4 7" xfId="14736"/>
    <cellStyle name="Comma 2 5 4 7 2" xfId="43077"/>
    <cellStyle name="Comma 2 5 4 8" xfId="29031"/>
    <cellStyle name="Comma 2 5 5" xfId="1147"/>
    <cellStyle name="Comma 2 5 5 2" xfId="2904"/>
    <cellStyle name="Comma 2 5 5 2 2" xfId="6426"/>
    <cellStyle name="Comma 2 5 5 2 2 2" xfId="13477"/>
    <cellStyle name="Comma 2 5 5 2 2 2 2" xfId="27772"/>
    <cellStyle name="Comma 2 5 5 2 2 2 2 2" xfId="56113"/>
    <cellStyle name="Comma 2 5 5 2 2 2 3" xfId="42067"/>
    <cellStyle name="Comma 2 5 5 2 2 3" xfId="20749"/>
    <cellStyle name="Comma 2 5 5 2 2 3 2" xfId="49090"/>
    <cellStyle name="Comma 2 5 5 2 2 4" xfId="35044"/>
    <cellStyle name="Comma 2 5 5 2 3" xfId="9957"/>
    <cellStyle name="Comma 2 5 5 2 3 2" xfId="24260"/>
    <cellStyle name="Comma 2 5 5 2 3 2 2" xfId="52601"/>
    <cellStyle name="Comma 2 5 5 2 3 3" xfId="38555"/>
    <cellStyle name="Comma 2 5 5 2 4" xfId="17237"/>
    <cellStyle name="Comma 2 5 5 2 4 2" xfId="45578"/>
    <cellStyle name="Comma 2 5 5 2 5" xfId="31532"/>
    <cellStyle name="Comma 2 5 5 3" xfId="4677"/>
    <cellStyle name="Comma 2 5 5 3 2" xfId="11728"/>
    <cellStyle name="Comma 2 5 5 3 2 2" xfId="26023"/>
    <cellStyle name="Comma 2 5 5 3 2 2 2" xfId="54364"/>
    <cellStyle name="Comma 2 5 5 3 2 3" xfId="40318"/>
    <cellStyle name="Comma 2 5 5 3 3" xfId="19000"/>
    <cellStyle name="Comma 2 5 5 3 3 2" xfId="47341"/>
    <cellStyle name="Comma 2 5 5 3 4" xfId="33295"/>
    <cellStyle name="Comma 2 5 5 4" xfId="8207"/>
    <cellStyle name="Comma 2 5 5 4 2" xfId="22511"/>
    <cellStyle name="Comma 2 5 5 4 2 2" xfId="50852"/>
    <cellStyle name="Comma 2 5 5 4 3" xfId="36806"/>
    <cellStyle name="Comma 2 5 5 5" xfId="15488"/>
    <cellStyle name="Comma 2 5 5 5 2" xfId="43829"/>
    <cellStyle name="Comma 2 5 5 6" xfId="29783"/>
    <cellStyle name="Comma 2 5 6" xfId="649"/>
    <cellStyle name="Comma 2 5 6 2" xfId="2406"/>
    <cellStyle name="Comma 2 5 6 2 2" xfId="5928"/>
    <cellStyle name="Comma 2 5 6 2 2 2" xfId="12979"/>
    <cellStyle name="Comma 2 5 6 2 2 2 2" xfId="27274"/>
    <cellStyle name="Comma 2 5 6 2 2 2 2 2" xfId="55615"/>
    <cellStyle name="Comma 2 5 6 2 2 2 3" xfId="41569"/>
    <cellStyle name="Comma 2 5 6 2 2 3" xfId="20251"/>
    <cellStyle name="Comma 2 5 6 2 2 3 2" xfId="48592"/>
    <cellStyle name="Comma 2 5 6 2 2 4" xfId="34546"/>
    <cellStyle name="Comma 2 5 6 2 3" xfId="9459"/>
    <cellStyle name="Comma 2 5 6 2 3 2" xfId="23762"/>
    <cellStyle name="Comma 2 5 6 2 3 2 2" xfId="52103"/>
    <cellStyle name="Comma 2 5 6 2 3 3" xfId="38057"/>
    <cellStyle name="Comma 2 5 6 2 4" xfId="16739"/>
    <cellStyle name="Comma 2 5 6 2 4 2" xfId="45080"/>
    <cellStyle name="Comma 2 5 6 2 5" xfId="31034"/>
    <cellStyle name="Comma 2 5 6 3" xfId="4179"/>
    <cellStyle name="Comma 2 5 6 3 2" xfId="11230"/>
    <cellStyle name="Comma 2 5 6 3 2 2" xfId="25525"/>
    <cellStyle name="Comma 2 5 6 3 2 2 2" xfId="53866"/>
    <cellStyle name="Comma 2 5 6 3 2 3" xfId="39820"/>
    <cellStyle name="Comma 2 5 6 3 3" xfId="18502"/>
    <cellStyle name="Comma 2 5 6 3 3 2" xfId="46843"/>
    <cellStyle name="Comma 2 5 6 3 4" xfId="32797"/>
    <cellStyle name="Comma 2 5 6 4" xfId="7709"/>
    <cellStyle name="Comma 2 5 6 4 2" xfId="22013"/>
    <cellStyle name="Comma 2 5 6 4 2 2" xfId="50354"/>
    <cellStyle name="Comma 2 5 6 4 3" xfId="36308"/>
    <cellStyle name="Comma 2 5 6 5" xfId="14990"/>
    <cellStyle name="Comma 2 5 6 5 2" xfId="43331"/>
    <cellStyle name="Comma 2 5 6 6" xfId="29285"/>
    <cellStyle name="Comma 2 5 7" xfId="1652"/>
    <cellStyle name="Comma 2 5 7 2" xfId="3405"/>
    <cellStyle name="Comma 2 5 7 2 2" xfId="6926"/>
    <cellStyle name="Comma 2 5 7 2 2 2" xfId="13977"/>
    <cellStyle name="Comma 2 5 7 2 2 2 2" xfId="28272"/>
    <cellStyle name="Comma 2 5 7 2 2 2 2 2" xfId="56613"/>
    <cellStyle name="Comma 2 5 7 2 2 2 3" xfId="42567"/>
    <cellStyle name="Comma 2 5 7 2 2 3" xfId="21249"/>
    <cellStyle name="Comma 2 5 7 2 2 3 2" xfId="49590"/>
    <cellStyle name="Comma 2 5 7 2 2 4" xfId="35544"/>
    <cellStyle name="Comma 2 5 7 2 3" xfId="10457"/>
    <cellStyle name="Comma 2 5 7 2 3 2" xfId="24760"/>
    <cellStyle name="Comma 2 5 7 2 3 2 2" xfId="53101"/>
    <cellStyle name="Comma 2 5 7 2 3 3" xfId="39055"/>
    <cellStyle name="Comma 2 5 7 2 4" xfId="17737"/>
    <cellStyle name="Comma 2 5 7 2 4 2" xfId="46078"/>
    <cellStyle name="Comma 2 5 7 2 5" xfId="32032"/>
    <cellStyle name="Comma 2 5 7 3" xfId="5177"/>
    <cellStyle name="Comma 2 5 7 3 2" xfId="12228"/>
    <cellStyle name="Comma 2 5 7 3 2 2" xfId="26523"/>
    <cellStyle name="Comma 2 5 7 3 2 2 2" xfId="54864"/>
    <cellStyle name="Comma 2 5 7 3 2 3" xfId="40818"/>
    <cellStyle name="Comma 2 5 7 3 3" xfId="19500"/>
    <cellStyle name="Comma 2 5 7 3 3 2" xfId="47841"/>
    <cellStyle name="Comma 2 5 7 3 4" xfId="33795"/>
    <cellStyle name="Comma 2 5 7 4" xfId="8707"/>
    <cellStyle name="Comma 2 5 7 4 2" xfId="23011"/>
    <cellStyle name="Comma 2 5 7 4 2 2" xfId="51352"/>
    <cellStyle name="Comma 2 5 7 4 3" xfId="37306"/>
    <cellStyle name="Comma 2 5 7 5" xfId="15988"/>
    <cellStyle name="Comma 2 5 7 5 2" xfId="44329"/>
    <cellStyle name="Comma 2 5 7 6" xfId="30283"/>
    <cellStyle name="Comma 2 5 8" xfId="1902"/>
    <cellStyle name="Comma 2 5 8 2" xfId="5426"/>
    <cellStyle name="Comma 2 5 8 2 2" xfId="12477"/>
    <cellStyle name="Comma 2 5 8 2 2 2" xfId="26772"/>
    <cellStyle name="Comma 2 5 8 2 2 2 2" xfId="55113"/>
    <cellStyle name="Comma 2 5 8 2 2 3" xfId="41067"/>
    <cellStyle name="Comma 2 5 8 2 3" xfId="19749"/>
    <cellStyle name="Comma 2 5 8 2 3 2" xfId="48090"/>
    <cellStyle name="Comma 2 5 8 2 4" xfId="34044"/>
    <cellStyle name="Comma 2 5 8 3" xfId="8956"/>
    <cellStyle name="Comma 2 5 8 3 2" xfId="23260"/>
    <cellStyle name="Comma 2 5 8 3 2 2" xfId="51601"/>
    <cellStyle name="Comma 2 5 8 3 3" xfId="37555"/>
    <cellStyle name="Comma 2 5 8 4" xfId="16237"/>
    <cellStyle name="Comma 2 5 8 4 2" xfId="44578"/>
    <cellStyle name="Comma 2 5 8 5" xfId="30532"/>
    <cellStyle name="Comma 2 5 9" xfId="3674"/>
    <cellStyle name="Comma 2 5 9 2" xfId="10725"/>
    <cellStyle name="Comma 2 5 9 2 2" xfId="25022"/>
    <cellStyle name="Comma 2 5 9 2 2 2" xfId="53363"/>
    <cellStyle name="Comma 2 5 9 2 3" xfId="39317"/>
    <cellStyle name="Comma 2 5 9 3" xfId="17999"/>
    <cellStyle name="Comma 2 5 9 3 2" xfId="46340"/>
    <cellStyle name="Comma 2 5 9 4" xfId="32294"/>
    <cellStyle name="Comma 2 6" xfId="83"/>
    <cellStyle name="Comma 2 6 10" xfId="14202"/>
    <cellStyle name="Comma 2 6 10 2" xfId="28497"/>
    <cellStyle name="Comma 2 6 10 3" xfId="42792"/>
    <cellStyle name="Comma 2 6 11" xfId="14451"/>
    <cellStyle name="Comma 2 6 12" xfId="28746"/>
    <cellStyle name="Comma 2 6 2" xfId="254"/>
    <cellStyle name="Comma 2 6 2 10" xfId="14607"/>
    <cellStyle name="Comma 2 6 2 11" xfId="28902"/>
    <cellStyle name="Comma 2 6 2 2" xfId="508"/>
    <cellStyle name="Comma 2 6 2 2 2" xfId="1516"/>
    <cellStyle name="Comma 2 6 2 2 2 2" xfId="3273"/>
    <cellStyle name="Comma 2 6 2 2 2 2 2" xfId="6795"/>
    <cellStyle name="Comma 2 6 2 2 2 2 2 2" xfId="13846"/>
    <cellStyle name="Comma 2 6 2 2 2 2 2 2 2" xfId="28141"/>
    <cellStyle name="Comma 2 6 2 2 2 2 2 2 2 2" xfId="56482"/>
    <cellStyle name="Comma 2 6 2 2 2 2 2 2 3" xfId="42436"/>
    <cellStyle name="Comma 2 6 2 2 2 2 2 3" xfId="21118"/>
    <cellStyle name="Comma 2 6 2 2 2 2 2 3 2" xfId="49459"/>
    <cellStyle name="Comma 2 6 2 2 2 2 2 4" xfId="35413"/>
    <cellStyle name="Comma 2 6 2 2 2 2 3" xfId="10326"/>
    <cellStyle name="Comma 2 6 2 2 2 2 3 2" xfId="24629"/>
    <cellStyle name="Comma 2 6 2 2 2 2 3 2 2" xfId="52970"/>
    <cellStyle name="Comma 2 6 2 2 2 2 3 3" xfId="38924"/>
    <cellStyle name="Comma 2 6 2 2 2 2 4" xfId="17606"/>
    <cellStyle name="Comma 2 6 2 2 2 2 4 2" xfId="45947"/>
    <cellStyle name="Comma 2 6 2 2 2 2 5" xfId="31901"/>
    <cellStyle name="Comma 2 6 2 2 2 3" xfId="5046"/>
    <cellStyle name="Comma 2 6 2 2 2 3 2" xfId="12097"/>
    <cellStyle name="Comma 2 6 2 2 2 3 2 2" xfId="26392"/>
    <cellStyle name="Comma 2 6 2 2 2 3 2 2 2" xfId="54733"/>
    <cellStyle name="Comma 2 6 2 2 2 3 2 3" xfId="40687"/>
    <cellStyle name="Comma 2 6 2 2 2 3 3" xfId="19369"/>
    <cellStyle name="Comma 2 6 2 2 2 3 3 2" xfId="47710"/>
    <cellStyle name="Comma 2 6 2 2 2 3 4" xfId="33664"/>
    <cellStyle name="Comma 2 6 2 2 2 4" xfId="8576"/>
    <cellStyle name="Comma 2 6 2 2 2 4 2" xfId="22880"/>
    <cellStyle name="Comma 2 6 2 2 2 4 2 2" xfId="51221"/>
    <cellStyle name="Comma 2 6 2 2 2 4 3" xfId="37175"/>
    <cellStyle name="Comma 2 6 2 2 2 5" xfId="15857"/>
    <cellStyle name="Comma 2 6 2 2 2 5 2" xfId="44198"/>
    <cellStyle name="Comma 2 6 2 2 2 6" xfId="30152"/>
    <cellStyle name="Comma 2 6 2 2 3" xfId="1018"/>
    <cellStyle name="Comma 2 6 2 2 3 2" xfId="2775"/>
    <cellStyle name="Comma 2 6 2 2 3 2 2" xfId="6297"/>
    <cellStyle name="Comma 2 6 2 2 3 2 2 2" xfId="13348"/>
    <cellStyle name="Comma 2 6 2 2 3 2 2 2 2" xfId="27643"/>
    <cellStyle name="Comma 2 6 2 2 3 2 2 2 2 2" xfId="55984"/>
    <cellStyle name="Comma 2 6 2 2 3 2 2 2 3" xfId="41938"/>
    <cellStyle name="Comma 2 6 2 2 3 2 2 3" xfId="20620"/>
    <cellStyle name="Comma 2 6 2 2 3 2 2 3 2" xfId="48961"/>
    <cellStyle name="Comma 2 6 2 2 3 2 2 4" xfId="34915"/>
    <cellStyle name="Comma 2 6 2 2 3 2 3" xfId="9828"/>
    <cellStyle name="Comma 2 6 2 2 3 2 3 2" xfId="24131"/>
    <cellStyle name="Comma 2 6 2 2 3 2 3 2 2" xfId="52472"/>
    <cellStyle name="Comma 2 6 2 2 3 2 3 3" xfId="38426"/>
    <cellStyle name="Comma 2 6 2 2 3 2 4" xfId="17108"/>
    <cellStyle name="Comma 2 6 2 2 3 2 4 2" xfId="45449"/>
    <cellStyle name="Comma 2 6 2 2 3 2 5" xfId="31403"/>
    <cellStyle name="Comma 2 6 2 2 3 3" xfId="4548"/>
    <cellStyle name="Comma 2 6 2 2 3 3 2" xfId="11599"/>
    <cellStyle name="Comma 2 6 2 2 3 3 2 2" xfId="25894"/>
    <cellStyle name="Comma 2 6 2 2 3 3 2 2 2" xfId="54235"/>
    <cellStyle name="Comma 2 6 2 2 3 3 2 3" xfId="40189"/>
    <cellStyle name="Comma 2 6 2 2 3 3 3" xfId="18871"/>
    <cellStyle name="Comma 2 6 2 2 3 3 3 2" xfId="47212"/>
    <cellStyle name="Comma 2 6 2 2 3 3 4" xfId="33166"/>
    <cellStyle name="Comma 2 6 2 2 3 4" xfId="8078"/>
    <cellStyle name="Comma 2 6 2 2 3 4 2" xfId="22382"/>
    <cellStyle name="Comma 2 6 2 2 3 4 2 2" xfId="50723"/>
    <cellStyle name="Comma 2 6 2 2 3 4 3" xfId="36677"/>
    <cellStyle name="Comma 2 6 2 2 3 5" xfId="15359"/>
    <cellStyle name="Comma 2 6 2 2 3 5 2" xfId="43700"/>
    <cellStyle name="Comma 2 6 2 2 3 6" xfId="29654"/>
    <cellStyle name="Comma 2 6 2 2 4" xfId="2270"/>
    <cellStyle name="Comma 2 6 2 2 4 2" xfId="5794"/>
    <cellStyle name="Comma 2 6 2 2 4 2 2" xfId="12845"/>
    <cellStyle name="Comma 2 6 2 2 4 2 2 2" xfId="27140"/>
    <cellStyle name="Comma 2 6 2 2 4 2 2 2 2" xfId="55481"/>
    <cellStyle name="Comma 2 6 2 2 4 2 2 3" xfId="41435"/>
    <cellStyle name="Comma 2 6 2 2 4 2 3" xfId="20117"/>
    <cellStyle name="Comma 2 6 2 2 4 2 3 2" xfId="48458"/>
    <cellStyle name="Comma 2 6 2 2 4 2 4" xfId="34412"/>
    <cellStyle name="Comma 2 6 2 2 4 3" xfId="9324"/>
    <cellStyle name="Comma 2 6 2 2 4 3 2" xfId="23628"/>
    <cellStyle name="Comma 2 6 2 2 4 3 2 2" xfId="51969"/>
    <cellStyle name="Comma 2 6 2 2 4 3 3" xfId="37923"/>
    <cellStyle name="Comma 2 6 2 2 4 4" xfId="16605"/>
    <cellStyle name="Comma 2 6 2 2 4 4 2" xfId="44946"/>
    <cellStyle name="Comma 2 6 2 2 4 5" xfId="30900"/>
    <cellStyle name="Comma 2 6 2 2 5" xfId="4045"/>
    <cellStyle name="Comma 2 6 2 2 5 2" xfId="11096"/>
    <cellStyle name="Comma 2 6 2 2 5 2 2" xfId="25391"/>
    <cellStyle name="Comma 2 6 2 2 5 2 2 2" xfId="53732"/>
    <cellStyle name="Comma 2 6 2 2 5 2 3" xfId="39686"/>
    <cellStyle name="Comma 2 6 2 2 5 3" xfId="18368"/>
    <cellStyle name="Comma 2 6 2 2 5 3 2" xfId="46709"/>
    <cellStyle name="Comma 2 6 2 2 5 4" xfId="32663"/>
    <cellStyle name="Comma 2 6 2 2 6" xfId="7571"/>
    <cellStyle name="Comma 2 6 2 2 6 2" xfId="21879"/>
    <cellStyle name="Comma 2 6 2 2 6 2 2" xfId="50220"/>
    <cellStyle name="Comma 2 6 2 2 6 3" xfId="36174"/>
    <cellStyle name="Comma 2 6 2 2 7" xfId="14856"/>
    <cellStyle name="Comma 2 6 2 2 7 2" xfId="43197"/>
    <cellStyle name="Comma 2 6 2 2 8" xfId="29151"/>
    <cellStyle name="Comma 2 6 2 3" xfId="1267"/>
    <cellStyle name="Comma 2 6 2 3 2" xfId="3024"/>
    <cellStyle name="Comma 2 6 2 3 2 2" xfId="6546"/>
    <cellStyle name="Comma 2 6 2 3 2 2 2" xfId="13597"/>
    <cellStyle name="Comma 2 6 2 3 2 2 2 2" xfId="27892"/>
    <cellStyle name="Comma 2 6 2 3 2 2 2 2 2" xfId="56233"/>
    <cellStyle name="Comma 2 6 2 3 2 2 2 3" xfId="42187"/>
    <cellStyle name="Comma 2 6 2 3 2 2 3" xfId="20869"/>
    <cellStyle name="Comma 2 6 2 3 2 2 3 2" xfId="49210"/>
    <cellStyle name="Comma 2 6 2 3 2 2 4" xfId="35164"/>
    <cellStyle name="Comma 2 6 2 3 2 3" xfId="10077"/>
    <cellStyle name="Comma 2 6 2 3 2 3 2" xfId="24380"/>
    <cellStyle name="Comma 2 6 2 3 2 3 2 2" xfId="52721"/>
    <cellStyle name="Comma 2 6 2 3 2 3 3" xfId="38675"/>
    <cellStyle name="Comma 2 6 2 3 2 4" xfId="17357"/>
    <cellStyle name="Comma 2 6 2 3 2 4 2" xfId="45698"/>
    <cellStyle name="Comma 2 6 2 3 2 5" xfId="31652"/>
    <cellStyle name="Comma 2 6 2 3 3" xfId="4797"/>
    <cellStyle name="Comma 2 6 2 3 3 2" xfId="11848"/>
    <cellStyle name="Comma 2 6 2 3 3 2 2" xfId="26143"/>
    <cellStyle name="Comma 2 6 2 3 3 2 2 2" xfId="54484"/>
    <cellStyle name="Comma 2 6 2 3 3 2 3" xfId="40438"/>
    <cellStyle name="Comma 2 6 2 3 3 3" xfId="19120"/>
    <cellStyle name="Comma 2 6 2 3 3 3 2" xfId="47461"/>
    <cellStyle name="Comma 2 6 2 3 3 4" xfId="33415"/>
    <cellStyle name="Comma 2 6 2 3 4" xfId="8327"/>
    <cellStyle name="Comma 2 6 2 3 4 2" xfId="22631"/>
    <cellStyle name="Comma 2 6 2 3 4 2 2" xfId="50972"/>
    <cellStyle name="Comma 2 6 2 3 4 3" xfId="36926"/>
    <cellStyle name="Comma 2 6 2 3 5" xfId="15608"/>
    <cellStyle name="Comma 2 6 2 3 5 2" xfId="43949"/>
    <cellStyle name="Comma 2 6 2 3 6" xfId="29903"/>
    <cellStyle name="Comma 2 6 2 4" xfId="769"/>
    <cellStyle name="Comma 2 6 2 4 2" xfId="2526"/>
    <cellStyle name="Comma 2 6 2 4 2 2" xfId="6048"/>
    <cellStyle name="Comma 2 6 2 4 2 2 2" xfId="13099"/>
    <cellStyle name="Comma 2 6 2 4 2 2 2 2" xfId="27394"/>
    <cellStyle name="Comma 2 6 2 4 2 2 2 2 2" xfId="55735"/>
    <cellStyle name="Comma 2 6 2 4 2 2 2 3" xfId="41689"/>
    <cellStyle name="Comma 2 6 2 4 2 2 3" xfId="20371"/>
    <cellStyle name="Comma 2 6 2 4 2 2 3 2" xfId="48712"/>
    <cellStyle name="Comma 2 6 2 4 2 2 4" xfId="34666"/>
    <cellStyle name="Comma 2 6 2 4 2 3" xfId="9579"/>
    <cellStyle name="Comma 2 6 2 4 2 3 2" xfId="23882"/>
    <cellStyle name="Comma 2 6 2 4 2 3 2 2" xfId="52223"/>
    <cellStyle name="Comma 2 6 2 4 2 3 3" xfId="38177"/>
    <cellStyle name="Comma 2 6 2 4 2 4" xfId="16859"/>
    <cellStyle name="Comma 2 6 2 4 2 4 2" xfId="45200"/>
    <cellStyle name="Comma 2 6 2 4 2 5" xfId="31154"/>
    <cellStyle name="Comma 2 6 2 4 3" xfId="4299"/>
    <cellStyle name="Comma 2 6 2 4 3 2" xfId="11350"/>
    <cellStyle name="Comma 2 6 2 4 3 2 2" xfId="25645"/>
    <cellStyle name="Comma 2 6 2 4 3 2 2 2" xfId="53986"/>
    <cellStyle name="Comma 2 6 2 4 3 2 3" xfId="39940"/>
    <cellStyle name="Comma 2 6 2 4 3 3" xfId="18622"/>
    <cellStyle name="Comma 2 6 2 4 3 3 2" xfId="46963"/>
    <cellStyle name="Comma 2 6 2 4 3 4" xfId="32917"/>
    <cellStyle name="Comma 2 6 2 4 4" xfId="7829"/>
    <cellStyle name="Comma 2 6 2 4 4 2" xfId="22133"/>
    <cellStyle name="Comma 2 6 2 4 4 2 2" xfId="50474"/>
    <cellStyle name="Comma 2 6 2 4 4 3" xfId="36428"/>
    <cellStyle name="Comma 2 6 2 4 5" xfId="15110"/>
    <cellStyle name="Comma 2 6 2 4 5 2" xfId="43451"/>
    <cellStyle name="Comma 2 6 2 4 6" xfId="29405"/>
    <cellStyle name="Comma 2 6 2 5" xfId="1772"/>
    <cellStyle name="Comma 2 6 2 5 2" xfId="3525"/>
    <cellStyle name="Comma 2 6 2 5 2 2" xfId="7046"/>
    <cellStyle name="Comma 2 6 2 5 2 2 2" xfId="14097"/>
    <cellStyle name="Comma 2 6 2 5 2 2 2 2" xfId="28392"/>
    <cellStyle name="Comma 2 6 2 5 2 2 2 2 2" xfId="56733"/>
    <cellStyle name="Comma 2 6 2 5 2 2 2 3" xfId="42687"/>
    <cellStyle name="Comma 2 6 2 5 2 2 3" xfId="21369"/>
    <cellStyle name="Comma 2 6 2 5 2 2 3 2" xfId="49710"/>
    <cellStyle name="Comma 2 6 2 5 2 2 4" xfId="35664"/>
    <cellStyle name="Comma 2 6 2 5 2 3" xfId="10577"/>
    <cellStyle name="Comma 2 6 2 5 2 3 2" xfId="24880"/>
    <cellStyle name="Comma 2 6 2 5 2 3 2 2" xfId="53221"/>
    <cellStyle name="Comma 2 6 2 5 2 3 3" xfId="39175"/>
    <cellStyle name="Comma 2 6 2 5 2 4" xfId="17857"/>
    <cellStyle name="Comma 2 6 2 5 2 4 2" xfId="46198"/>
    <cellStyle name="Comma 2 6 2 5 2 5" xfId="32152"/>
    <cellStyle name="Comma 2 6 2 5 3" xfId="5297"/>
    <cellStyle name="Comma 2 6 2 5 3 2" xfId="12348"/>
    <cellStyle name="Comma 2 6 2 5 3 2 2" xfId="26643"/>
    <cellStyle name="Comma 2 6 2 5 3 2 2 2" xfId="54984"/>
    <cellStyle name="Comma 2 6 2 5 3 2 3" xfId="40938"/>
    <cellStyle name="Comma 2 6 2 5 3 3" xfId="19620"/>
    <cellStyle name="Comma 2 6 2 5 3 3 2" xfId="47961"/>
    <cellStyle name="Comma 2 6 2 5 3 4" xfId="33915"/>
    <cellStyle name="Comma 2 6 2 5 4" xfId="8827"/>
    <cellStyle name="Comma 2 6 2 5 4 2" xfId="23131"/>
    <cellStyle name="Comma 2 6 2 5 4 2 2" xfId="51472"/>
    <cellStyle name="Comma 2 6 2 5 4 3" xfId="37426"/>
    <cellStyle name="Comma 2 6 2 5 5" xfId="16108"/>
    <cellStyle name="Comma 2 6 2 5 5 2" xfId="44449"/>
    <cellStyle name="Comma 2 6 2 5 6" xfId="30403"/>
    <cellStyle name="Comma 2 6 2 6" xfId="2022"/>
    <cellStyle name="Comma 2 6 2 6 2" xfId="5546"/>
    <cellStyle name="Comma 2 6 2 6 2 2" xfId="12597"/>
    <cellStyle name="Comma 2 6 2 6 2 2 2" xfId="26892"/>
    <cellStyle name="Comma 2 6 2 6 2 2 2 2" xfId="55233"/>
    <cellStyle name="Comma 2 6 2 6 2 2 3" xfId="41187"/>
    <cellStyle name="Comma 2 6 2 6 2 3" xfId="19869"/>
    <cellStyle name="Comma 2 6 2 6 2 3 2" xfId="48210"/>
    <cellStyle name="Comma 2 6 2 6 2 4" xfId="34164"/>
    <cellStyle name="Comma 2 6 2 6 3" xfId="9076"/>
    <cellStyle name="Comma 2 6 2 6 3 2" xfId="23380"/>
    <cellStyle name="Comma 2 6 2 6 3 2 2" xfId="51721"/>
    <cellStyle name="Comma 2 6 2 6 3 3" xfId="37675"/>
    <cellStyle name="Comma 2 6 2 6 4" xfId="16357"/>
    <cellStyle name="Comma 2 6 2 6 4 2" xfId="44698"/>
    <cellStyle name="Comma 2 6 2 6 5" xfId="30652"/>
    <cellStyle name="Comma 2 6 2 7" xfId="3794"/>
    <cellStyle name="Comma 2 6 2 7 2" xfId="10845"/>
    <cellStyle name="Comma 2 6 2 7 2 2" xfId="25142"/>
    <cellStyle name="Comma 2 6 2 7 2 2 2" xfId="53483"/>
    <cellStyle name="Comma 2 6 2 7 2 3" xfId="39437"/>
    <cellStyle name="Comma 2 6 2 7 3" xfId="18119"/>
    <cellStyle name="Comma 2 6 2 7 3 2" xfId="46460"/>
    <cellStyle name="Comma 2 6 2 7 4" xfId="32414"/>
    <cellStyle name="Comma 2 6 2 8" xfId="7320"/>
    <cellStyle name="Comma 2 6 2 8 2" xfId="21630"/>
    <cellStyle name="Comma 2 6 2 8 2 2" xfId="49971"/>
    <cellStyle name="Comma 2 6 2 8 3" xfId="35925"/>
    <cellStyle name="Comma 2 6 2 9" xfId="14358"/>
    <cellStyle name="Comma 2 6 2 9 2" xfId="28653"/>
    <cellStyle name="Comma 2 6 2 9 3" xfId="42948"/>
    <cellStyle name="Comma 2 6 3" xfId="352"/>
    <cellStyle name="Comma 2 6 3 2" xfId="1360"/>
    <cellStyle name="Comma 2 6 3 2 2" xfId="3117"/>
    <cellStyle name="Comma 2 6 3 2 2 2" xfId="6639"/>
    <cellStyle name="Comma 2 6 3 2 2 2 2" xfId="13690"/>
    <cellStyle name="Comma 2 6 3 2 2 2 2 2" xfId="27985"/>
    <cellStyle name="Comma 2 6 3 2 2 2 2 2 2" xfId="56326"/>
    <cellStyle name="Comma 2 6 3 2 2 2 2 3" xfId="42280"/>
    <cellStyle name="Comma 2 6 3 2 2 2 3" xfId="20962"/>
    <cellStyle name="Comma 2 6 3 2 2 2 3 2" xfId="49303"/>
    <cellStyle name="Comma 2 6 3 2 2 2 4" xfId="35257"/>
    <cellStyle name="Comma 2 6 3 2 2 3" xfId="10170"/>
    <cellStyle name="Comma 2 6 3 2 2 3 2" xfId="24473"/>
    <cellStyle name="Comma 2 6 3 2 2 3 2 2" xfId="52814"/>
    <cellStyle name="Comma 2 6 3 2 2 3 3" xfId="38768"/>
    <cellStyle name="Comma 2 6 3 2 2 4" xfId="17450"/>
    <cellStyle name="Comma 2 6 3 2 2 4 2" xfId="45791"/>
    <cellStyle name="Comma 2 6 3 2 2 5" xfId="31745"/>
    <cellStyle name="Comma 2 6 3 2 3" xfId="4890"/>
    <cellStyle name="Comma 2 6 3 2 3 2" xfId="11941"/>
    <cellStyle name="Comma 2 6 3 2 3 2 2" xfId="26236"/>
    <cellStyle name="Comma 2 6 3 2 3 2 2 2" xfId="54577"/>
    <cellStyle name="Comma 2 6 3 2 3 2 3" xfId="40531"/>
    <cellStyle name="Comma 2 6 3 2 3 3" xfId="19213"/>
    <cellStyle name="Comma 2 6 3 2 3 3 2" xfId="47554"/>
    <cellStyle name="Comma 2 6 3 2 3 4" xfId="33508"/>
    <cellStyle name="Comma 2 6 3 2 4" xfId="8420"/>
    <cellStyle name="Comma 2 6 3 2 4 2" xfId="22724"/>
    <cellStyle name="Comma 2 6 3 2 4 2 2" xfId="51065"/>
    <cellStyle name="Comma 2 6 3 2 4 3" xfId="37019"/>
    <cellStyle name="Comma 2 6 3 2 5" xfId="15701"/>
    <cellStyle name="Comma 2 6 3 2 5 2" xfId="44042"/>
    <cellStyle name="Comma 2 6 3 2 6" xfId="29996"/>
    <cellStyle name="Comma 2 6 3 3" xfId="862"/>
    <cellStyle name="Comma 2 6 3 3 2" xfId="2619"/>
    <cellStyle name="Comma 2 6 3 3 2 2" xfId="6141"/>
    <cellStyle name="Comma 2 6 3 3 2 2 2" xfId="13192"/>
    <cellStyle name="Comma 2 6 3 3 2 2 2 2" xfId="27487"/>
    <cellStyle name="Comma 2 6 3 3 2 2 2 2 2" xfId="55828"/>
    <cellStyle name="Comma 2 6 3 3 2 2 2 3" xfId="41782"/>
    <cellStyle name="Comma 2 6 3 3 2 2 3" xfId="20464"/>
    <cellStyle name="Comma 2 6 3 3 2 2 3 2" xfId="48805"/>
    <cellStyle name="Comma 2 6 3 3 2 2 4" xfId="34759"/>
    <cellStyle name="Comma 2 6 3 3 2 3" xfId="9672"/>
    <cellStyle name="Comma 2 6 3 3 2 3 2" xfId="23975"/>
    <cellStyle name="Comma 2 6 3 3 2 3 2 2" xfId="52316"/>
    <cellStyle name="Comma 2 6 3 3 2 3 3" xfId="38270"/>
    <cellStyle name="Comma 2 6 3 3 2 4" xfId="16952"/>
    <cellStyle name="Comma 2 6 3 3 2 4 2" xfId="45293"/>
    <cellStyle name="Comma 2 6 3 3 2 5" xfId="31247"/>
    <cellStyle name="Comma 2 6 3 3 3" xfId="4392"/>
    <cellStyle name="Comma 2 6 3 3 3 2" xfId="11443"/>
    <cellStyle name="Comma 2 6 3 3 3 2 2" xfId="25738"/>
    <cellStyle name="Comma 2 6 3 3 3 2 2 2" xfId="54079"/>
    <cellStyle name="Comma 2 6 3 3 3 2 3" xfId="40033"/>
    <cellStyle name="Comma 2 6 3 3 3 3" xfId="18715"/>
    <cellStyle name="Comma 2 6 3 3 3 3 2" xfId="47056"/>
    <cellStyle name="Comma 2 6 3 3 3 4" xfId="33010"/>
    <cellStyle name="Comma 2 6 3 3 4" xfId="7922"/>
    <cellStyle name="Comma 2 6 3 3 4 2" xfId="22226"/>
    <cellStyle name="Comma 2 6 3 3 4 2 2" xfId="50567"/>
    <cellStyle name="Comma 2 6 3 3 4 3" xfId="36521"/>
    <cellStyle name="Comma 2 6 3 3 5" xfId="15203"/>
    <cellStyle name="Comma 2 6 3 3 5 2" xfId="43544"/>
    <cellStyle name="Comma 2 6 3 3 6" xfId="29498"/>
    <cellStyle name="Comma 2 6 3 4" xfId="2114"/>
    <cellStyle name="Comma 2 6 3 4 2" xfId="5638"/>
    <cellStyle name="Comma 2 6 3 4 2 2" xfId="12689"/>
    <cellStyle name="Comma 2 6 3 4 2 2 2" xfId="26984"/>
    <cellStyle name="Comma 2 6 3 4 2 2 2 2" xfId="55325"/>
    <cellStyle name="Comma 2 6 3 4 2 2 3" xfId="41279"/>
    <cellStyle name="Comma 2 6 3 4 2 3" xfId="19961"/>
    <cellStyle name="Comma 2 6 3 4 2 3 2" xfId="48302"/>
    <cellStyle name="Comma 2 6 3 4 2 4" xfId="34256"/>
    <cellStyle name="Comma 2 6 3 4 3" xfId="9168"/>
    <cellStyle name="Comma 2 6 3 4 3 2" xfId="23472"/>
    <cellStyle name="Comma 2 6 3 4 3 2 2" xfId="51813"/>
    <cellStyle name="Comma 2 6 3 4 3 3" xfId="37767"/>
    <cellStyle name="Comma 2 6 3 4 4" xfId="16449"/>
    <cellStyle name="Comma 2 6 3 4 4 2" xfId="44790"/>
    <cellStyle name="Comma 2 6 3 4 5" xfId="30744"/>
    <cellStyle name="Comma 2 6 3 5" xfId="3889"/>
    <cellStyle name="Comma 2 6 3 5 2" xfId="10940"/>
    <cellStyle name="Comma 2 6 3 5 2 2" xfId="25235"/>
    <cellStyle name="Comma 2 6 3 5 2 2 2" xfId="53576"/>
    <cellStyle name="Comma 2 6 3 5 2 3" xfId="39530"/>
    <cellStyle name="Comma 2 6 3 5 3" xfId="18212"/>
    <cellStyle name="Comma 2 6 3 5 3 2" xfId="46553"/>
    <cellStyle name="Comma 2 6 3 5 4" xfId="32507"/>
    <cellStyle name="Comma 2 6 3 6" xfId="7415"/>
    <cellStyle name="Comma 2 6 3 6 2" xfId="21723"/>
    <cellStyle name="Comma 2 6 3 6 2 2" xfId="50064"/>
    <cellStyle name="Comma 2 6 3 6 3" xfId="36018"/>
    <cellStyle name="Comma 2 6 3 7" xfId="14700"/>
    <cellStyle name="Comma 2 6 3 7 2" xfId="43041"/>
    <cellStyle name="Comma 2 6 3 8" xfId="28995"/>
    <cellStyle name="Comma 2 6 4" xfId="1111"/>
    <cellStyle name="Comma 2 6 4 2" xfId="2868"/>
    <cellStyle name="Comma 2 6 4 2 2" xfId="6390"/>
    <cellStyle name="Comma 2 6 4 2 2 2" xfId="13441"/>
    <cellStyle name="Comma 2 6 4 2 2 2 2" xfId="27736"/>
    <cellStyle name="Comma 2 6 4 2 2 2 2 2" xfId="56077"/>
    <cellStyle name="Comma 2 6 4 2 2 2 3" xfId="42031"/>
    <cellStyle name="Comma 2 6 4 2 2 3" xfId="20713"/>
    <cellStyle name="Comma 2 6 4 2 2 3 2" xfId="49054"/>
    <cellStyle name="Comma 2 6 4 2 2 4" xfId="35008"/>
    <cellStyle name="Comma 2 6 4 2 3" xfId="9921"/>
    <cellStyle name="Comma 2 6 4 2 3 2" xfId="24224"/>
    <cellStyle name="Comma 2 6 4 2 3 2 2" xfId="52565"/>
    <cellStyle name="Comma 2 6 4 2 3 3" xfId="38519"/>
    <cellStyle name="Comma 2 6 4 2 4" xfId="17201"/>
    <cellStyle name="Comma 2 6 4 2 4 2" xfId="45542"/>
    <cellStyle name="Comma 2 6 4 2 5" xfId="31496"/>
    <cellStyle name="Comma 2 6 4 3" xfId="4641"/>
    <cellStyle name="Comma 2 6 4 3 2" xfId="11692"/>
    <cellStyle name="Comma 2 6 4 3 2 2" xfId="25987"/>
    <cellStyle name="Comma 2 6 4 3 2 2 2" xfId="54328"/>
    <cellStyle name="Comma 2 6 4 3 2 3" xfId="40282"/>
    <cellStyle name="Comma 2 6 4 3 3" xfId="18964"/>
    <cellStyle name="Comma 2 6 4 3 3 2" xfId="47305"/>
    <cellStyle name="Comma 2 6 4 3 4" xfId="33259"/>
    <cellStyle name="Comma 2 6 4 4" xfId="8171"/>
    <cellStyle name="Comma 2 6 4 4 2" xfId="22475"/>
    <cellStyle name="Comma 2 6 4 4 2 2" xfId="50816"/>
    <cellStyle name="Comma 2 6 4 4 3" xfId="36770"/>
    <cellStyle name="Comma 2 6 4 5" xfId="15452"/>
    <cellStyle name="Comma 2 6 4 5 2" xfId="43793"/>
    <cellStyle name="Comma 2 6 4 6" xfId="29747"/>
    <cellStyle name="Comma 2 6 5" xfId="613"/>
    <cellStyle name="Comma 2 6 5 2" xfId="2370"/>
    <cellStyle name="Comma 2 6 5 2 2" xfId="5892"/>
    <cellStyle name="Comma 2 6 5 2 2 2" xfId="12943"/>
    <cellStyle name="Comma 2 6 5 2 2 2 2" xfId="27238"/>
    <cellStyle name="Comma 2 6 5 2 2 2 2 2" xfId="55579"/>
    <cellStyle name="Comma 2 6 5 2 2 2 3" xfId="41533"/>
    <cellStyle name="Comma 2 6 5 2 2 3" xfId="20215"/>
    <cellStyle name="Comma 2 6 5 2 2 3 2" xfId="48556"/>
    <cellStyle name="Comma 2 6 5 2 2 4" xfId="34510"/>
    <cellStyle name="Comma 2 6 5 2 3" xfId="9423"/>
    <cellStyle name="Comma 2 6 5 2 3 2" xfId="23726"/>
    <cellStyle name="Comma 2 6 5 2 3 2 2" xfId="52067"/>
    <cellStyle name="Comma 2 6 5 2 3 3" xfId="38021"/>
    <cellStyle name="Comma 2 6 5 2 4" xfId="16703"/>
    <cellStyle name="Comma 2 6 5 2 4 2" xfId="45044"/>
    <cellStyle name="Comma 2 6 5 2 5" xfId="30998"/>
    <cellStyle name="Comma 2 6 5 3" xfId="4143"/>
    <cellStyle name="Comma 2 6 5 3 2" xfId="11194"/>
    <cellStyle name="Comma 2 6 5 3 2 2" xfId="25489"/>
    <cellStyle name="Comma 2 6 5 3 2 2 2" xfId="53830"/>
    <cellStyle name="Comma 2 6 5 3 2 3" xfId="39784"/>
    <cellStyle name="Comma 2 6 5 3 3" xfId="18466"/>
    <cellStyle name="Comma 2 6 5 3 3 2" xfId="46807"/>
    <cellStyle name="Comma 2 6 5 3 4" xfId="32761"/>
    <cellStyle name="Comma 2 6 5 4" xfId="7673"/>
    <cellStyle name="Comma 2 6 5 4 2" xfId="21977"/>
    <cellStyle name="Comma 2 6 5 4 2 2" xfId="50318"/>
    <cellStyle name="Comma 2 6 5 4 3" xfId="36272"/>
    <cellStyle name="Comma 2 6 5 5" xfId="14954"/>
    <cellStyle name="Comma 2 6 5 5 2" xfId="43295"/>
    <cellStyle name="Comma 2 6 5 6" xfId="29249"/>
    <cellStyle name="Comma 2 6 6" xfId="1616"/>
    <cellStyle name="Comma 2 6 6 2" xfId="3369"/>
    <cellStyle name="Comma 2 6 6 2 2" xfId="6890"/>
    <cellStyle name="Comma 2 6 6 2 2 2" xfId="13941"/>
    <cellStyle name="Comma 2 6 6 2 2 2 2" xfId="28236"/>
    <cellStyle name="Comma 2 6 6 2 2 2 2 2" xfId="56577"/>
    <cellStyle name="Comma 2 6 6 2 2 2 3" xfId="42531"/>
    <cellStyle name="Comma 2 6 6 2 2 3" xfId="21213"/>
    <cellStyle name="Comma 2 6 6 2 2 3 2" xfId="49554"/>
    <cellStyle name="Comma 2 6 6 2 2 4" xfId="35508"/>
    <cellStyle name="Comma 2 6 6 2 3" xfId="10421"/>
    <cellStyle name="Comma 2 6 6 2 3 2" xfId="24724"/>
    <cellStyle name="Comma 2 6 6 2 3 2 2" xfId="53065"/>
    <cellStyle name="Comma 2 6 6 2 3 3" xfId="39019"/>
    <cellStyle name="Comma 2 6 6 2 4" xfId="17701"/>
    <cellStyle name="Comma 2 6 6 2 4 2" xfId="46042"/>
    <cellStyle name="Comma 2 6 6 2 5" xfId="31996"/>
    <cellStyle name="Comma 2 6 6 3" xfId="5141"/>
    <cellStyle name="Comma 2 6 6 3 2" xfId="12192"/>
    <cellStyle name="Comma 2 6 6 3 2 2" xfId="26487"/>
    <cellStyle name="Comma 2 6 6 3 2 2 2" xfId="54828"/>
    <cellStyle name="Comma 2 6 6 3 2 3" xfId="40782"/>
    <cellStyle name="Comma 2 6 6 3 3" xfId="19464"/>
    <cellStyle name="Comma 2 6 6 3 3 2" xfId="47805"/>
    <cellStyle name="Comma 2 6 6 3 4" xfId="33759"/>
    <cellStyle name="Comma 2 6 6 4" xfId="8671"/>
    <cellStyle name="Comma 2 6 6 4 2" xfId="22975"/>
    <cellStyle name="Comma 2 6 6 4 2 2" xfId="51316"/>
    <cellStyle name="Comma 2 6 6 4 3" xfId="37270"/>
    <cellStyle name="Comma 2 6 6 5" xfId="15952"/>
    <cellStyle name="Comma 2 6 6 5 2" xfId="44293"/>
    <cellStyle name="Comma 2 6 6 6" xfId="30247"/>
    <cellStyle name="Comma 2 6 7" xfId="1866"/>
    <cellStyle name="Comma 2 6 7 2" xfId="5390"/>
    <cellStyle name="Comma 2 6 7 2 2" xfId="12441"/>
    <cellStyle name="Comma 2 6 7 2 2 2" xfId="26736"/>
    <cellStyle name="Comma 2 6 7 2 2 2 2" xfId="55077"/>
    <cellStyle name="Comma 2 6 7 2 2 3" xfId="41031"/>
    <cellStyle name="Comma 2 6 7 2 3" xfId="19713"/>
    <cellStyle name="Comma 2 6 7 2 3 2" xfId="48054"/>
    <cellStyle name="Comma 2 6 7 2 4" xfId="34008"/>
    <cellStyle name="Comma 2 6 7 3" xfId="8920"/>
    <cellStyle name="Comma 2 6 7 3 2" xfId="23224"/>
    <cellStyle name="Comma 2 6 7 3 2 2" xfId="51565"/>
    <cellStyle name="Comma 2 6 7 3 3" xfId="37519"/>
    <cellStyle name="Comma 2 6 7 4" xfId="16201"/>
    <cellStyle name="Comma 2 6 7 4 2" xfId="44542"/>
    <cellStyle name="Comma 2 6 7 5" xfId="30496"/>
    <cellStyle name="Comma 2 6 8" xfId="3638"/>
    <cellStyle name="Comma 2 6 8 2" xfId="10689"/>
    <cellStyle name="Comma 2 6 8 2 2" xfId="24986"/>
    <cellStyle name="Comma 2 6 8 2 2 2" xfId="53327"/>
    <cellStyle name="Comma 2 6 8 2 3" xfId="39281"/>
    <cellStyle name="Comma 2 6 8 3" xfId="17963"/>
    <cellStyle name="Comma 2 6 8 3 2" xfId="46304"/>
    <cellStyle name="Comma 2 6 8 4" xfId="32258"/>
    <cellStyle name="Comma 2 6 9" xfId="7160"/>
    <cellStyle name="Comma 2 6 9 2" xfId="21474"/>
    <cellStyle name="Comma 2 6 9 2 2" xfId="49815"/>
    <cellStyle name="Comma 2 6 9 3" xfId="35769"/>
    <cellStyle name="Comma 2 7" xfId="226"/>
    <cellStyle name="Comma 2 7 10" xfId="14579"/>
    <cellStyle name="Comma 2 7 11" xfId="28874"/>
    <cellStyle name="Comma 2 7 2" xfId="480"/>
    <cellStyle name="Comma 2 7 2 2" xfId="1488"/>
    <cellStyle name="Comma 2 7 2 2 2" xfId="3245"/>
    <cellStyle name="Comma 2 7 2 2 2 2" xfId="6767"/>
    <cellStyle name="Comma 2 7 2 2 2 2 2" xfId="13818"/>
    <cellStyle name="Comma 2 7 2 2 2 2 2 2" xfId="28113"/>
    <cellStyle name="Comma 2 7 2 2 2 2 2 2 2" xfId="56454"/>
    <cellStyle name="Comma 2 7 2 2 2 2 2 3" xfId="42408"/>
    <cellStyle name="Comma 2 7 2 2 2 2 3" xfId="21090"/>
    <cellStyle name="Comma 2 7 2 2 2 2 3 2" xfId="49431"/>
    <cellStyle name="Comma 2 7 2 2 2 2 4" xfId="35385"/>
    <cellStyle name="Comma 2 7 2 2 2 3" xfId="10298"/>
    <cellStyle name="Comma 2 7 2 2 2 3 2" xfId="24601"/>
    <cellStyle name="Comma 2 7 2 2 2 3 2 2" xfId="52942"/>
    <cellStyle name="Comma 2 7 2 2 2 3 3" xfId="38896"/>
    <cellStyle name="Comma 2 7 2 2 2 4" xfId="17578"/>
    <cellStyle name="Comma 2 7 2 2 2 4 2" xfId="45919"/>
    <cellStyle name="Comma 2 7 2 2 2 5" xfId="31873"/>
    <cellStyle name="Comma 2 7 2 2 3" xfId="5018"/>
    <cellStyle name="Comma 2 7 2 2 3 2" xfId="12069"/>
    <cellStyle name="Comma 2 7 2 2 3 2 2" xfId="26364"/>
    <cellStyle name="Comma 2 7 2 2 3 2 2 2" xfId="54705"/>
    <cellStyle name="Comma 2 7 2 2 3 2 3" xfId="40659"/>
    <cellStyle name="Comma 2 7 2 2 3 3" xfId="19341"/>
    <cellStyle name="Comma 2 7 2 2 3 3 2" xfId="47682"/>
    <cellStyle name="Comma 2 7 2 2 3 4" xfId="33636"/>
    <cellStyle name="Comma 2 7 2 2 4" xfId="8548"/>
    <cellStyle name="Comma 2 7 2 2 4 2" xfId="22852"/>
    <cellStyle name="Comma 2 7 2 2 4 2 2" xfId="51193"/>
    <cellStyle name="Comma 2 7 2 2 4 3" xfId="37147"/>
    <cellStyle name="Comma 2 7 2 2 5" xfId="15829"/>
    <cellStyle name="Comma 2 7 2 2 5 2" xfId="44170"/>
    <cellStyle name="Comma 2 7 2 2 6" xfId="30124"/>
    <cellStyle name="Comma 2 7 2 3" xfId="990"/>
    <cellStyle name="Comma 2 7 2 3 2" xfId="2747"/>
    <cellStyle name="Comma 2 7 2 3 2 2" xfId="6269"/>
    <cellStyle name="Comma 2 7 2 3 2 2 2" xfId="13320"/>
    <cellStyle name="Comma 2 7 2 3 2 2 2 2" xfId="27615"/>
    <cellStyle name="Comma 2 7 2 3 2 2 2 2 2" xfId="55956"/>
    <cellStyle name="Comma 2 7 2 3 2 2 2 3" xfId="41910"/>
    <cellStyle name="Comma 2 7 2 3 2 2 3" xfId="20592"/>
    <cellStyle name="Comma 2 7 2 3 2 2 3 2" xfId="48933"/>
    <cellStyle name="Comma 2 7 2 3 2 2 4" xfId="34887"/>
    <cellStyle name="Comma 2 7 2 3 2 3" xfId="9800"/>
    <cellStyle name="Comma 2 7 2 3 2 3 2" xfId="24103"/>
    <cellStyle name="Comma 2 7 2 3 2 3 2 2" xfId="52444"/>
    <cellStyle name="Comma 2 7 2 3 2 3 3" xfId="38398"/>
    <cellStyle name="Comma 2 7 2 3 2 4" xfId="17080"/>
    <cellStyle name="Comma 2 7 2 3 2 4 2" xfId="45421"/>
    <cellStyle name="Comma 2 7 2 3 2 5" xfId="31375"/>
    <cellStyle name="Comma 2 7 2 3 3" xfId="4520"/>
    <cellStyle name="Comma 2 7 2 3 3 2" xfId="11571"/>
    <cellStyle name="Comma 2 7 2 3 3 2 2" xfId="25866"/>
    <cellStyle name="Comma 2 7 2 3 3 2 2 2" xfId="54207"/>
    <cellStyle name="Comma 2 7 2 3 3 2 3" xfId="40161"/>
    <cellStyle name="Comma 2 7 2 3 3 3" xfId="18843"/>
    <cellStyle name="Comma 2 7 2 3 3 3 2" xfId="47184"/>
    <cellStyle name="Comma 2 7 2 3 3 4" xfId="33138"/>
    <cellStyle name="Comma 2 7 2 3 4" xfId="8050"/>
    <cellStyle name="Comma 2 7 2 3 4 2" xfId="22354"/>
    <cellStyle name="Comma 2 7 2 3 4 2 2" xfId="50695"/>
    <cellStyle name="Comma 2 7 2 3 4 3" xfId="36649"/>
    <cellStyle name="Comma 2 7 2 3 5" xfId="15331"/>
    <cellStyle name="Comma 2 7 2 3 5 2" xfId="43672"/>
    <cellStyle name="Comma 2 7 2 3 6" xfId="29626"/>
    <cellStyle name="Comma 2 7 2 4" xfId="2242"/>
    <cellStyle name="Comma 2 7 2 4 2" xfId="5766"/>
    <cellStyle name="Comma 2 7 2 4 2 2" xfId="12817"/>
    <cellStyle name="Comma 2 7 2 4 2 2 2" xfId="27112"/>
    <cellStyle name="Comma 2 7 2 4 2 2 2 2" xfId="55453"/>
    <cellStyle name="Comma 2 7 2 4 2 2 3" xfId="41407"/>
    <cellStyle name="Comma 2 7 2 4 2 3" xfId="20089"/>
    <cellStyle name="Comma 2 7 2 4 2 3 2" xfId="48430"/>
    <cellStyle name="Comma 2 7 2 4 2 4" xfId="34384"/>
    <cellStyle name="Comma 2 7 2 4 3" xfId="9296"/>
    <cellStyle name="Comma 2 7 2 4 3 2" xfId="23600"/>
    <cellStyle name="Comma 2 7 2 4 3 2 2" xfId="51941"/>
    <cellStyle name="Comma 2 7 2 4 3 3" xfId="37895"/>
    <cellStyle name="Comma 2 7 2 4 4" xfId="16577"/>
    <cellStyle name="Comma 2 7 2 4 4 2" xfId="44918"/>
    <cellStyle name="Comma 2 7 2 4 5" xfId="30872"/>
    <cellStyle name="Comma 2 7 2 5" xfId="4017"/>
    <cellStyle name="Comma 2 7 2 5 2" xfId="11068"/>
    <cellStyle name="Comma 2 7 2 5 2 2" xfId="25363"/>
    <cellStyle name="Comma 2 7 2 5 2 2 2" xfId="53704"/>
    <cellStyle name="Comma 2 7 2 5 2 3" xfId="39658"/>
    <cellStyle name="Comma 2 7 2 5 3" xfId="18340"/>
    <cellStyle name="Comma 2 7 2 5 3 2" xfId="46681"/>
    <cellStyle name="Comma 2 7 2 5 4" xfId="32635"/>
    <cellStyle name="Comma 2 7 2 6" xfId="7543"/>
    <cellStyle name="Comma 2 7 2 6 2" xfId="21851"/>
    <cellStyle name="Comma 2 7 2 6 2 2" xfId="50192"/>
    <cellStyle name="Comma 2 7 2 6 3" xfId="36146"/>
    <cellStyle name="Comma 2 7 2 7" xfId="14828"/>
    <cellStyle name="Comma 2 7 2 7 2" xfId="43169"/>
    <cellStyle name="Comma 2 7 2 8" xfId="29123"/>
    <cellStyle name="Comma 2 7 3" xfId="1239"/>
    <cellStyle name="Comma 2 7 3 2" xfId="2996"/>
    <cellStyle name="Comma 2 7 3 2 2" xfId="6518"/>
    <cellStyle name="Comma 2 7 3 2 2 2" xfId="13569"/>
    <cellStyle name="Comma 2 7 3 2 2 2 2" xfId="27864"/>
    <cellStyle name="Comma 2 7 3 2 2 2 2 2" xfId="56205"/>
    <cellStyle name="Comma 2 7 3 2 2 2 3" xfId="42159"/>
    <cellStyle name="Comma 2 7 3 2 2 3" xfId="20841"/>
    <cellStyle name="Comma 2 7 3 2 2 3 2" xfId="49182"/>
    <cellStyle name="Comma 2 7 3 2 2 4" xfId="35136"/>
    <cellStyle name="Comma 2 7 3 2 3" xfId="10049"/>
    <cellStyle name="Comma 2 7 3 2 3 2" xfId="24352"/>
    <cellStyle name="Comma 2 7 3 2 3 2 2" xfId="52693"/>
    <cellStyle name="Comma 2 7 3 2 3 3" xfId="38647"/>
    <cellStyle name="Comma 2 7 3 2 4" xfId="17329"/>
    <cellStyle name="Comma 2 7 3 2 4 2" xfId="45670"/>
    <cellStyle name="Comma 2 7 3 2 5" xfId="31624"/>
    <cellStyle name="Comma 2 7 3 3" xfId="4769"/>
    <cellStyle name="Comma 2 7 3 3 2" xfId="11820"/>
    <cellStyle name="Comma 2 7 3 3 2 2" xfId="26115"/>
    <cellStyle name="Comma 2 7 3 3 2 2 2" xfId="54456"/>
    <cellStyle name="Comma 2 7 3 3 2 3" xfId="40410"/>
    <cellStyle name="Comma 2 7 3 3 3" xfId="19092"/>
    <cellStyle name="Comma 2 7 3 3 3 2" xfId="47433"/>
    <cellStyle name="Comma 2 7 3 3 4" xfId="33387"/>
    <cellStyle name="Comma 2 7 3 4" xfId="8299"/>
    <cellStyle name="Comma 2 7 3 4 2" xfId="22603"/>
    <cellStyle name="Comma 2 7 3 4 2 2" xfId="50944"/>
    <cellStyle name="Comma 2 7 3 4 3" xfId="36898"/>
    <cellStyle name="Comma 2 7 3 5" xfId="15580"/>
    <cellStyle name="Comma 2 7 3 5 2" xfId="43921"/>
    <cellStyle name="Comma 2 7 3 6" xfId="29875"/>
    <cellStyle name="Comma 2 7 4" xfId="741"/>
    <cellStyle name="Comma 2 7 4 2" xfId="2498"/>
    <cellStyle name="Comma 2 7 4 2 2" xfId="6020"/>
    <cellStyle name="Comma 2 7 4 2 2 2" xfId="13071"/>
    <cellStyle name="Comma 2 7 4 2 2 2 2" xfId="27366"/>
    <cellStyle name="Comma 2 7 4 2 2 2 2 2" xfId="55707"/>
    <cellStyle name="Comma 2 7 4 2 2 2 3" xfId="41661"/>
    <cellStyle name="Comma 2 7 4 2 2 3" xfId="20343"/>
    <cellStyle name="Comma 2 7 4 2 2 3 2" xfId="48684"/>
    <cellStyle name="Comma 2 7 4 2 2 4" xfId="34638"/>
    <cellStyle name="Comma 2 7 4 2 3" xfId="9551"/>
    <cellStyle name="Comma 2 7 4 2 3 2" xfId="23854"/>
    <cellStyle name="Comma 2 7 4 2 3 2 2" xfId="52195"/>
    <cellStyle name="Comma 2 7 4 2 3 3" xfId="38149"/>
    <cellStyle name="Comma 2 7 4 2 4" xfId="16831"/>
    <cellStyle name="Comma 2 7 4 2 4 2" xfId="45172"/>
    <cellStyle name="Comma 2 7 4 2 5" xfId="31126"/>
    <cellStyle name="Comma 2 7 4 3" xfId="4271"/>
    <cellStyle name="Comma 2 7 4 3 2" xfId="11322"/>
    <cellStyle name="Comma 2 7 4 3 2 2" xfId="25617"/>
    <cellStyle name="Comma 2 7 4 3 2 2 2" xfId="53958"/>
    <cellStyle name="Comma 2 7 4 3 2 3" xfId="39912"/>
    <cellStyle name="Comma 2 7 4 3 3" xfId="18594"/>
    <cellStyle name="Comma 2 7 4 3 3 2" xfId="46935"/>
    <cellStyle name="Comma 2 7 4 3 4" xfId="32889"/>
    <cellStyle name="Comma 2 7 4 4" xfId="7801"/>
    <cellStyle name="Comma 2 7 4 4 2" xfId="22105"/>
    <cellStyle name="Comma 2 7 4 4 2 2" xfId="50446"/>
    <cellStyle name="Comma 2 7 4 4 3" xfId="36400"/>
    <cellStyle name="Comma 2 7 4 5" xfId="15082"/>
    <cellStyle name="Comma 2 7 4 5 2" xfId="43423"/>
    <cellStyle name="Comma 2 7 4 6" xfId="29377"/>
    <cellStyle name="Comma 2 7 5" xfId="1744"/>
    <cellStyle name="Comma 2 7 5 2" xfId="3497"/>
    <cellStyle name="Comma 2 7 5 2 2" xfId="7018"/>
    <cellStyle name="Comma 2 7 5 2 2 2" xfId="14069"/>
    <cellStyle name="Comma 2 7 5 2 2 2 2" xfId="28364"/>
    <cellStyle name="Comma 2 7 5 2 2 2 2 2" xfId="56705"/>
    <cellStyle name="Comma 2 7 5 2 2 2 3" xfId="42659"/>
    <cellStyle name="Comma 2 7 5 2 2 3" xfId="21341"/>
    <cellStyle name="Comma 2 7 5 2 2 3 2" xfId="49682"/>
    <cellStyle name="Comma 2 7 5 2 2 4" xfId="35636"/>
    <cellStyle name="Comma 2 7 5 2 3" xfId="10549"/>
    <cellStyle name="Comma 2 7 5 2 3 2" xfId="24852"/>
    <cellStyle name="Comma 2 7 5 2 3 2 2" xfId="53193"/>
    <cellStyle name="Comma 2 7 5 2 3 3" xfId="39147"/>
    <cellStyle name="Comma 2 7 5 2 4" xfId="17829"/>
    <cellStyle name="Comma 2 7 5 2 4 2" xfId="46170"/>
    <cellStyle name="Comma 2 7 5 2 5" xfId="32124"/>
    <cellStyle name="Comma 2 7 5 3" xfId="5269"/>
    <cellStyle name="Comma 2 7 5 3 2" xfId="12320"/>
    <cellStyle name="Comma 2 7 5 3 2 2" xfId="26615"/>
    <cellStyle name="Comma 2 7 5 3 2 2 2" xfId="54956"/>
    <cellStyle name="Comma 2 7 5 3 2 3" xfId="40910"/>
    <cellStyle name="Comma 2 7 5 3 3" xfId="19592"/>
    <cellStyle name="Comma 2 7 5 3 3 2" xfId="47933"/>
    <cellStyle name="Comma 2 7 5 3 4" xfId="33887"/>
    <cellStyle name="Comma 2 7 5 4" xfId="8799"/>
    <cellStyle name="Comma 2 7 5 4 2" xfId="23103"/>
    <cellStyle name="Comma 2 7 5 4 2 2" xfId="51444"/>
    <cellStyle name="Comma 2 7 5 4 3" xfId="37398"/>
    <cellStyle name="Comma 2 7 5 5" xfId="16080"/>
    <cellStyle name="Comma 2 7 5 5 2" xfId="44421"/>
    <cellStyle name="Comma 2 7 5 6" xfId="30375"/>
    <cellStyle name="Comma 2 7 6" xfId="1994"/>
    <cellStyle name="Comma 2 7 6 2" xfId="5518"/>
    <cellStyle name="Comma 2 7 6 2 2" xfId="12569"/>
    <cellStyle name="Comma 2 7 6 2 2 2" xfId="26864"/>
    <cellStyle name="Comma 2 7 6 2 2 2 2" xfId="55205"/>
    <cellStyle name="Comma 2 7 6 2 2 3" xfId="41159"/>
    <cellStyle name="Comma 2 7 6 2 3" xfId="19841"/>
    <cellStyle name="Comma 2 7 6 2 3 2" xfId="48182"/>
    <cellStyle name="Comma 2 7 6 2 4" xfId="34136"/>
    <cellStyle name="Comma 2 7 6 3" xfId="9048"/>
    <cellStyle name="Comma 2 7 6 3 2" xfId="23352"/>
    <cellStyle name="Comma 2 7 6 3 2 2" xfId="51693"/>
    <cellStyle name="Comma 2 7 6 3 3" xfId="37647"/>
    <cellStyle name="Comma 2 7 6 4" xfId="16329"/>
    <cellStyle name="Comma 2 7 6 4 2" xfId="44670"/>
    <cellStyle name="Comma 2 7 6 5" xfId="30624"/>
    <cellStyle name="Comma 2 7 7" xfId="3766"/>
    <cellStyle name="Comma 2 7 7 2" xfId="10817"/>
    <cellStyle name="Comma 2 7 7 2 2" xfId="25114"/>
    <cellStyle name="Comma 2 7 7 2 2 2" xfId="53455"/>
    <cellStyle name="Comma 2 7 7 2 3" xfId="39409"/>
    <cellStyle name="Comma 2 7 7 3" xfId="18091"/>
    <cellStyle name="Comma 2 7 7 3 2" xfId="46432"/>
    <cellStyle name="Comma 2 7 7 4" xfId="32386"/>
    <cellStyle name="Comma 2 7 8" xfId="7292"/>
    <cellStyle name="Comma 2 7 8 2" xfId="21602"/>
    <cellStyle name="Comma 2 7 8 2 2" xfId="49943"/>
    <cellStyle name="Comma 2 7 8 3" xfId="35897"/>
    <cellStyle name="Comma 2 7 9" xfId="14330"/>
    <cellStyle name="Comma 2 7 9 2" xfId="28625"/>
    <cellStyle name="Comma 2 7 9 3" xfId="42920"/>
    <cellStyle name="Comma 2 8" xfId="162"/>
    <cellStyle name="Comma 2 8 10" xfId="14515"/>
    <cellStyle name="Comma 2 8 11" xfId="28810"/>
    <cellStyle name="Comma 2 8 2" xfId="416"/>
    <cellStyle name="Comma 2 8 2 2" xfId="1424"/>
    <cellStyle name="Comma 2 8 2 2 2" xfId="3181"/>
    <cellStyle name="Comma 2 8 2 2 2 2" xfId="6703"/>
    <cellStyle name="Comma 2 8 2 2 2 2 2" xfId="13754"/>
    <cellStyle name="Comma 2 8 2 2 2 2 2 2" xfId="28049"/>
    <cellStyle name="Comma 2 8 2 2 2 2 2 2 2" xfId="56390"/>
    <cellStyle name="Comma 2 8 2 2 2 2 2 3" xfId="42344"/>
    <cellStyle name="Comma 2 8 2 2 2 2 3" xfId="21026"/>
    <cellStyle name="Comma 2 8 2 2 2 2 3 2" xfId="49367"/>
    <cellStyle name="Comma 2 8 2 2 2 2 4" xfId="35321"/>
    <cellStyle name="Comma 2 8 2 2 2 3" xfId="10234"/>
    <cellStyle name="Comma 2 8 2 2 2 3 2" xfId="24537"/>
    <cellStyle name="Comma 2 8 2 2 2 3 2 2" xfId="52878"/>
    <cellStyle name="Comma 2 8 2 2 2 3 3" xfId="38832"/>
    <cellStyle name="Comma 2 8 2 2 2 4" xfId="17514"/>
    <cellStyle name="Comma 2 8 2 2 2 4 2" xfId="45855"/>
    <cellStyle name="Comma 2 8 2 2 2 5" xfId="31809"/>
    <cellStyle name="Comma 2 8 2 2 3" xfId="4954"/>
    <cellStyle name="Comma 2 8 2 2 3 2" xfId="12005"/>
    <cellStyle name="Comma 2 8 2 2 3 2 2" xfId="26300"/>
    <cellStyle name="Comma 2 8 2 2 3 2 2 2" xfId="54641"/>
    <cellStyle name="Comma 2 8 2 2 3 2 3" xfId="40595"/>
    <cellStyle name="Comma 2 8 2 2 3 3" xfId="19277"/>
    <cellStyle name="Comma 2 8 2 2 3 3 2" xfId="47618"/>
    <cellStyle name="Comma 2 8 2 2 3 4" xfId="33572"/>
    <cellStyle name="Comma 2 8 2 2 4" xfId="8484"/>
    <cellStyle name="Comma 2 8 2 2 4 2" xfId="22788"/>
    <cellStyle name="Comma 2 8 2 2 4 2 2" xfId="51129"/>
    <cellStyle name="Comma 2 8 2 2 4 3" xfId="37083"/>
    <cellStyle name="Comma 2 8 2 2 5" xfId="15765"/>
    <cellStyle name="Comma 2 8 2 2 5 2" xfId="44106"/>
    <cellStyle name="Comma 2 8 2 2 6" xfId="30060"/>
    <cellStyle name="Comma 2 8 2 3" xfId="926"/>
    <cellStyle name="Comma 2 8 2 3 2" xfId="2683"/>
    <cellStyle name="Comma 2 8 2 3 2 2" xfId="6205"/>
    <cellStyle name="Comma 2 8 2 3 2 2 2" xfId="13256"/>
    <cellStyle name="Comma 2 8 2 3 2 2 2 2" xfId="27551"/>
    <cellStyle name="Comma 2 8 2 3 2 2 2 2 2" xfId="55892"/>
    <cellStyle name="Comma 2 8 2 3 2 2 2 3" xfId="41846"/>
    <cellStyle name="Comma 2 8 2 3 2 2 3" xfId="20528"/>
    <cellStyle name="Comma 2 8 2 3 2 2 3 2" xfId="48869"/>
    <cellStyle name="Comma 2 8 2 3 2 2 4" xfId="34823"/>
    <cellStyle name="Comma 2 8 2 3 2 3" xfId="9736"/>
    <cellStyle name="Comma 2 8 2 3 2 3 2" xfId="24039"/>
    <cellStyle name="Comma 2 8 2 3 2 3 2 2" xfId="52380"/>
    <cellStyle name="Comma 2 8 2 3 2 3 3" xfId="38334"/>
    <cellStyle name="Comma 2 8 2 3 2 4" xfId="17016"/>
    <cellStyle name="Comma 2 8 2 3 2 4 2" xfId="45357"/>
    <cellStyle name="Comma 2 8 2 3 2 5" xfId="31311"/>
    <cellStyle name="Comma 2 8 2 3 3" xfId="4456"/>
    <cellStyle name="Comma 2 8 2 3 3 2" xfId="11507"/>
    <cellStyle name="Comma 2 8 2 3 3 2 2" xfId="25802"/>
    <cellStyle name="Comma 2 8 2 3 3 2 2 2" xfId="54143"/>
    <cellStyle name="Comma 2 8 2 3 3 2 3" xfId="40097"/>
    <cellStyle name="Comma 2 8 2 3 3 3" xfId="18779"/>
    <cellStyle name="Comma 2 8 2 3 3 3 2" xfId="47120"/>
    <cellStyle name="Comma 2 8 2 3 3 4" xfId="33074"/>
    <cellStyle name="Comma 2 8 2 3 4" xfId="7986"/>
    <cellStyle name="Comma 2 8 2 3 4 2" xfId="22290"/>
    <cellStyle name="Comma 2 8 2 3 4 2 2" xfId="50631"/>
    <cellStyle name="Comma 2 8 2 3 4 3" xfId="36585"/>
    <cellStyle name="Comma 2 8 2 3 5" xfId="15267"/>
    <cellStyle name="Comma 2 8 2 3 5 2" xfId="43608"/>
    <cellStyle name="Comma 2 8 2 3 6" xfId="29562"/>
    <cellStyle name="Comma 2 8 2 4" xfId="2178"/>
    <cellStyle name="Comma 2 8 2 4 2" xfId="5702"/>
    <cellStyle name="Comma 2 8 2 4 2 2" xfId="12753"/>
    <cellStyle name="Comma 2 8 2 4 2 2 2" xfId="27048"/>
    <cellStyle name="Comma 2 8 2 4 2 2 2 2" xfId="55389"/>
    <cellStyle name="Comma 2 8 2 4 2 2 3" xfId="41343"/>
    <cellStyle name="Comma 2 8 2 4 2 3" xfId="20025"/>
    <cellStyle name="Comma 2 8 2 4 2 3 2" xfId="48366"/>
    <cellStyle name="Comma 2 8 2 4 2 4" xfId="34320"/>
    <cellStyle name="Comma 2 8 2 4 3" xfId="9232"/>
    <cellStyle name="Comma 2 8 2 4 3 2" xfId="23536"/>
    <cellStyle name="Comma 2 8 2 4 3 2 2" xfId="51877"/>
    <cellStyle name="Comma 2 8 2 4 3 3" xfId="37831"/>
    <cellStyle name="Comma 2 8 2 4 4" xfId="16513"/>
    <cellStyle name="Comma 2 8 2 4 4 2" xfId="44854"/>
    <cellStyle name="Comma 2 8 2 4 5" xfId="30808"/>
    <cellStyle name="Comma 2 8 2 5" xfId="3953"/>
    <cellStyle name="Comma 2 8 2 5 2" xfId="11004"/>
    <cellStyle name="Comma 2 8 2 5 2 2" xfId="25299"/>
    <cellStyle name="Comma 2 8 2 5 2 2 2" xfId="53640"/>
    <cellStyle name="Comma 2 8 2 5 2 3" xfId="39594"/>
    <cellStyle name="Comma 2 8 2 5 3" xfId="18276"/>
    <cellStyle name="Comma 2 8 2 5 3 2" xfId="46617"/>
    <cellStyle name="Comma 2 8 2 5 4" xfId="32571"/>
    <cellStyle name="Comma 2 8 2 6" xfId="7479"/>
    <cellStyle name="Comma 2 8 2 6 2" xfId="21787"/>
    <cellStyle name="Comma 2 8 2 6 2 2" xfId="50128"/>
    <cellStyle name="Comma 2 8 2 6 3" xfId="36082"/>
    <cellStyle name="Comma 2 8 2 7" xfId="14764"/>
    <cellStyle name="Comma 2 8 2 7 2" xfId="43105"/>
    <cellStyle name="Comma 2 8 2 8" xfId="29059"/>
    <cellStyle name="Comma 2 8 3" xfId="1175"/>
    <cellStyle name="Comma 2 8 3 2" xfId="2932"/>
    <cellStyle name="Comma 2 8 3 2 2" xfId="6454"/>
    <cellStyle name="Comma 2 8 3 2 2 2" xfId="13505"/>
    <cellStyle name="Comma 2 8 3 2 2 2 2" xfId="27800"/>
    <cellStyle name="Comma 2 8 3 2 2 2 2 2" xfId="56141"/>
    <cellStyle name="Comma 2 8 3 2 2 2 3" xfId="42095"/>
    <cellStyle name="Comma 2 8 3 2 2 3" xfId="20777"/>
    <cellStyle name="Comma 2 8 3 2 2 3 2" xfId="49118"/>
    <cellStyle name="Comma 2 8 3 2 2 4" xfId="35072"/>
    <cellStyle name="Comma 2 8 3 2 3" xfId="9985"/>
    <cellStyle name="Comma 2 8 3 2 3 2" xfId="24288"/>
    <cellStyle name="Comma 2 8 3 2 3 2 2" xfId="52629"/>
    <cellStyle name="Comma 2 8 3 2 3 3" xfId="38583"/>
    <cellStyle name="Comma 2 8 3 2 4" xfId="17265"/>
    <cellStyle name="Comma 2 8 3 2 4 2" xfId="45606"/>
    <cellStyle name="Comma 2 8 3 2 5" xfId="31560"/>
    <cellStyle name="Comma 2 8 3 3" xfId="4705"/>
    <cellStyle name="Comma 2 8 3 3 2" xfId="11756"/>
    <cellStyle name="Comma 2 8 3 3 2 2" xfId="26051"/>
    <cellStyle name="Comma 2 8 3 3 2 2 2" xfId="54392"/>
    <cellStyle name="Comma 2 8 3 3 2 3" xfId="40346"/>
    <cellStyle name="Comma 2 8 3 3 3" xfId="19028"/>
    <cellStyle name="Comma 2 8 3 3 3 2" xfId="47369"/>
    <cellStyle name="Comma 2 8 3 3 4" xfId="33323"/>
    <cellStyle name="Comma 2 8 3 4" xfId="8235"/>
    <cellStyle name="Comma 2 8 3 4 2" xfId="22539"/>
    <cellStyle name="Comma 2 8 3 4 2 2" xfId="50880"/>
    <cellStyle name="Comma 2 8 3 4 3" xfId="36834"/>
    <cellStyle name="Comma 2 8 3 5" xfId="15516"/>
    <cellStyle name="Comma 2 8 3 5 2" xfId="43857"/>
    <cellStyle name="Comma 2 8 3 6" xfId="29811"/>
    <cellStyle name="Comma 2 8 4" xfId="677"/>
    <cellStyle name="Comma 2 8 4 2" xfId="2434"/>
    <cellStyle name="Comma 2 8 4 2 2" xfId="5956"/>
    <cellStyle name="Comma 2 8 4 2 2 2" xfId="13007"/>
    <cellStyle name="Comma 2 8 4 2 2 2 2" xfId="27302"/>
    <cellStyle name="Comma 2 8 4 2 2 2 2 2" xfId="55643"/>
    <cellStyle name="Comma 2 8 4 2 2 2 3" xfId="41597"/>
    <cellStyle name="Comma 2 8 4 2 2 3" xfId="20279"/>
    <cellStyle name="Comma 2 8 4 2 2 3 2" xfId="48620"/>
    <cellStyle name="Comma 2 8 4 2 2 4" xfId="34574"/>
    <cellStyle name="Comma 2 8 4 2 3" xfId="9487"/>
    <cellStyle name="Comma 2 8 4 2 3 2" xfId="23790"/>
    <cellStyle name="Comma 2 8 4 2 3 2 2" xfId="52131"/>
    <cellStyle name="Comma 2 8 4 2 3 3" xfId="38085"/>
    <cellStyle name="Comma 2 8 4 2 4" xfId="16767"/>
    <cellStyle name="Comma 2 8 4 2 4 2" xfId="45108"/>
    <cellStyle name="Comma 2 8 4 2 5" xfId="31062"/>
    <cellStyle name="Comma 2 8 4 3" xfId="4207"/>
    <cellStyle name="Comma 2 8 4 3 2" xfId="11258"/>
    <cellStyle name="Comma 2 8 4 3 2 2" xfId="25553"/>
    <cellStyle name="Comma 2 8 4 3 2 2 2" xfId="53894"/>
    <cellStyle name="Comma 2 8 4 3 2 3" xfId="39848"/>
    <cellStyle name="Comma 2 8 4 3 3" xfId="18530"/>
    <cellStyle name="Comma 2 8 4 3 3 2" xfId="46871"/>
    <cellStyle name="Comma 2 8 4 3 4" xfId="32825"/>
    <cellStyle name="Comma 2 8 4 4" xfId="7737"/>
    <cellStyle name="Comma 2 8 4 4 2" xfId="22041"/>
    <cellStyle name="Comma 2 8 4 4 2 2" xfId="50382"/>
    <cellStyle name="Comma 2 8 4 4 3" xfId="36336"/>
    <cellStyle name="Comma 2 8 4 5" xfId="15018"/>
    <cellStyle name="Comma 2 8 4 5 2" xfId="43359"/>
    <cellStyle name="Comma 2 8 4 6" xfId="29313"/>
    <cellStyle name="Comma 2 8 5" xfId="1680"/>
    <cellStyle name="Comma 2 8 5 2" xfId="3433"/>
    <cellStyle name="Comma 2 8 5 2 2" xfId="6954"/>
    <cellStyle name="Comma 2 8 5 2 2 2" xfId="14005"/>
    <cellStyle name="Comma 2 8 5 2 2 2 2" xfId="28300"/>
    <cellStyle name="Comma 2 8 5 2 2 2 2 2" xfId="56641"/>
    <cellStyle name="Comma 2 8 5 2 2 2 3" xfId="42595"/>
    <cellStyle name="Comma 2 8 5 2 2 3" xfId="21277"/>
    <cellStyle name="Comma 2 8 5 2 2 3 2" xfId="49618"/>
    <cellStyle name="Comma 2 8 5 2 2 4" xfId="35572"/>
    <cellStyle name="Comma 2 8 5 2 3" xfId="10485"/>
    <cellStyle name="Comma 2 8 5 2 3 2" xfId="24788"/>
    <cellStyle name="Comma 2 8 5 2 3 2 2" xfId="53129"/>
    <cellStyle name="Comma 2 8 5 2 3 3" xfId="39083"/>
    <cellStyle name="Comma 2 8 5 2 4" xfId="17765"/>
    <cellStyle name="Comma 2 8 5 2 4 2" xfId="46106"/>
    <cellStyle name="Comma 2 8 5 2 5" xfId="32060"/>
    <cellStyle name="Comma 2 8 5 3" xfId="5205"/>
    <cellStyle name="Comma 2 8 5 3 2" xfId="12256"/>
    <cellStyle name="Comma 2 8 5 3 2 2" xfId="26551"/>
    <cellStyle name="Comma 2 8 5 3 2 2 2" xfId="54892"/>
    <cellStyle name="Comma 2 8 5 3 2 3" xfId="40846"/>
    <cellStyle name="Comma 2 8 5 3 3" xfId="19528"/>
    <cellStyle name="Comma 2 8 5 3 3 2" xfId="47869"/>
    <cellStyle name="Comma 2 8 5 3 4" xfId="33823"/>
    <cellStyle name="Comma 2 8 5 4" xfId="8735"/>
    <cellStyle name="Comma 2 8 5 4 2" xfId="23039"/>
    <cellStyle name="Comma 2 8 5 4 2 2" xfId="51380"/>
    <cellStyle name="Comma 2 8 5 4 3" xfId="37334"/>
    <cellStyle name="Comma 2 8 5 5" xfId="16016"/>
    <cellStyle name="Comma 2 8 5 5 2" xfId="44357"/>
    <cellStyle name="Comma 2 8 5 6" xfId="30311"/>
    <cellStyle name="Comma 2 8 6" xfId="1930"/>
    <cellStyle name="Comma 2 8 6 2" xfId="5454"/>
    <cellStyle name="Comma 2 8 6 2 2" xfId="12505"/>
    <cellStyle name="Comma 2 8 6 2 2 2" xfId="26800"/>
    <cellStyle name="Comma 2 8 6 2 2 2 2" xfId="55141"/>
    <cellStyle name="Comma 2 8 6 2 2 3" xfId="41095"/>
    <cellStyle name="Comma 2 8 6 2 3" xfId="19777"/>
    <cellStyle name="Comma 2 8 6 2 3 2" xfId="48118"/>
    <cellStyle name="Comma 2 8 6 2 4" xfId="34072"/>
    <cellStyle name="Comma 2 8 6 3" xfId="8984"/>
    <cellStyle name="Comma 2 8 6 3 2" xfId="23288"/>
    <cellStyle name="Comma 2 8 6 3 2 2" xfId="51629"/>
    <cellStyle name="Comma 2 8 6 3 3" xfId="37583"/>
    <cellStyle name="Comma 2 8 6 4" xfId="16265"/>
    <cellStyle name="Comma 2 8 6 4 2" xfId="44606"/>
    <cellStyle name="Comma 2 8 6 5" xfId="30560"/>
    <cellStyle name="Comma 2 8 7" xfId="3702"/>
    <cellStyle name="Comma 2 8 7 2" xfId="10753"/>
    <cellStyle name="Comma 2 8 7 2 2" xfId="25050"/>
    <cellStyle name="Comma 2 8 7 2 2 2" xfId="53391"/>
    <cellStyle name="Comma 2 8 7 2 3" xfId="39345"/>
    <cellStyle name="Comma 2 8 7 3" xfId="18027"/>
    <cellStyle name="Comma 2 8 7 3 2" xfId="46368"/>
    <cellStyle name="Comma 2 8 7 4" xfId="32322"/>
    <cellStyle name="Comma 2 8 8" xfId="7228"/>
    <cellStyle name="Comma 2 8 8 2" xfId="21538"/>
    <cellStyle name="Comma 2 8 8 2 2" xfId="49879"/>
    <cellStyle name="Comma 2 8 8 3" xfId="35833"/>
    <cellStyle name="Comma 2 8 9" xfId="14266"/>
    <cellStyle name="Comma 2 8 9 2" xfId="28561"/>
    <cellStyle name="Comma 2 8 9 3" xfId="42856"/>
    <cellStyle name="Comma 2 9" xfId="324"/>
    <cellStyle name="Comma 2 9 2" xfId="1332"/>
    <cellStyle name="Comma 2 9 2 2" xfId="3089"/>
    <cellStyle name="Comma 2 9 2 2 2" xfId="6611"/>
    <cellStyle name="Comma 2 9 2 2 2 2" xfId="13662"/>
    <cellStyle name="Comma 2 9 2 2 2 2 2" xfId="27957"/>
    <cellStyle name="Comma 2 9 2 2 2 2 2 2" xfId="56298"/>
    <cellStyle name="Comma 2 9 2 2 2 2 3" xfId="42252"/>
    <cellStyle name="Comma 2 9 2 2 2 3" xfId="20934"/>
    <cellStyle name="Comma 2 9 2 2 2 3 2" xfId="49275"/>
    <cellStyle name="Comma 2 9 2 2 2 4" xfId="35229"/>
    <cellStyle name="Comma 2 9 2 2 3" xfId="10142"/>
    <cellStyle name="Comma 2 9 2 2 3 2" xfId="24445"/>
    <cellStyle name="Comma 2 9 2 2 3 2 2" xfId="52786"/>
    <cellStyle name="Comma 2 9 2 2 3 3" xfId="38740"/>
    <cellStyle name="Comma 2 9 2 2 4" xfId="17422"/>
    <cellStyle name="Comma 2 9 2 2 4 2" xfId="45763"/>
    <cellStyle name="Comma 2 9 2 2 5" xfId="31717"/>
    <cellStyle name="Comma 2 9 2 3" xfId="4862"/>
    <cellStyle name="Comma 2 9 2 3 2" xfId="11913"/>
    <cellStyle name="Comma 2 9 2 3 2 2" xfId="26208"/>
    <cellStyle name="Comma 2 9 2 3 2 2 2" xfId="54549"/>
    <cellStyle name="Comma 2 9 2 3 2 3" xfId="40503"/>
    <cellStyle name="Comma 2 9 2 3 3" xfId="19185"/>
    <cellStyle name="Comma 2 9 2 3 3 2" xfId="47526"/>
    <cellStyle name="Comma 2 9 2 3 4" xfId="33480"/>
    <cellStyle name="Comma 2 9 2 4" xfId="8392"/>
    <cellStyle name="Comma 2 9 2 4 2" xfId="22696"/>
    <cellStyle name="Comma 2 9 2 4 2 2" xfId="51037"/>
    <cellStyle name="Comma 2 9 2 4 3" xfId="36991"/>
    <cellStyle name="Comma 2 9 2 5" xfId="15673"/>
    <cellStyle name="Comma 2 9 2 5 2" xfId="44014"/>
    <cellStyle name="Comma 2 9 2 6" xfId="29968"/>
    <cellStyle name="Comma 2 9 3" xfId="834"/>
    <cellStyle name="Comma 2 9 3 2" xfId="2591"/>
    <cellStyle name="Comma 2 9 3 2 2" xfId="6113"/>
    <cellStyle name="Comma 2 9 3 2 2 2" xfId="13164"/>
    <cellStyle name="Comma 2 9 3 2 2 2 2" xfId="27459"/>
    <cellStyle name="Comma 2 9 3 2 2 2 2 2" xfId="55800"/>
    <cellStyle name="Comma 2 9 3 2 2 2 3" xfId="41754"/>
    <cellStyle name="Comma 2 9 3 2 2 3" xfId="20436"/>
    <cellStyle name="Comma 2 9 3 2 2 3 2" xfId="48777"/>
    <cellStyle name="Comma 2 9 3 2 2 4" xfId="34731"/>
    <cellStyle name="Comma 2 9 3 2 3" xfId="9644"/>
    <cellStyle name="Comma 2 9 3 2 3 2" xfId="23947"/>
    <cellStyle name="Comma 2 9 3 2 3 2 2" xfId="52288"/>
    <cellStyle name="Comma 2 9 3 2 3 3" xfId="38242"/>
    <cellStyle name="Comma 2 9 3 2 4" xfId="16924"/>
    <cellStyle name="Comma 2 9 3 2 4 2" xfId="45265"/>
    <cellStyle name="Comma 2 9 3 2 5" xfId="31219"/>
    <cellStyle name="Comma 2 9 3 3" xfId="4364"/>
    <cellStyle name="Comma 2 9 3 3 2" xfId="11415"/>
    <cellStyle name="Comma 2 9 3 3 2 2" xfId="25710"/>
    <cellStyle name="Comma 2 9 3 3 2 2 2" xfId="54051"/>
    <cellStyle name="Comma 2 9 3 3 2 3" xfId="40005"/>
    <cellStyle name="Comma 2 9 3 3 3" xfId="18687"/>
    <cellStyle name="Comma 2 9 3 3 3 2" xfId="47028"/>
    <cellStyle name="Comma 2 9 3 3 4" xfId="32982"/>
    <cellStyle name="Comma 2 9 3 4" xfId="7894"/>
    <cellStyle name="Comma 2 9 3 4 2" xfId="22198"/>
    <cellStyle name="Comma 2 9 3 4 2 2" xfId="50539"/>
    <cellStyle name="Comma 2 9 3 4 3" xfId="36493"/>
    <cellStyle name="Comma 2 9 3 5" xfId="15175"/>
    <cellStyle name="Comma 2 9 3 5 2" xfId="43516"/>
    <cellStyle name="Comma 2 9 3 6" xfId="29470"/>
    <cellStyle name="Comma 2 9 4" xfId="2086"/>
    <cellStyle name="Comma 2 9 4 2" xfId="5610"/>
    <cellStyle name="Comma 2 9 4 2 2" xfId="12661"/>
    <cellStyle name="Comma 2 9 4 2 2 2" xfId="26956"/>
    <cellStyle name="Comma 2 9 4 2 2 2 2" xfId="55297"/>
    <cellStyle name="Comma 2 9 4 2 2 3" xfId="41251"/>
    <cellStyle name="Comma 2 9 4 2 3" xfId="19933"/>
    <cellStyle name="Comma 2 9 4 2 3 2" xfId="48274"/>
    <cellStyle name="Comma 2 9 4 2 4" xfId="34228"/>
    <cellStyle name="Comma 2 9 4 3" xfId="9140"/>
    <cellStyle name="Comma 2 9 4 3 2" xfId="23444"/>
    <cellStyle name="Comma 2 9 4 3 2 2" xfId="51785"/>
    <cellStyle name="Comma 2 9 4 3 3" xfId="37739"/>
    <cellStyle name="Comma 2 9 4 4" xfId="16421"/>
    <cellStyle name="Comma 2 9 4 4 2" xfId="44762"/>
    <cellStyle name="Comma 2 9 4 5" xfId="30716"/>
    <cellStyle name="Comma 2 9 5" xfId="3861"/>
    <cellStyle name="Comma 2 9 5 2" xfId="10912"/>
    <cellStyle name="Comma 2 9 5 2 2" xfId="25207"/>
    <cellStyle name="Comma 2 9 5 2 2 2" xfId="53548"/>
    <cellStyle name="Comma 2 9 5 2 3" xfId="39502"/>
    <cellStyle name="Comma 2 9 5 3" xfId="18184"/>
    <cellStyle name="Comma 2 9 5 3 2" xfId="46525"/>
    <cellStyle name="Comma 2 9 5 4" xfId="32479"/>
    <cellStyle name="Comma 2 9 6" xfId="7387"/>
    <cellStyle name="Comma 2 9 6 2" xfId="21695"/>
    <cellStyle name="Comma 2 9 6 2 2" xfId="50036"/>
    <cellStyle name="Comma 2 9 6 3" xfId="35990"/>
    <cellStyle name="Comma 2 9 7" xfId="14672"/>
    <cellStyle name="Comma 2 9 7 2" xfId="43013"/>
    <cellStyle name="Comma 2 9 8" xfId="28967"/>
    <cellStyle name="Comma 3" xfId="29"/>
    <cellStyle name="Comma 3 2" xfId="66"/>
    <cellStyle name="Comma 3 2 2" xfId="7150"/>
    <cellStyle name="Comma 3 3" xfId="96"/>
    <cellStyle name="Comma 3 3 2" xfId="7169"/>
    <cellStyle name="Comma 3 4" xfId="7126"/>
    <cellStyle name="Comma 4" xfId="23"/>
    <cellStyle name="Comma 4 10" xfId="1082"/>
    <cellStyle name="Comma 4 10 2" xfId="2839"/>
    <cellStyle name="Comma 4 10 2 2" xfId="6361"/>
    <cellStyle name="Comma 4 10 2 2 2" xfId="13412"/>
    <cellStyle name="Comma 4 10 2 2 2 2" xfId="27707"/>
    <cellStyle name="Comma 4 10 2 2 2 2 2" xfId="56048"/>
    <cellStyle name="Comma 4 10 2 2 2 3" xfId="42002"/>
    <cellStyle name="Comma 4 10 2 2 3" xfId="20684"/>
    <cellStyle name="Comma 4 10 2 2 3 2" xfId="49025"/>
    <cellStyle name="Comma 4 10 2 2 4" xfId="34979"/>
    <cellStyle name="Comma 4 10 2 3" xfId="9892"/>
    <cellStyle name="Comma 4 10 2 3 2" xfId="24195"/>
    <cellStyle name="Comma 4 10 2 3 2 2" xfId="52536"/>
    <cellStyle name="Comma 4 10 2 3 3" xfId="38490"/>
    <cellStyle name="Comma 4 10 2 4" xfId="17172"/>
    <cellStyle name="Comma 4 10 2 4 2" xfId="45513"/>
    <cellStyle name="Comma 4 10 2 5" xfId="31467"/>
    <cellStyle name="Comma 4 10 3" xfId="4612"/>
    <cellStyle name="Comma 4 10 3 2" xfId="11663"/>
    <cellStyle name="Comma 4 10 3 2 2" xfId="25958"/>
    <cellStyle name="Comma 4 10 3 2 2 2" xfId="54299"/>
    <cellStyle name="Comma 4 10 3 2 3" xfId="40253"/>
    <cellStyle name="Comma 4 10 3 3" xfId="18935"/>
    <cellStyle name="Comma 4 10 3 3 2" xfId="47276"/>
    <cellStyle name="Comma 4 10 3 4" xfId="33230"/>
    <cellStyle name="Comma 4 10 4" xfId="8142"/>
    <cellStyle name="Comma 4 10 4 2" xfId="22446"/>
    <cellStyle name="Comma 4 10 4 2 2" xfId="50787"/>
    <cellStyle name="Comma 4 10 4 3" xfId="36741"/>
    <cellStyle name="Comma 4 10 5" xfId="15423"/>
    <cellStyle name="Comma 4 10 5 2" xfId="43764"/>
    <cellStyle name="Comma 4 10 6" xfId="29718"/>
    <cellStyle name="Comma 4 11" xfId="584"/>
    <cellStyle name="Comma 4 11 2" xfId="2341"/>
    <cellStyle name="Comma 4 11 2 2" xfId="5863"/>
    <cellStyle name="Comma 4 11 2 2 2" xfId="12914"/>
    <cellStyle name="Comma 4 11 2 2 2 2" xfId="27209"/>
    <cellStyle name="Comma 4 11 2 2 2 2 2" xfId="55550"/>
    <cellStyle name="Comma 4 11 2 2 2 3" xfId="41504"/>
    <cellStyle name="Comma 4 11 2 2 3" xfId="20186"/>
    <cellStyle name="Comma 4 11 2 2 3 2" xfId="48527"/>
    <cellStyle name="Comma 4 11 2 2 4" xfId="34481"/>
    <cellStyle name="Comma 4 11 2 3" xfId="9394"/>
    <cellStyle name="Comma 4 11 2 3 2" xfId="23697"/>
    <cellStyle name="Comma 4 11 2 3 2 2" xfId="52038"/>
    <cellStyle name="Comma 4 11 2 3 3" xfId="37992"/>
    <cellStyle name="Comma 4 11 2 4" xfId="16674"/>
    <cellStyle name="Comma 4 11 2 4 2" xfId="45015"/>
    <cellStyle name="Comma 4 11 2 5" xfId="30969"/>
    <cellStyle name="Comma 4 11 3" xfId="4114"/>
    <cellStyle name="Comma 4 11 3 2" xfId="11165"/>
    <cellStyle name="Comma 4 11 3 2 2" xfId="25460"/>
    <cellStyle name="Comma 4 11 3 2 2 2" xfId="53801"/>
    <cellStyle name="Comma 4 11 3 2 3" xfId="39755"/>
    <cellStyle name="Comma 4 11 3 3" xfId="18437"/>
    <cellStyle name="Comma 4 11 3 3 2" xfId="46778"/>
    <cellStyle name="Comma 4 11 3 4" xfId="32732"/>
    <cellStyle name="Comma 4 11 4" xfId="7644"/>
    <cellStyle name="Comma 4 11 4 2" xfId="21948"/>
    <cellStyle name="Comma 4 11 4 2 2" xfId="50289"/>
    <cellStyle name="Comma 4 11 4 3" xfId="36243"/>
    <cellStyle name="Comma 4 11 5" xfId="14925"/>
    <cellStyle name="Comma 4 11 5 2" xfId="43266"/>
    <cellStyle name="Comma 4 11 6" xfId="29220"/>
    <cellStyle name="Comma 4 12" xfId="1586"/>
    <cellStyle name="Comma 4 12 2" xfId="3339"/>
    <cellStyle name="Comma 4 12 2 2" xfId="6860"/>
    <cellStyle name="Comma 4 12 2 2 2" xfId="13911"/>
    <cellStyle name="Comma 4 12 2 2 2 2" xfId="28206"/>
    <cellStyle name="Comma 4 12 2 2 2 2 2" xfId="56547"/>
    <cellStyle name="Comma 4 12 2 2 2 3" xfId="42501"/>
    <cellStyle name="Comma 4 12 2 2 3" xfId="21183"/>
    <cellStyle name="Comma 4 12 2 2 3 2" xfId="49524"/>
    <cellStyle name="Comma 4 12 2 2 4" xfId="35478"/>
    <cellStyle name="Comma 4 12 2 3" xfId="10391"/>
    <cellStyle name="Comma 4 12 2 3 2" xfId="24694"/>
    <cellStyle name="Comma 4 12 2 3 2 2" xfId="53035"/>
    <cellStyle name="Comma 4 12 2 3 3" xfId="38989"/>
    <cellStyle name="Comma 4 12 2 4" xfId="17671"/>
    <cellStyle name="Comma 4 12 2 4 2" xfId="46012"/>
    <cellStyle name="Comma 4 12 2 5" xfId="31966"/>
    <cellStyle name="Comma 4 12 3" xfId="5111"/>
    <cellStyle name="Comma 4 12 3 2" xfId="12162"/>
    <cellStyle name="Comma 4 12 3 2 2" xfId="26457"/>
    <cellStyle name="Comma 4 12 3 2 2 2" xfId="54798"/>
    <cellStyle name="Comma 4 12 3 2 3" xfId="40752"/>
    <cellStyle name="Comma 4 12 3 3" xfId="19434"/>
    <cellStyle name="Comma 4 12 3 3 2" xfId="47775"/>
    <cellStyle name="Comma 4 12 3 4" xfId="33729"/>
    <cellStyle name="Comma 4 12 4" xfId="8641"/>
    <cellStyle name="Comma 4 12 4 2" xfId="22945"/>
    <cellStyle name="Comma 4 12 4 2 2" xfId="51286"/>
    <cellStyle name="Comma 4 12 4 3" xfId="37240"/>
    <cellStyle name="Comma 4 12 5" xfId="15922"/>
    <cellStyle name="Comma 4 12 5 2" xfId="44263"/>
    <cellStyle name="Comma 4 12 6" xfId="30217"/>
    <cellStyle name="Comma 4 13" xfId="1838"/>
    <cellStyle name="Comma 4 13 2" xfId="5362"/>
    <cellStyle name="Comma 4 13 2 2" xfId="12413"/>
    <cellStyle name="Comma 4 13 2 2 2" xfId="26708"/>
    <cellStyle name="Comma 4 13 2 2 2 2" xfId="55049"/>
    <cellStyle name="Comma 4 13 2 2 3" xfId="41003"/>
    <cellStyle name="Comma 4 13 2 3" xfId="19685"/>
    <cellStyle name="Comma 4 13 2 3 2" xfId="48026"/>
    <cellStyle name="Comma 4 13 2 4" xfId="33980"/>
    <cellStyle name="Comma 4 13 3" xfId="8892"/>
    <cellStyle name="Comma 4 13 3 2" xfId="23196"/>
    <cellStyle name="Comma 4 13 3 2 2" xfId="51537"/>
    <cellStyle name="Comma 4 13 3 3" xfId="37491"/>
    <cellStyle name="Comma 4 13 4" xfId="16173"/>
    <cellStyle name="Comma 4 13 4 2" xfId="44514"/>
    <cellStyle name="Comma 4 13 5" xfId="30468"/>
    <cellStyle name="Comma 4 14" xfId="3609"/>
    <cellStyle name="Comma 4 14 2" xfId="10660"/>
    <cellStyle name="Comma 4 14 2 2" xfId="24957"/>
    <cellStyle name="Comma 4 14 2 2 2" xfId="53298"/>
    <cellStyle name="Comma 4 14 2 3" xfId="39252"/>
    <cellStyle name="Comma 4 14 3" xfId="17934"/>
    <cellStyle name="Comma 4 14 3 2" xfId="46275"/>
    <cellStyle name="Comma 4 14 4" xfId="32229"/>
    <cellStyle name="Comma 4 15" xfId="7124"/>
    <cellStyle name="Comma 4 15 2" xfId="21445"/>
    <cellStyle name="Comma 4 15 2 2" xfId="49786"/>
    <cellStyle name="Comma 4 15 3" xfId="35740"/>
    <cellStyle name="Comma 4 16" xfId="14173"/>
    <cellStyle name="Comma 4 16 2" xfId="28468"/>
    <cellStyle name="Comma 4 16 3" xfId="42763"/>
    <cellStyle name="Comma 4 17" xfId="14422"/>
    <cellStyle name="Comma 4 18" xfId="28717"/>
    <cellStyle name="Comma 4 2" xfId="46"/>
    <cellStyle name="Comma 4 2 10" xfId="1594"/>
    <cellStyle name="Comma 4 2 10 2" xfId="3347"/>
    <cellStyle name="Comma 4 2 10 2 2" xfId="6868"/>
    <cellStyle name="Comma 4 2 10 2 2 2" xfId="13919"/>
    <cellStyle name="Comma 4 2 10 2 2 2 2" xfId="28214"/>
    <cellStyle name="Comma 4 2 10 2 2 2 2 2" xfId="56555"/>
    <cellStyle name="Comma 4 2 10 2 2 2 3" xfId="42509"/>
    <cellStyle name="Comma 4 2 10 2 2 3" xfId="21191"/>
    <cellStyle name="Comma 4 2 10 2 2 3 2" xfId="49532"/>
    <cellStyle name="Comma 4 2 10 2 2 4" xfId="35486"/>
    <cellStyle name="Comma 4 2 10 2 3" xfId="10399"/>
    <cellStyle name="Comma 4 2 10 2 3 2" xfId="24702"/>
    <cellStyle name="Comma 4 2 10 2 3 2 2" xfId="53043"/>
    <cellStyle name="Comma 4 2 10 2 3 3" xfId="38997"/>
    <cellStyle name="Comma 4 2 10 2 4" xfId="17679"/>
    <cellStyle name="Comma 4 2 10 2 4 2" xfId="46020"/>
    <cellStyle name="Comma 4 2 10 2 5" xfId="31974"/>
    <cellStyle name="Comma 4 2 10 3" xfId="5119"/>
    <cellStyle name="Comma 4 2 10 3 2" xfId="12170"/>
    <cellStyle name="Comma 4 2 10 3 2 2" xfId="26465"/>
    <cellStyle name="Comma 4 2 10 3 2 2 2" xfId="54806"/>
    <cellStyle name="Comma 4 2 10 3 2 3" xfId="40760"/>
    <cellStyle name="Comma 4 2 10 3 3" xfId="19442"/>
    <cellStyle name="Comma 4 2 10 3 3 2" xfId="47783"/>
    <cellStyle name="Comma 4 2 10 3 4" xfId="33737"/>
    <cellStyle name="Comma 4 2 10 4" xfId="8649"/>
    <cellStyle name="Comma 4 2 10 4 2" xfId="22953"/>
    <cellStyle name="Comma 4 2 10 4 2 2" xfId="51294"/>
    <cellStyle name="Comma 4 2 10 4 3" xfId="37248"/>
    <cellStyle name="Comma 4 2 10 5" xfId="15930"/>
    <cellStyle name="Comma 4 2 10 5 2" xfId="44271"/>
    <cellStyle name="Comma 4 2 10 6" xfId="30225"/>
    <cellStyle name="Comma 4 2 11" xfId="1844"/>
    <cellStyle name="Comma 4 2 11 2" xfId="5368"/>
    <cellStyle name="Comma 4 2 11 2 2" xfId="12419"/>
    <cellStyle name="Comma 4 2 11 2 2 2" xfId="26714"/>
    <cellStyle name="Comma 4 2 11 2 2 2 2" xfId="55055"/>
    <cellStyle name="Comma 4 2 11 2 2 3" xfId="41009"/>
    <cellStyle name="Comma 4 2 11 2 3" xfId="19691"/>
    <cellStyle name="Comma 4 2 11 2 3 2" xfId="48032"/>
    <cellStyle name="Comma 4 2 11 2 4" xfId="33986"/>
    <cellStyle name="Comma 4 2 11 3" xfId="8898"/>
    <cellStyle name="Comma 4 2 11 3 2" xfId="23202"/>
    <cellStyle name="Comma 4 2 11 3 2 2" xfId="51543"/>
    <cellStyle name="Comma 4 2 11 3 3" xfId="37497"/>
    <cellStyle name="Comma 4 2 11 4" xfId="16179"/>
    <cellStyle name="Comma 4 2 11 4 2" xfId="44520"/>
    <cellStyle name="Comma 4 2 11 5" xfId="30474"/>
    <cellStyle name="Comma 4 2 12" xfId="3616"/>
    <cellStyle name="Comma 4 2 12 2" xfId="10667"/>
    <cellStyle name="Comma 4 2 12 2 2" xfId="24964"/>
    <cellStyle name="Comma 4 2 12 2 2 2" xfId="53305"/>
    <cellStyle name="Comma 4 2 12 2 3" xfId="39259"/>
    <cellStyle name="Comma 4 2 12 3" xfId="17941"/>
    <cellStyle name="Comma 4 2 12 3 2" xfId="46282"/>
    <cellStyle name="Comma 4 2 12 4" xfId="32236"/>
    <cellStyle name="Comma 4 2 13" xfId="7134"/>
    <cellStyle name="Comma 4 2 13 2" xfId="21452"/>
    <cellStyle name="Comma 4 2 13 2 2" xfId="49793"/>
    <cellStyle name="Comma 4 2 13 3" xfId="35747"/>
    <cellStyle name="Comma 4 2 14" xfId="14180"/>
    <cellStyle name="Comma 4 2 14 2" xfId="28475"/>
    <cellStyle name="Comma 4 2 14 3" xfId="42770"/>
    <cellStyle name="Comma 4 2 15" xfId="14429"/>
    <cellStyle name="Comma 4 2 16" xfId="28724"/>
    <cellStyle name="Comma 4 2 2" xfId="60"/>
    <cellStyle name="Comma 4 2 2 10" xfId="1858"/>
    <cellStyle name="Comma 4 2 2 10 2" xfId="5382"/>
    <cellStyle name="Comma 4 2 2 10 2 2" xfId="12433"/>
    <cellStyle name="Comma 4 2 2 10 2 2 2" xfId="26728"/>
    <cellStyle name="Comma 4 2 2 10 2 2 2 2" xfId="55069"/>
    <cellStyle name="Comma 4 2 2 10 2 2 3" xfId="41023"/>
    <cellStyle name="Comma 4 2 2 10 2 3" xfId="19705"/>
    <cellStyle name="Comma 4 2 2 10 2 3 2" xfId="48046"/>
    <cellStyle name="Comma 4 2 2 10 2 4" xfId="34000"/>
    <cellStyle name="Comma 4 2 2 10 3" xfId="8912"/>
    <cellStyle name="Comma 4 2 2 10 3 2" xfId="23216"/>
    <cellStyle name="Comma 4 2 2 10 3 2 2" xfId="51557"/>
    <cellStyle name="Comma 4 2 2 10 3 3" xfId="37511"/>
    <cellStyle name="Comma 4 2 2 10 4" xfId="16193"/>
    <cellStyle name="Comma 4 2 2 10 4 2" xfId="44534"/>
    <cellStyle name="Comma 4 2 2 10 5" xfId="30488"/>
    <cellStyle name="Comma 4 2 2 11" xfId="3630"/>
    <cellStyle name="Comma 4 2 2 11 2" xfId="10681"/>
    <cellStyle name="Comma 4 2 2 11 2 2" xfId="24978"/>
    <cellStyle name="Comma 4 2 2 11 2 2 2" xfId="53319"/>
    <cellStyle name="Comma 4 2 2 11 2 3" xfId="39273"/>
    <cellStyle name="Comma 4 2 2 11 3" xfId="17955"/>
    <cellStyle name="Comma 4 2 2 11 3 2" xfId="46296"/>
    <cellStyle name="Comma 4 2 2 11 4" xfId="32250"/>
    <cellStyle name="Comma 4 2 2 12" xfId="7148"/>
    <cellStyle name="Comma 4 2 2 12 2" xfId="21466"/>
    <cellStyle name="Comma 4 2 2 12 2 2" xfId="49807"/>
    <cellStyle name="Comma 4 2 2 12 3" xfId="35761"/>
    <cellStyle name="Comma 4 2 2 13" xfId="14194"/>
    <cellStyle name="Comma 4 2 2 13 2" xfId="28489"/>
    <cellStyle name="Comma 4 2 2 13 3" xfId="42784"/>
    <cellStyle name="Comma 4 2 2 14" xfId="14443"/>
    <cellStyle name="Comma 4 2 2 15" xfId="28738"/>
    <cellStyle name="Comma 4 2 2 2" xfId="154"/>
    <cellStyle name="Comma 4 2 2 2 10" xfId="7220"/>
    <cellStyle name="Comma 4 2 2 2 10 2" xfId="21530"/>
    <cellStyle name="Comma 4 2 2 2 10 2 2" xfId="49871"/>
    <cellStyle name="Comma 4 2 2 2 10 3" xfId="35825"/>
    <cellStyle name="Comma 4 2 2 2 11" xfId="14258"/>
    <cellStyle name="Comma 4 2 2 2 11 2" xfId="28553"/>
    <cellStyle name="Comma 4 2 2 2 11 3" xfId="42848"/>
    <cellStyle name="Comma 4 2 2 2 12" xfId="14507"/>
    <cellStyle name="Comma 4 2 2 2 13" xfId="28802"/>
    <cellStyle name="Comma 4 2 2 2 2" xfId="309"/>
    <cellStyle name="Comma 4 2 2 2 2 10" xfId="14663"/>
    <cellStyle name="Comma 4 2 2 2 2 11" xfId="28958"/>
    <cellStyle name="Comma 4 2 2 2 2 2" xfId="564"/>
    <cellStyle name="Comma 4 2 2 2 2 2 2" xfId="1572"/>
    <cellStyle name="Comma 4 2 2 2 2 2 2 2" xfId="3329"/>
    <cellStyle name="Comma 4 2 2 2 2 2 2 2 2" xfId="6851"/>
    <cellStyle name="Comma 4 2 2 2 2 2 2 2 2 2" xfId="13902"/>
    <cellStyle name="Comma 4 2 2 2 2 2 2 2 2 2 2" xfId="28197"/>
    <cellStyle name="Comma 4 2 2 2 2 2 2 2 2 2 2 2" xfId="56538"/>
    <cellStyle name="Comma 4 2 2 2 2 2 2 2 2 2 3" xfId="42492"/>
    <cellStyle name="Comma 4 2 2 2 2 2 2 2 2 3" xfId="21174"/>
    <cellStyle name="Comma 4 2 2 2 2 2 2 2 2 3 2" xfId="49515"/>
    <cellStyle name="Comma 4 2 2 2 2 2 2 2 2 4" xfId="35469"/>
    <cellStyle name="Comma 4 2 2 2 2 2 2 2 3" xfId="10382"/>
    <cellStyle name="Comma 4 2 2 2 2 2 2 2 3 2" xfId="24685"/>
    <cellStyle name="Comma 4 2 2 2 2 2 2 2 3 2 2" xfId="53026"/>
    <cellStyle name="Comma 4 2 2 2 2 2 2 2 3 3" xfId="38980"/>
    <cellStyle name="Comma 4 2 2 2 2 2 2 2 4" xfId="17662"/>
    <cellStyle name="Comma 4 2 2 2 2 2 2 2 4 2" xfId="46003"/>
    <cellStyle name="Comma 4 2 2 2 2 2 2 2 5" xfId="31957"/>
    <cellStyle name="Comma 4 2 2 2 2 2 2 3" xfId="5102"/>
    <cellStyle name="Comma 4 2 2 2 2 2 2 3 2" xfId="12153"/>
    <cellStyle name="Comma 4 2 2 2 2 2 2 3 2 2" xfId="26448"/>
    <cellStyle name="Comma 4 2 2 2 2 2 2 3 2 2 2" xfId="54789"/>
    <cellStyle name="Comma 4 2 2 2 2 2 2 3 2 3" xfId="40743"/>
    <cellStyle name="Comma 4 2 2 2 2 2 2 3 3" xfId="19425"/>
    <cellStyle name="Comma 4 2 2 2 2 2 2 3 3 2" xfId="47766"/>
    <cellStyle name="Comma 4 2 2 2 2 2 2 3 4" xfId="33720"/>
    <cellStyle name="Comma 4 2 2 2 2 2 2 4" xfId="8632"/>
    <cellStyle name="Comma 4 2 2 2 2 2 2 4 2" xfId="22936"/>
    <cellStyle name="Comma 4 2 2 2 2 2 2 4 2 2" xfId="51277"/>
    <cellStyle name="Comma 4 2 2 2 2 2 2 4 3" xfId="37231"/>
    <cellStyle name="Comma 4 2 2 2 2 2 2 5" xfId="15913"/>
    <cellStyle name="Comma 4 2 2 2 2 2 2 5 2" xfId="44254"/>
    <cellStyle name="Comma 4 2 2 2 2 2 2 6" xfId="30208"/>
    <cellStyle name="Comma 4 2 2 2 2 2 3" xfId="1074"/>
    <cellStyle name="Comma 4 2 2 2 2 2 3 2" xfId="2831"/>
    <cellStyle name="Comma 4 2 2 2 2 2 3 2 2" xfId="6353"/>
    <cellStyle name="Comma 4 2 2 2 2 2 3 2 2 2" xfId="13404"/>
    <cellStyle name="Comma 4 2 2 2 2 2 3 2 2 2 2" xfId="27699"/>
    <cellStyle name="Comma 4 2 2 2 2 2 3 2 2 2 2 2" xfId="56040"/>
    <cellStyle name="Comma 4 2 2 2 2 2 3 2 2 2 3" xfId="41994"/>
    <cellStyle name="Comma 4 2 2 2 2 2 3 2 2 3" xfId="20676"/>
    <cellStyle name="Comma 4 2 2 2 2 2 3 2 2 3 2" xfId="49017"/>
    <cellStyle name="Comma 4 2 2 2 2 2 3 2 2 4" xfId="34971"/>
    <cellStyle name="Comma 4 2 2 2 2 2 3 2 3" xfId="9884"/>
    <cellStyle name="Comma 4 2 2 2 2 2 3 2 3 2" xfId="24187"/>
    <cellStyle name="Comma 4 2 2 2 2 2 3 2 3 2 2" xfId="52528"/>
    <cellStyle name="Comma 4 2 2 2 2 2 3 2 3 3" xfId="38482"/>
    <cellStyle name="Comma 4 2 2 2 2 2 3 2 4" xfId="17164"/>
    <cellStyle name="Comma 4 2 2 2 2 2 3 2 4 2" xfId="45505"/>
    <cellStyle name="Comma 4 2 2 2 2 2 3 2 5" xfId="31459"/>
    <cellStyle name="Comma 4 2 2 2 2 2 3 3" xfId="4604"/>
    <cellStyle name="Comma 4 2 2 2 2 2 3 3 2" xfId="11655"/>
    <cellStyle name="Comma 4 2 2 2 2 2 3 3 2 2" xfId="25950"/>
    <cellStyle name="Comma 4 2 2 2 2 2 3 3 2 2 2" xfId="54291"/>
    <cellStyle name="Comma 4 2 2 2 2 2 3 3 2 3" xfId="40245"/>
    <cellStyle name="Comma 4 2 2 2 2 2 3 3 3" xfId="18927"/>
    <cellStyle name="Comma 4 2 2 2 2 2 3 3 3 2" xfId="47268"/>
    <cellStyle name="Comma 4 2 2 2 2 2 3 3 4" xfId="33222"/>
    <cellStyle name="Comma 4 2 2 2 2 2 3 4" xfId="8134"/>
    <cellStyle name="Comma 4 2 2 2 2 2 3 4 2" xfId="22438"/>
    <cellStyle name="Comma 4 2 2 2 2 2 3 4 2 2" xfId="50779"/>
    <cellStyle name="Comma 4 2 2 2 2 2 3 4 3" xfId="36733"/>
    <cellStyle name="Comma 4 2 2 2 2 2 3 5" xfId="15415"/>
    <cellStyle name="Comma 4 2 2 2 2 2 3 5 2" xfId="43756"/>
    <cellStyle name="Comma 4 2 2 2 2 2 3 6" xfId="29710"/>
    <cellStyle name="Comma 4 2 2 2 2 2 4" xfId="2326"/>
    <cellStyle name="Comma 4 2 2 2 2 2 4 2" xfId="5850"/>
    <cellStyle name="Comma 4 2 2 2 2 2 4 2 2" xfId="12901"/>
    <cellStyle name="Comma 4 2 2 2 2 2 4 2 2 2" xfId="27196"/>
    <cellStyle name="Comma 4 2 2 2 2 2 4 2 2 2 2" xfId="55537"/>
    <cellStyle name="Comma 4 2 2 2 2 2 4 2 2 3" xfId="41491"/>
    <cellStyle name="Comma 4 2 2 2 2 2 4 2 3" xfId="20173"/>
    <cellStyle name="Comma 4 2 2 2 2 2 4 2 3 2" xfId="48514"/>
    <cellStyle name="Comma 4 2 2 2 2 2 4 2 4" xfId="34468"/>
    <cellStyle name="Comma 4 2 2 2 2 2 4 3" xfId="9380"/>
    <cellStyle name="Comma 4 2 2 2 2 2 4 3 2" xfId="23684"/>
    <cellStyle name="Comma 4 2 2 2 2 2 4 3 2 2" xfId="52025"/>
    <cellStyle name="Comma 4 2 2 2 2 2 4 3 3" xfId="37979"/>
    <cellStyle name="Comma 4 2 2 2 2 2 4 4" xfId="16661"/>
    <cellStyle name="Comma 4 2 2 2 2 2 4 4 2" xfId="45002"/>
    <cellStyle name="Comma 4 2 2 2 2 2 4 5" xfId="30956"/>
    <cellStyle name="Comma 4 2 2 2 2 2 5" xfId="4101"/>
    <cellStyle name="Comma 4 2 2 2 2 2 5 2" xfId="11152"/>
    <cellStyle name="Comma 4 2 2 2 2 2 5 2 2" xfId="25447"/>
    <cellStyle name="Comma 4 2 2 2 2 2 5 2 2 2" xfId="53788"/>
    <cellStyle name="Comma 4 2 2 2 2 2 5 2 3" xfId="39742"/>
    <cellStyle name="Comma 4 2 2 2 2 2 5 3" xfId="18424"/>
    <cellStyle name="Comma 4 2 2 2 2 2 5 3 2" xfId="46765"/>
    <cellStyle name="Comma 4 2 2 2 2 2 5 4" xfId="32719"/>
    <cellStyle name="Comma 4 2 2 2 2 2 6" xfId="7627"/>
    <cellStyle name="Comma 4 2 2 2 2 2 6 2" xfId="21935"/>
    <cellStyle name="Comma 4 2 2 2 2 2 6 2 2" xfId="50276"/>
    <cellStyle name="Comma 4 2 2 2 2 2 6 3" xfId="36230"/>
    <cellStyle name="Comma 4 2 2 2 2 2 7" xfId="14912"/>
    <cellStyle name="Comma 4 2 2 2 2 2 7 2" xfId="43253"/>
    <cellStyle name="Comma 4 2 2 2 2 2 8" xfId="29207"/>
    <cellStyle name="Comma 4 2 2 2 2 3" xfId="1323"/>
    <cellStyle name="Comma 4 2 2 2 2 3 2" xfId="3080"/>
    <cellStyle name="Comma 4 2 2 2 2 3 2 2" xfId="6602"/>
    <cellStyle name="Comma 4 2 2 2 2 3 2 2 2" xfId="13653"/>
    <cellStyle name="Comma 4 2 2 2 2 3 2 2 2 2" xfId="27948"/>
    <cellStyle name="Comma 4 2 2 2 2 3 2 2 2 2 2" xfId="56289"/>
    <cellStyle name="Comma 4 2 2 2 2 3 2 2 2 3" xfId="42243"/>
    <cellStyle name="Comma 4 2 2 2 2 3 2 2 3" xfId="20925"/>
    <cellStyle name="Comma 4 2 2 2 2 3 2 2 3 2" xfId="49266"/>
    <cellStyle name="Comma 4 2 2 2 2 3 2 2 4" xfId="35220"/>
    <cellStyle name="Comma 4 2 2 2 2 3 2 3" xfId="10133"/>
    <cellStyle name="Comma 4 2 2 2 2 3 2 3 2" xfId="24436"/>
    <cellStyle name="Comma 4 2 2 2 2 3 2 3 2 2" xfId="52777"/>
    <cellStyle name="Comma 4 2 2 2 2 3 2 3 3" xfId="38731"/>
    <cellStyle name="Comma 4 2 2 2 2 3 2 4" xfId="17413"/>
    <cellStyle name="Comma 4 2 2 2 2 3 2 4 2" xfId="45754"/>
    <cellStyle name="Comma 4 2 2 2 2 3 2 5" xfId="31708"/>
    <cellStyle name="Comma 4 2 2 2 2 3 3" xfId="4853"/>
    <cellStyle name="Comma 4 2 2 2 2 3 3 2" xfId="11904"/>
    <cellStyle name="Comma 4 2 2 2 2 3 3 2 2" xfId="26199"/>
    <cellStyle name="Comma 4 2 2 2 2 3 3 2 2 2" xfId="54540"/>
    <cellStyle name="Comma 4 2 2 2 2 3 3 2 3" xfId="40494"/>
    <cellStyle name="Comma 4 2 2 2 2 3 3 3" xfId="19176"/>
    <cellStyle name="Comma 4 2 2 2 2 3 3 3 2" xfId="47517"/>
    <cellStyle name="Comma 4 2 2 2 2 3 3 4" xfId="33471"/>
    <cellStyle name="Comma 4 2 2 2 2 3 4" xfId="8383"/>
    <cellStyle name="Comma 4 2 2 2 2 3 4 2" xfId="22687"/>
    <cellStyle name="Comma 4 2 2 2 2 3 4 2 2" xfId="51028"/>
    <cellStyle name="Comma 4 2 2 2 2 3 4 3" xfId="36982"/>
    <cellStyle name="Comma 4 2 2 2 2 3 5" xfId="15664"/>
    <cellStyle name="Comma 4 2 2 2 2 3 5 2" xfId="44005"/>
    <cellStyle name="Comma 4 2 2 2 2 3 6" xfId="29959"/>
    <cellStyle name="Comma 4 2 2 2 2 4" xfId="825"/>
    <cellStyle name="Comma 4 2 2 2 2 4 2" xfId="2582"/>
    <cellStyle name="Comma 4 2 2 2 2 4 2 2" xfId="6104"/>
    <cellStyle name="Comma 4 2 2 2 2 4 2 2 2" xfId="13155"/>
    <cellStyle name="Comma 4 2 2 2 2 4 2 2 2 2" xfId="27450"/>
    <cellStyle name="Comma 4 2 2 2 2 4 2 2 2 2 2" xfId="55791"/>
    <cellStyle name="Comma 4 2 2 2 2 4 2 2 2 3" xfId="41745"/>
    <cellStyle name="Comma 4 2 2 2 2 4 2 2 3" xfId="20427"/>
    <cellStyle name="Comma 4 2 2 2 2 4 2 2 3 2" xfId="48768"/>
    <cellStyle name="Comma 4 2 2 2 2 4 2 2 4" xfId="34722"/>
    <cellStyle name="Comma 4 2 2 2 2 4 2 3" xfId="9635"/>
    <cellStyle name="Comma 4 2 2 2 2 4 2 3 2" xfId="23938"/>
    <cellStyle name="Comma 4 2 2 2 2 4 2 3 2 2" xfId="52279"/>
    <cellStyle name="Comma 4 2 2 2 2 4 2 3 3" xfId="38233"/>
    <cellStyle name="Comma 4 2 2 2 2 4 2 4" xfId="16915"/>
    <cellStyle name="Comma 4 2 2 2 2 4 2 4 2" xfId="45256"/>
    <cellStyle name="Comma 4 2 2 2 2 4 2 5" xfId="31210"/>
    <cellStyle name="Comma 4 2 2 2 2 4 3" xfId="4355"/>
    <cellStyle name="Comma 4 2 2 2 2 4 3 2" xfId="11406"/>
    <cellStyle name="Comma 4 2 2 2 2 4 3 2 2" xfId="25701"/>
    <cellStyle name="Comma 4 2 2 2 2 4 3 2 2 2" xfId="54042"/>
    <cellStyle name="Comma 4 2 2 2 2 4 3 2 3" xfId="39996"/>
    <cellStyle name="Comma 4 2 2 2 2 4 3 3" xfId="18678"/>
    <cellStyle name="Comma 4 2 2 2 2 4 3 3 2" xfId="47019"/>
    <cellStyle name="Comma 4 2 2 2 2 4 3 4" xfId="32973"/>
    <cellStyle name="Comma 4 2 2 2 2 4 4" xfId="7885"/>
    <cellStyle name="Comma 4 2 2 2 2 4 4 2" xfId="22189"/>
    <cellStyle name="Comma 4 2 2 2 2 4 4 2 2" xfId="50530"/>
    <cellStyle name="Comma 4 2 2 2 2 4 4 3" xfId="36484"/>
    <cellStyle name="Comma 4 2 2 2 2 4 5" xfId="15166"/>
    <cellStyle name="Comma 4 2 2 2 2 4 5 2" xfId="43507"/>
    <cellStyle name="Comma 4 2 2 2 2 4 6" xfId="29461"/>
    <cellStyle name="Comma 4 2 2 2 2 5" xfId="1828"/>
    <cellStyle name="Comma 4 2 2 2 2 5 2" xfId="3581"/>
    <cellStyle name="Comma 4 2 2 2 2 5 2 2" xfId="7102"/>
    <cellStyle name="Comma 4 2 2 2 2 5 2 2 2" xfId="14153"/>
    <cellStyle name="Comma 4 2 2 2 2 5 2 2 2 2" xfId="28448"/>
    <cellStyle name="Comma 4 2 2 2 2 5 2 2 2 2 2" xfId="56789"/>
    <cellStyle name="Comma 4 2 2 2 2 5 2 2 2 3" xfId="42743"/>
    <cellStyle name="Comma 4 2 2 2 2 5 2 2 3" xfId="21425"/>
    <cellStyle name="Comma 4 2 2 2 2 5 2 2 3 2" xfId="49766"/>
    <cellStyle name="Comma 4 2 2 2 2 5 2 2 4" xfId="35720"/>
    <cellStyle name="Comma 4 2 2 2 2 5 2 3" xfId="10633"/>
    <cellStyle name="Comma 4 2 2 2 2 5 2 3 2" xfId="24936"/>
    <cellStyle name="Comma 4 2 2 2 2 5 2 3 2 2" xfId="53277"/>
    <cellStyle name="Comma 4 2 2 2 2 5 2 3 3" xfId="39231"/>
    <cellStyle name="Comma 4 2 2 2 2 5 2 4" xfId="17913"/>
    <cellStyle name="Comma 4 2 2 2 2 5 2 4 2" xfId="46254"/>
    <cellStyle name="Comma 4 2 2 2 2 5 2 5" xfId="32208"/>
    <cellStyle name="Comma 4 2 2 2 2 5 3" xfId="5353"/>
    <cellStyle name="Comma 4 2 2 2 2 5 3 2" xfId="12404"/>
    <cellStyle name="Comma 4 2 2 2 2 5 3 2 2" xfId="26699"/>
    <cellStyle name="Comma 4 2 2 2 2 5 3 2 2 2" xfId="55040"/>
    <cellStyle name="Comma 4 2 2 2 2 5 3 2 3" xfId="40994"/>
    <cellStyle name="Comma 4 2 2 2 2 5 3 3" xfId="19676"/>
    <cellStyle name="Comma 4 2 2 2 2 5 3 3 2" xfId="48017"/>
    <cellStyle name="Comma 4 2 2 2 2 5 3 4" xfId="33971"/>
    <cellStyle name="Comma 4 2 2 2 2 5 4" xfId="8883"/>
    <cellStyle name="Comma 4 2 2 2 2 5 4 2" xfId="23187"/>
    <cellStyle name="Comma 4 2 2 2 2 5 4 2 2" xfId="51528"/>
    <cellStyle name="Comma 4 2 2 2 2 5 4 3" xfId="37482"/>
    <cellStyle name="Comma 4 2 2 2 2 5 5" xfId="16164"/>
    <cellStyle name="Comma 4 2 2 2 2 5 5 2" xfId="44505"/>
    <cellStyle name="Comma 4 2 2 2 2 5 6" xfId="30459"/>
    <cellStyle name="Comma 4 2 2 2 2 6" xfId="2077"/>
    <cellStyle name="Comma 4 2 2 2 2 6 2" xfId="5601"/>
    <cellStyle name="Comma 4 2 2 2 2 6 2 2" xfId="12652"/>
    <cellStyle name="Comma 4 2 2 2 2 6 2 2 2" xfId="26947"/>
    <cellStyle name="Comma 4 2 2 2 2 6 2 2 2 2" xfId="55288"/>
    <cellStyle name="Comma 4 2 2 2 2 6 2 2 3" xfId="41242"/>
    <cellStyle name="Comma 4 2 2 2 2 6 2 3" xfId="19924"/>
    <cellStyle name="Comma 4 2 2 2 2 6 2 3 2" xfId="48265"/>
    <cellStyle name="Comma 4 2 2 2 2 6 2 4" xfId="34219"/>
    <cellStyle name="Comma 4 2 2 2 2 6 3" xfId="9131"/>
    <cellStyle name="Comma 4 2 2 2 2 6 3 2" xfId="23435"/>
    <cellStyle name="Comma 4 2 2 2 2 6 3 2 2" xfId="51776"/>
    <cellStyle name="Comma 4 2 2 2 2 6 3 3" xfId="37730"/>
    <cellStyle name="Comma 4 2 2 2 2 6 4" xfId="16412"/>
    <cellStyle name="Comma 4 2 2 2 2 6 4 2" xfId="44753"/>
    <cellStyle name="Comma 4 2 2 2 2 6 5" xfId="30707"/>
    <cellStyle name="Comma 4 2 2 2 2 7" xfId="3850"/>
    <cellStyle name="Comma 4 2 2 2 2 7 2" xfId="10901"/>
    <cellStyle name="Comma 4 2 2 2 2 7 2 2" xfId="25198"/>
    <cellStyle name="Comma 4 2 2 2 2 7 2 2 2" xfId="53539"/>
    <cellStyle name="Comma 4 2 2 2 2 7 2 3" xfId="39493"/>
    <cellStyle name="Comma 4 2 2 2 2 7 3" xfId="18175"/>
    <cellStyle name="Comma 4 2 2 2 2 7 3 2" xfId="46516"/>
    <cellStyle name="Comma 4 2 2 2 2 7 4" xfId="32470"/>
    <cellStyle name="Comma 4 2 2 2 2 8" xfId="7376"/>
    <cellStyle name="Comma 4 2 2 2 2 8 2" xfId="21686"/>
    <cellStyle name="Comma 4 2 2 2 2 8 2 2" xfId="50027"/>
    <cellStyle name="Comma 4 2 2 2 2 8 3" xfId="35981"/>
    <cellStyle name="Comma 4 2 2 2 2 9" xfId="14414"/>
    <cellStyle name="Comma 4 2 2 2 2 9 2" xfId="28709"/>
    <cellStyle name="Comma 4 2 2 2 2 9 3" xfId="43004"/>
    <cellStyle name="Comma 4 2 2 2 3" xfId="218"/>
    <cellStyle name="Comma 4 2 2 2 3 10" xfId="14571"/>
    <cellStyle name="Comma 4 2 2 2 3 11" xfId="28866"/>
    <cellStyle name="Comma 4 2 2 2 3 2" xfId="472"/>
    <cellStyle name="Comma 4 2 2 2 3 2 2" xfId="1480"/>
    <cellStyle name="Comma 4 2 2 2 3 2 2 2" xfId="3237"/>
    <cellStyle name="Comma 4 2 2 2 3 2 2 2 2" xfId="6759"/>
    <cellStyle name="Comma 4 2 2 2 3 2 2 2 2 2" xfId="13810"/>
    <cellStyle name="Comma 4 2 2 2 3 2 2 2 2 2 2" xfId="28105"/>
    <cellStyle name="Comma 4 2 2 2 3 2 2 2 2 2 2 2" xfId="56446"/>
    <cellStyle name="Comma 4 2 2 2 3 2 2 2 2 2 3" xfId="42400"/>
    <cellStyle name="Comma 4 2 2 2 3 2 2 2 2 3" xfId="21082"/>
    <cellStyle name="Comma 4 2 2 2 3 2 2 2 2 3 2" xfId="49423"/>
    <cellStyle name="Comma 4 2 2 2 3 2 2 2 2 4" xfId="35377"/>
    <cellStyle name="Comma 4 2 2 2 3 2 2 2 3" xfId="10290"/>
    <cellStyle name="Comma 4 2 2 2 3 2 2 2 3 2" xfId="24593"/>
    <cellStyle name="Comma 4 2 2 2 3 2 2 2 3 2 2" xfId="52934"/>
    <cellStyle name="Comma 4 2 2 2 3 2 2 2 3 3" xfId="38888"/>
    <cellStyle name="Comma 4 2 2 2 3 2 2 2 4" xfId="17570"/>
    <cellStyle name="Comma 4 2 2 2 3 2 2 2 4 2" xfId="45911"/>
    <cellStyle name="Comma 4 2 2 2 3 2 2 2 5" xfId="31865"/>
    <cellStyle name="Comma 4 2 2 2 3 2 2 3" xfId="5010"/>
    <cellStyle name="Comma 4 2 2 2 3 2 2 3 2" xfId="12061"/>
    <cellStyle name="Comma 4 2 2 2 3 2 2 3 2 2" xfId="26356"/>
    <cellStyle name="Comma 4 2 2 2 3 2 2 3 2 2 2" xfId="54697"/>
    <cellStyle name="Comma 4 2 2 2 3 2 2 3 2 3" xfId="40651"/>
    <cellStyle name="Comma 4 2 2 2 3 2 2 3 3" xfId="19333"/>
    <cellStyle name="Comma 4 2 2 2 3 2 2 3 3 2" xfId="47674"/>
    <cellStyle name="Comma 4 2 2 2 3 2 2 3 4" xfId="33628"/>
    <cellStyle name="Comma 4 2 2 2 3 2 2 4" xfId="8540"/>
    <cellStyle name="Comma 4 2 2 2 3 2 2 4 2" xfId="22844"/>
    <cellStyle name="Comma 4 2 2 2 3 2 2 4 2 2" xfId="51185"/>
    <cellStyle name="Comma 4 2 2 2 3 2 2 4 3" xfId="37139"/>
    <cellStyle name="Comma 4 2 2 2 3 2 2 5" xfId="15821"/>
    <cellStyle name="Comma 4 2 2 2 3 2 2 5 2" xfId="44162"/>
    <cellStyle name="Comma 4 2 2 2 3 2 2 6" xfId="30116"/>
    <cellStyle name="Comma 4 2 2 2 3 2 3" xfId="982"/>
    <cellStyle name="Comma 4 2 2 2 3 2 3 2" xfId="2739"/>
    <cellStyle name="Comma 4 2 2 2 3 2 3 2 2" xfId="6261"/>
    <cellStyle name="Comma 4 2 2 2 3 2 3 2 2 2" xfId="13312"/>
    <cellStyle name="Comma 4 2 2 2 3 2 3 2 2 2 2" xfId="27607"/>
    <cellStyle name="Comma 4 2 2 2 3 2 3 2 2 2 2 2" xfId="55948"/>
    <cellStyle name="Comma 4 2 2 2 3 2 3 2 2 2 3" xfId="41902"/>
    <cellStyle name="Comma 4 2 2 2 3 2 3 2 2 3" xfId="20584"/>
    <cellStyle name="Comma 4 2 2 2 3 2 3 2 2 3 2" xfId="48925"/>
    <cellStyle name="Comma 4 2 2 2 3 2 3 2 2 4" xfId="34879"/>
    <cellStyle name="Comma 4 2 2 2 3 2 3 2 3" xfId="9792"/>
    <cellStyle name="Comma 4 2 2 2 3 2 3 2 3 2" xfId="24095"/>
    <cellStyle name="Comma 4 2 2 2 3 2 3 2 3 2 2" xfId="52436"/>
    <cellStyle name="Comma 4 2 2 2 3 2 3 2 3 3" xfId="38390"/>
    <cellStyle name="Comma 4 2 2 2 3 2 3 2 4" xfId="17072"/>
    <cellStyle name="Comma 4 2 2 2 3 2 3 2 4 2" xfId="45413"/>
    <cellStyle name="Comma 4 2 2 2 3 2 3 2 5" xfId="31367"/>
    <cellStyle name="Comma 4 2 2 2 3 2 3 3" xfId="4512"/>
    <cellStyle name="Comma 4 2 2 2 3 2 3 3 2" xfId="11563"/>
    <cellStyle name="Comma 4 2 2 2 3 2 3 3 2 2" xfId="25858"/>
    <cellStyle name="Comma 4 2 2 2 3 2 3 3 2 2 2" xfId="54199"/>
    <cellStyle name="Comma 4 2 2 2 3 2 3 3 2 3" xfId="40153"/>
    <cellStyle name="Comma 4 2 2 2 3 2 3 3 3" xfId="18835"/>
    <cellStyle name="Comma 4 2 2 2 3 2 3 3 3 2" xfId="47176"/>
    <cellStyle name="Comma 4 2 2 2 3 2 3 3 4" xfId="33130"/>
    <cellStyle name="Comma 4 2 2 2 3 2 3 4" xfId="8042"/>
    <cellStyle name="Comma 4 2 2 2 3 2 3 4 2" xfId="22346"/>
    <cellStyle name="Comma 4 2 2 2 3 2 3 4 2 2" xfId="50687"/>
    <cellStyle name="Comma 4 2 2 2 3 2 3 4 3" xfId="36641"/>
    <cellStyle name="Comma 4 2 2 2 3 2 3 5" xfId="15323"/>
    <cellStyle name="Comma 4 2 2 2 3 2 3 5 2" xfId="43664"/>
    <cellStyle name="Comma 4 2 2 2 3 2 3 6" xfId="29618"/>
    <cellStyle name="Comma 4 2 2 2 3 2 4" xfId="2234"/>
    <cellStyle name="Comma 4 2 2 2 3 2 4 2" xfId="5758"/>
    <cellStyle name="Comma 4 2 2 2 3 2 4 2 2" xfId="12809"/>
    <cellStyle name="Comma 4 2 2 2 3 2 4 2 2 2" xfId="27104"/>
    <cellStyle name="Comma 4 2 2 2 3 2 4 2 2 2 2" xfId="55445"/>
    <cellStyle name="Comma 4 2 2 2 3 2 4 2 2 3" xfId="41399"/>
    <cellStyle name="Comma 4 2 2 2 3 2 4 2 3" xfId="20081"/>
    <cellStyle name="Comma 4 2 2 2 3 2 4 2 3 2" xfId="48422"/>
    <cellStyle name="Comma 4 2 2 2 3 2 4 2 4" xfId="34376"/>
    <cellStyle name="Comma 4 2 2 2 3 2 4 3" xfId="9288"/>
    <cellStyle name="Comma 4 2 2 2 3 2 4 3 2" xfId="23592"/>
    <cellStyle name="Comma 4 2 2 2 3 2 4 3 2 2" xfId="51933"/>
    <cellStyle name="Comma 4 2 2 2 3 2 4 3 3" xfId="37887"/>
    <cellStyle name="Comma 4 2 2 2 3 2 4 4" xfId="16569"/>
    <cellStyle name="Comma 4 2 2 2 3 2 4 4 2" xfId="44910"/>
    <cellStyle name="Comma 4 2 2 2 3 2 4 5" xfId="30864"/>
    <cellStyle name="Comma 4 2 2 2 3 2 5" xfId="4009"/>
    <cellStyle name="Comma 4 2 2 2 3 2 5 2" xfId="11060"/>
    <cellStyle name="Comma 4 2 2 2 3 2 5 2 2" xfId="25355"/>
    <cellStyle name="Comma 4 2 2 2 3 2 5 2 2 2" xfId="53696"/>
    <cellStyle name="Comma 4 2 2 2 3 2 5 2 3" xfId="39650"/>
    <cellStyle name="Comma 4 2 2 2 3 2 5 3" xfId="18332"/>
    <cellStyle name="Comma 4 2 2 2 3 2 5 3 2" xfId="46673"/>
    <cellStyle name="Comma 4 2 2 2 3 2 5 4" xfId="32627"/>
    <cellStyle name="Comma 4 2 2 2 3 2 6" xfId="7535"/>
    <cellStyle name="Comma 4 2 2 2 3 2 6 2" xfId="21843"/>
    <cellStyle name="Comma 4 2 2 2 3 2 6 2 2" xfId="50184"/>
    <cellStyle name="Comma 4 2 2 2 3 2 6 3" xfId="36138"/>
    <cellStyle name="Comma 4 2 2 2 3 2 7" xfId="14820"/>
    <cellStyle name="Comma 4 2 2 2 3 2 7 2" xfId="43161"/>
    <cellStyle name="Comma 4 2 2 2 3 2 8" xfId="29115"/>
    <cellStyle name="Comma 4 2 2 2 3 3" xfId="1231"/>
    <cellStyle name="Comma 4 2 2 2 3 3 2" xfId="2988"/>
    <cellStyle name="Comma 4 2 2 2 3 3 2 2" xfId="6510"/>
    <cellStyle name="Comma 4 2 2 2 3 3 2 2 2" xfId="13561"/>
    <cellStyle name="Comma 4 2 2 2 3 3 2 2 2 2" xfId="27856"/>
    <cellStyle name="Comma 4 2 2 2 3 3 2 2 2 2 2" xfId="56197"/>
    <cellStyle name="Comma 4 2 2 2 3 3 2 2 2 3" xfId="42151"/>
    <cellStyle name="Comma 4 2 2 2 3 3 2 2 3" xfId="20833"/>
    <cellStyle name="Comma 4 2 2 2 3 3 2 2 3 2" xfId="49174"/>
    <cellStyle name="Comma 4 2 2 2 3 3 2 2 4" xfId="35128"/>
    <cellStyle name="Comma 4 2 2 2 3 3 2 3" xfId="10041"/>
    <cellStyle name="Comma 4 2 2 2 3 3 2 3 2" xfId="24344"/>
    <cellStyle name="Comma 4 2 2 2 3 3 2 3 2 2" xfId="52685"/>
    <cellStyle name="Comma 4 2 2 2 3 3 2 3 3" xfId="38639"/>
    <cellStyle name="Comma 4 2 2 2 3 3 2 4" xfId="17321"/>
    <cellStyle name="Comma 4 2 2 2 3 3 2 4 2" xfId="45662"/>
    <cellStyle name="Comma 4 2 2 2 3 3 2 5" xfId="31616"/>
    <cellStyle name="Comma 4 2 2 2 3 3 3" xfId="4761"/>
    <cellStyle name="Comma 4 2 2 2 3 3 3 2" xfId="11812"/>
    <cellStyle name="Comma 4 2 2 2 3 3 3 2 2" xfId="26107"/>
    <cellStyle name="Comma 4 2 2 2 3 3 3 2 2 2" xfId="54448"/>
    <cellStyle name="Comma 4 2 2 2 3 3 3 2 3" xfId="40402"/>
    <cellStyle name="Comma 4 2 2 2 3 3 3 3" xfId="19084"/>
    <cellStyle name="Comma 4 2 2 2 3 3 3 3 2" xfId="47425"/>
    <cellStyle name="Comma 4 2 2 2 3 3 3 4" xfId="33379"/>
    <cellStyle name="Comma 4 2 2 2 3 3 4" xfId="8291"/>
    <cellStyle name="Comma 4 2 2 2 3 3 4 2" xfId="22595"/>
    <cellStyle name="Comma 4 2 2 2 3 3 4 2 2" xfId="50936"/>
    <cellStyle name="Comma 4 2 2 2 3 3 4 3" xfId="36890"/>
    <cellStyle name="Comma 4 2 2 2 3 3 5" xfId="15572"/>
    <cellStyle name="Comma 4 2 2 2 3 3 5 2" xfId="43913"/>
    <cellStyle name="Comma 4 2 2 2 3 3 6" xfId="29867"/>
    <cellStyle name="Comma 4 2 2 2 3 4" xfId="733"/>
    <cellStyle name="Comma 4 2 2 2 3 4 2" xfId="2490"/>
    <cellStyle name="Comma 4 2 2 2 3 4 2 2" xfId="6012"/>
    <cellStyle name="Comma 4 2 2 2 3 4 2 2 2" xfId="13063"/>
    <cellStyle name="Comma 4 2 2 2 3 4 2 2 2 2" xfId="27358"/>
    <cellStyle name="Comma 4 2 2 2 3 4 2 2 2 2 2" xfId="55699"/>
    <cellStyle name="Comma 4 2 2 2 3 4 2 2 2 3" xfId="41653"/>
    <cellStyle name="Comma 4 2 2 2 3 4 2 2 3" xfId="20335"/>
    <cellStyle name="Comma 4 2 2 2 3 4 2 2 3 2" xfId="48676"/>
    <cellStyle name="Comma 4 2 2 2 3 4 2 2 4" xfId="34630"/>
    <cellStyle name="Comma 4 2 2 2 3 4 2 3" xfId="9543"/>
    <cellStyle name="Comma 4 2 2 2 3 4 2 3 2" xfId="23846"/>
    <cellStyle name="Comma 4 2 2 2 3 4 2 3 2 2" xfId="52187"/>
    <cellStyle name="Comma 4 2 2 2 3 4 2 3 3" xfId="38141"/>
    <cellStyle name="Comma 4 2 2 2 3 4 2 4" xfId="16823"/>
    <cellStyle name="Comma 4 2 2 2 3 4 2 4 2" xfId="45164"/>
    <cellStyle name="Comma 4 2 2 2 3 4 2 5" xfId="31118"/>
    <cellStyle name="Comma 4 2 2 2 3 4 3" xfId="4263"/>
    <cellStyle name="Comma 4 2 2 2 3 4 3 2" xfId="11314"/>
    <cellStyle name="Comma 4 2 2 2 3 4 3 2 2" xfId="25609"/>
    <cellStyle name="Comma 4 2 2 2 3 4 3 2 2 2" xfId="53950"/>
    <cellStyle name="Comma 4 2 2 2 3 4 3 2 3" xfId="39904"/>
    <cellStyle name="Comma 4 2 2 2 3 4 3 3" xfId="18586"/>
    <cellStyle name="Comma 4 2 2 2 3 4 3 3 2" xfId="46927"/>
    <cellStyle name="Comma 4 2 2 2 3 4 3 4" xfId="32881"/>
    <cellStyle name="Comma 4 2 2 2 3 4 4" xfId="7793"/>
    <cellStyle name="Comma 4 2 2 2 3 4 4 2" xfId="22097"/>
    <cellStyle name="Comma 4 2 2 2 3 4 4 2 2" xfId="50438"/>
    <cellStyle name="Comma 4 2 2 2 3 4 4 3" xfId="36392"/>
    <cellStyle name="Comma 4 2 2 2 3 4 5" xfId="15074"/>
    <cellStyle name="Comma 4 2 2 2 3 4 5 2" xfId="43415"/>
    <cellStyle name="Comma 4 2 2 2 3 4 6" xfId="29369"/>
    <cellStyle name="Comma 4 2 2 2 3 5" xfId="1736"/>
    <cellStyle name="Comma 4 2 2 2 3 5 2" xfId="3489"/>
    <cellStyle name="Comma 4 2 2 2 3 5 2 2" xfId="7010"/>
    <cellStyle name="Comma 4 2 2 2 3 5 2 2 2" xfId="14061"/>
    <cellStyle name="Comma 4 2 2 2 3 5 2 2 2 2" xfId="28356"/>
    <cellStyle name="Comma 4 2 2 2 3 5 2 2 2 2 2" xfId="56697"/>
    <cellStyle name="Comma 4 2 2 2 3 5 2 2 2 3" xfId="42651"/>
    <cellStyle name="Comma 4 2 2 2 3 5 2 2 3" xfId="21333"/>
    <cellStyle name="Comma 4 2 2 2 3 5 2 2 3 2" xfId="49674"/>
    <cellStyle name="Comma 4 2 2 2 3 5 2 2 4" xfId="35628"/>
    <cellStyle name="Comma 4 2 2 2 3 5 2 3" xfId="10541"/>
    <cellStyle name="Comma 4 2 2 2 3 5 2 3 2" xfId="24844"/>
    <cellStyle name="Comma 4 2 2 2 3 5 2 3 2 2" xfId="53185"/>
    <cellStyle name="Comma 4 2 2 2 3 5 2 3 3" xfId="39139"/>
    <cellStyle name="Comma 4 2 2 2 3 5 2 4" xfId="17821"/>
    <cellStyle name="Comma 4 2 2 2 3 5 2 4 2" xfId="46162"/>
    <cellStyle name="Comma 4 2 2 2 3 5 2 5" xfId="32116"/>
    <cellStyle name="Comma 4 2 2 2 3 5 3" xfId="5261"/>
    <cellStyle name="Comma 4 2 2 2 3 5 3 2" xfId="12312"/>
    <cellStyle name="Comma 4 2 2 2 3 5 3 2 2" xfId="26607"/>
    <cellStyle name="Comma 4 2 2 2 3 5 3 2 2 2" xfId="54948"/>
    <cellStyle name="Comma 4 2 2 2 3 5 3 2 3" xfId="40902"/>
    <cellStyle name="Comma 4 2 2 2 3 5 3 3" xfId="19584"/>
    <cellStyle name="Comma 4 2 2 2 3 5 3 3 2" xfId="47925"/>
    <cellStyle name="Comma 4 2 2 2 3 5 3 4" xfId="33879"/>
    <cellStyle name="Comma 4 2 2 2 3 5 4" xfId="8791"/>
    <cellStyle name="Comma 4 2 2 2 3 5 4 2" xfId="23095"/>
    <cellStyle name="Comma 4 2 2 2 3 5 4 2 2" xfId="51436"/>
    <cellStyle name="Comma 4 2 2 2 3 5 4 3" xfId="37390"/>
    <cellStyle name="Comma 4 2 2 2 3 5 5" xfId="16072"/>
    <cellStyle name="Comma 4 2 2 2 3 5 5 2" xfId="44413"/>
    <cellStyle name="Comma 4 2 2 2 3 5 6" xfId="30367"/>
    <cellStyle name="Comma 4 2 2 2 3 6" xfId="1986"/>
    <cellStyle name="Comma 4 2 2 2 3 6 2" xfId="5510"/>
    <cellStyle name="Comma 4 2 2 2 3 6 2 2" xfId="12561"/>
    <cellStyle name="Comma 4 2 2 2 3 6 2 2 2" xfId="26856"/>
    <cellStyle name="Comma 4 2 2 2 3 6 2 2 2 2" xfId="55197"/>
    <cellStyle name="Comma 4 2 2 2 3 6 2 2 3" xfId="41151"/>
    <cellStyle name="Comma 4 2 2 2 3 6 2 3" xfId="19833"/>
    <cellStyle name="Comma 4 2 2 2 3 6 2 3 2" xfId="48174"/>
    <cellStyle name="Comma 4 2 2 2 3 6 2 4" xfId="34128"/>
    <cellStyle name="Comma 4 2 2 2 3 6 3" xfId="9040"/>
    <cellStyle name="Comma 4 2 2 2 3 6 3 2" xfId="23344"/>
    <cellStyle name="Comma 4 2 2 2 3 6 3 2 2" xfId="51685"/>
    <cellStyle name="Comma 4 2 2 2 3 6 3 3" xfId="37639"/>
    <cellStyle name="Comma 4 2 2 2 3 6 4" xfId="16321"/>
    <cellStyle name="Comma 4 2 2 2 3 6 4 2" xfId="44662"/>
    <cellStyle name="Comma 4 2 2 2 3 6 5" xfId="30616"/>
    <cellStyle name="Comma 4 2 2 2 3 7" xfId="3758"/>
    <cellStyle name="Comma 4 2 2 2 3 7 2" xfId="10809"/>
    <cellStyle name="Comma 4 2 2 2 3 7 2 2" xfId="25106"/>
    <cellStyle name="Comma 4 2 2 2 3 7 2 2 2" xfId="53447"/>
    <cellStyle name="Comma 4 2 2 2 3 7 2 3" xfId="39401"/>
    <cellStyle name="Comma 4 2 2 2 3 7 3" xfId="18083"/>
    <cellStyle name="Comma 4 2 2 2 3 7 3 2" xfId="46424"/>
    <cellStyle name="Comma 4 2 2 2 3 7 4" xfId="32378"/>
    <cellStyle name="Comma 4 2 2 2 3 8" xfId="7284"/>
    <cellStyle name="Comma 4 2 2 2 3 8 2" xfId="21594"/>
    <cellStyle name="Comma 4 2 2 2 3 8 2 2" xfId="49935"/>
    <cellStyle name="Comma 4 2 2 2 3 8 3" xfId="35889"/>
    <cellStyle name="Comma 4 2 2 2 3 9" xfId="14322"/>
    <cellStyle name="Comma 4 2 2 2 3 9 2" xfId="28617"/>
    <cellStyle name="Comma 4 2 2 2 3 9 3" xfId="42912"/>
    <cellStyle name="Comma 4 2 2 2 4" xfId="408"/>
    <cellStyle name="Comma 4 2 2 2 4 2" xfId="1416"/>
    <cellStyle name="Comma 4 2 2 2 4 2 2" xfId="3173"/>
    <cellStyle name="Comma 4 2 2 2 4 2 2 2" xfId="6695"/>
    <cellStyle name="Comma 4 2 2 2 4 2 2 2 2" xfId="13746"/>
    <cellStyle name="Comma 4 2 2 2 4 2 2 2 2 2" xfId="28041"/>
    <cellStyle name="Comma 4 2 2 2 4 2 2 2 2 2 2" xfId="56382"/>
    <cellStyle name="Comma 4 2 2 2 4 2 2 2 2 3" xfId="42336"/>
    <cellStyle name="Comma 4 2 2 2 4 2 2 2 3" xfId="21018"/>
    <cellStyle name="Comma 4 2 2 2 4 2 2 2 3 2" xfId="49359"/>
    <cellStyle name="Comma 4 2 2 2 4 2 2 2 4" xfId="35313"/>
    <cellStyle name="Comma 4 2 2 2 4 2 2 3" xfId="10226"/>
    <cellStyle name="Comma 4 2 2 2 4 2 2 3 2" xfId="24529"/>
    <cellStyle name="Comma 4 2 2 2 4 2 2 3 2 2" xfId="52870"/>
    <cellStyle name="Comma 4 2 2 2 4 2 2 3 3" xfId="38824"/>
    <cellStyle name="Comma 4 2 2 2 4 2 2 4" xfId="17506"/>
    <cellStyle name="Comma 4 2 2 2 4 2 2 4 2" xfId="45847"/>
    <cellStyle name="Comma 4 2 2 2 4 2 2 5" xfId="31801"/>
    <cellStyle name="Comma 4 2 2 2 4 2 3" xfId="4946"/>
    <cellStyle name="Comma 4 2 2 2 4 2 3 2" xfId="11997"/>
    <cellStyle name="Comma 4 2 2 2 4 2 3 2 2" xfId="26292"/>
    <cellStyle name="Comma 4 2 2 2 4 2 3 2 2 2" xfId="54633"/>
    <cellStyle name="Comma 4 2 2 2 4 2 3 2 3" xfId="40587"/>
    <cellStyle name="Comma 4 2 2 2 4 2 3 3" xfId="19269"/>
    <cellStyle name="Comma 4 2 2 2 4 2 3 3 2" xfId="47610"/>
    <cellStyle name="Comma 4 2 2 2 4 2 3 4" xfId="33564"/>
    <cellStyle name="Comma 4 2 2 2 4 2 4" xfId="8476"/>
    <cellStyle name="Comma 4 2 2 2 4 2 4 2" xfId="22780"/>
    <cellStyle name="Comma 4 2 2 2 4 2 4 2 2" xfId="51121"/>
    <cellStyle name="Comma 4 2 2 2 4 2 4 3" xfId="37075"/>
    <cellStyle name="Comma 4 2 2 2 4 2 5" xfId="15757"/>
    <cellStyle name="Comma 4 2 2 2 4 2 5 2" xfId="44098"/>
    <cellStyle name="Comma 4 2 2 2 4 2 6" xfId="30052"/>
    <cellStyle name="Comma 4 2 2 2 4 3" xfId="918"/>
    <cellStyle name="Comma 4 2 2 2 4 3 2" xfId="2675"/>
    <cellStyle name="Comma 4 2 2 2 4 3 2 2" xfId="6197"/>
    <cellStyle name="Comma 4 2 2 2 4 3 2 2 2" xfId="13248"/>
    <cellStyle name="Comma 4 2 2 2 4 3 2 2 2 2" xfId="27543"/>
    <cellStyle name="Comma 4 2 2 2 4 3 2 2 2 2 2" xfId="55884"/>
    <cellStyle name="Comma 4 2 2 2 4 3 2 2 2 3" xfId="41838"/>
    <cellStyle name="Comma 4 2 2 2 4 3 2 2 3" xfId="20520"/>
    <cellStyle name="Comma 4 2 2 2 4 3 2 2 3 2" xfId="48861"/>
    <cellStyle name="Comma 4 2 2 2 4 3 2 2 4" xfId="34815"/>
    <cellStyle name="Comma 4 2 2 2 4 3 2 3" xfId="9728"/>
    <cellStyle name="Comma 4 2 2 2 4 3 2 3 2" xfId="24031"/>
    <cellStyle name="Comma 4 2 2 2 4 3 2 3 2 2" xfId="52372"/>
    <cellStyle name="Comma 4 2 2 2 4 3 2 3 3" xfId="38326"/>
    <cellStyle name="Comma 4 2 2 2 4 3 2 4" xfId="17008"/>
    <cellStyle name="Comma 4 2 2 2 4 3 2 4 2" xfId="45349"/>
    <cellStyle name="Comma 4 2 2 2 4 3 2 5" xfId="31303"/>
    <cellStyle name="Comma 4 2 2 2 4 3 3" xfId="4448"/>
    <cellStyle name="Comma 4 2 2 2 4 3 3 2" xfId="11499"/>
    <cellStyle name="Comma 4 2 2 2 4 3 3 2 2" xfId="25794"/>
    <cellStyle name="Comma 4 2 2 2 4 3 3 2 2 2" xfId="54135"/>
    <cellStyle name="Comma 4 2 2 2 4 3 3 2 3" xfId="40089"/>
    <cellStyle name="Comma 4 2 2 2 4 3 3 3" xfId="18771"/>
    <cellStyle name="Comma 4 2 2 2 4 3 3 3 2" xfId="47112"/>
    <cellStyle name="Comma 4 2 2 2 4 3 3 4" xfId="33066"/>
    <cellStyle name="Comma 4 2 2 2 4 3 4" xfId="7978"/>
    <cellStyle name="Comma 4 2 2 2 4 3 4 2" xfId="22282"/>
    <cellStyle name="Comma 4 2 2 2 4 3 4 2 2" xfId="50623"/>
    <cellStyle name="Comma 4 2 2 2 4 3 4 3" xfId="36577"/>
    <cellStyle name="Comma 4 2 2 2 4 3 5" xfId="15259"/>
    <cellStyle name="Comma 4 2 2 2 4 3 5 2" xfId="43600"/>
    <cellStyle name="Comma 4 2 2 2 4 3 6" xfId="29554"/>
    <cellStyle name="Comma 4 2 2 2 4 4" xfId="2170"/>
    <cellStyle name="Comma 4 2 2 2 4 4 2" xfId="5694"/>
    <cellStyle name="Comma 4 2 2 2 4 4 2 2" xfId="12745"/>
    <cellStyle name="Comma 4 2 2 2 4 4 2 2 2" xfId="27040"/>
    <cellStyle name="Comma 4 2 2 2 4 4 2 2 2 2" xfId="55381"/>
    <cellStyle name="Comma 4 2 2 2 4 4 2 2 3" xfId="41335"/>
    <cellStyle name="Comma 4 2 2 2 4 4 2 3" xfId="20017"/>
    <cellStyle name="Comma 4 2 2 2 4 4 2 3 2" xfId="48358"/>
    <cellStyle name="Comma 4 2 2 2 4 4 2 4" xfId="34312"/>
    <cellStyle name="Comma 4 2 2 2 4 4 3" xfId="9224"/>
    <cellStyle name="Comma 4 2 2 2 4 4 3 2" xfId="23528"/>
    <cellStyle name="Comma 4 2 2 2 4 4 3 2 2" xfId="51869"/>
    <cellStyle name="Comma 4 2 2 2 4 4 3 3" xfId="37823"/>
    <cellStyle name="Comma 4 2 2 2 4 4 4" xfId="16505"/>
    <cellStyle name="Comma 4 2 2 2 4 4 4 2" xfId="44846"/>
    <cellStyle name="Comma 4 2 2 2 4 4 5" xfId="30800"/>
    <cellStyle name="Comma 4 2 2 2 4 5" xfId="3945"/>
    <cellStyle name="Comma 4 2 2 2 4 5 2" xfId="10996"/>
    <cellStyle name="Comma 4 2 2 2 4 5 2 2" xfId="25291"/>
    <cellStyle name="Comma 4 2 2 2 4 5 2 2 2" xfId="53632"/>
    <cellStyle name="Comma 4 2 2 2 4 5 2 3" xfId="39586"/>
    <cellStyle name="Comma 4 2 2 2 4 5 3" xfId="18268"/>
    <cellStyle name="Comma 4 2 2 2 4 5 3 2" xfId="46609"/>
    <cellStyle name="Comma 4 2 2 2 4 5 4" xfId="32563"/>
    <cellStyle name="Comma 4 2 2 2 4 6" xfId="7471"/>
    <cellStyle name="Comma 4 2 2 2 4 6 2" xfId="21779"/>
    <cellStyle name="Comma 4 2 2 2 4 6 2 2" xfId="50120"/>
    <cellStyle name="Comma 4 2 2 2 4 6 3" xfId="36074"/>
    <cellStyle name="Comma 4 2 2 2 4 7" xfId="14756"/>
    <cellStyle name="Comma 4 2 2 2 4 7 2" xfId="43097"/>
    <cellStyle name="Comma 4 2 2 2 4 8" xfId="29051"/>
    <cellStyle name="Comma 4 2 2 2 5" xfId="1167"/>
    <cellStyle name="Comma 4 2 2 2 5 2" xfId="2924"/>
    <cellStyle name="Comma 4 2 2 2 5 2 2" xfId="6446"/>
    <cellStyle name="Comma 4 2 2 2 5 2 2 2" xfId="13497"/>
    <cellStyle name="Comma 4 2 2 2 5 2 2 2 2" xfId="27792"/>
    <cellStyle name="Comma 4 2 2 2 5 2 2 2 2 2" xfId="56133"/>
    <cellStyle name="Comma 4 2 2 2 5 2 2 2 3" xfId="42087"/>
    <cellStyle name="Comma 4 2 2 2 5 2 2 3" xfId="20769"/>
    <cellStyle name="Comma 4 2 2 2 5 2 2 3 2" xfId="49110"/>
    <cellStyle name="Comma 4 2 2 2 5 2 2 4" xfId="35064"/>
    <cellStyle name="Comma 4 2 2 2 5 2 3" xfId="9977"/>
    <cellStyle name="Comma 4 2 2 2 5 2 3 2" xfId="24280"/>
    <cellStyle name="Comma 4 2 2 2 5 2 3 2 2" xfId="52621"/>
    <cellStyle name="Comma 4 2 2 2 5 2 3 3" xfId="38575"/>
    <cellStyle name="Comma 4 2 2 2 5 2 4" xfId="17257"/>
    <cellStyle name="Comma 4 2 2 2 5 2 4 2" xfId="45598"/>
    <cellStyle name="Comma 4 2 2 2 5 2 5" xfId="31552"/>
    <cellStyle name="Comma 4 2 2 2 5 3" xfId="4697"/>
    <cellStyle name="Comma 4 2 2 2 5 3 2" xfId="11748"/>
    <cellStyle name="Comma 4 2 2 2 5 3 2 2" xfId="26043"/>
    <cellStyle name="Comma 4 2 2 2 5 3 2 2 2" xfId="54384"/>
    <cellStyle name="Comma 4 2 2 2 5 3 2 3" xfId="40338"/>
    <cellStyle name="Comma 4 2 2 2 5 3 3" xfId="19020"/>
    <cellStyle name="Comma 4 2 2 2 5 3 3 2" xfId="47361"/>
    <cellStyle name="Comma 4 2 2 2 5 3 4" xfId="33315"/>
    <cellStyle name="Comma 4 2 2 2 5 4" xfId="8227"/>
    <cellStyle name="Comma 4 2 2 2 5 4 2" xfId="22531"/>
    <cellStyle name="Comma 4 2 2 2 5 4 2 2" xfId="50872"/>
    <cellStyle name="Comma 4 2 2 2 5 4 3" xfId="36826"/>
    <cellStyle name="Comma 4 2 2 2 5 5" xfId="15508"/>
    <cellStyle name="Comma 4 2 2 2 5 5 2" xfId="43849"/>
    <cellStyle name="Comma 4 2 2 2 5 6" xfId="29803"/>
    <cellStyle name="Comma 4 2 2 2 6" xfId="669"/>
    <cellStyle name="Comma 4 2 2 2 6 2" xfId="2426"/>
    <cellStyle name="Comma 4 2 2 2 6 2 2" xfId="5948"/>
    <cellStyle name="Comma 4 2 2 2 6 2 2 2" xfId="12999"/>
    <cellStyle name="Comma 4 2 2 2 6 2 2 2 2" xfId="27294"/>
    <cellStyle name="Comma 4 2 2 2 6 2 2 2 2 2" xfId="55635"/>
    <cellStyle name="Comma 4 2 2 2 6 2 2 2 3" xfId="41589"/>
    <cellStyle name="Comma 4 2 2 2 6 2 2 3" xfId="20271"/>
    <cellStyle name="Comma 4 2 2 2 6 2 2 3 2" xfId="48612"/>
    <cellStyle name="Comma 4 2 2 2 6 2 2 4" xfId="34566"/>
    <cellStyle name="Comma 4 2 2 2 6 2 3" xfId="9479"/>
    <cellStyle name="Comma 4 2 2 2 6 2 3 2" xfId="23782"/>
    <cellStyle name="Comma 4 2 2 2 6 2 3 2 2" xfId="52123"/>
    <cellStyle name="Comma 4 2 2 2 6 2 3 3" xfId="38077"/>
    <cellStyle name="Comma 4 2 2 2 6 2 4" xfId="16759"/>
    <cellStyle name="Comma 4 2 2 2 6 2 4 2" xfId="45100"/>
    <cellStyle name="Comma 4 2 2 2 6 2 5" xfId="31054"/>
    <cellStyle name="Comma 4 2 2 2 6 3" xfId="4199"/>
    <cellStyle name="Comma 4 2 2 2 6 3 2" xfId="11250"/>
    <cellStyle name="Comma 4 2 2 2 6 3 2 2" xfId="25545"/>
    <cellStyle name="Comma 4 2 2 2 6 3 2 2 2" xfId="53886"/>
    <cellStyle name="Comma 4 2 2 2 6 3 2 3" xfId="39840"/>
    <cellStyle name="Comma 4 2 2 2 6 3 3" xfId="18522"/>
    <cellStyle name="Comma 4 2 2 2 6 3 3 2" xfId="46863"/>
    <cellStyle name="Comma 4 2 2 2 6 3 4" xfId="32817"/>
    <cellStyle name="Comma 4 2 2 2 6 4" xfId="7729"/>
    <cellStyle name="Comma 4 2 2 2 6 4 2" xfId="22033"/>
    <cellStyle name="Comma 4 2 2 2 6 4 2 2" xfId="50374"/>
    <cellStyle name="Comma 4 2 2 2 6 4 3" xfId="36328"/>
    <cellStyle name="Comma 4 2 2 2 6 5" xfId="15010"/>
    <cellStyle name="Comma 4 2 2 2 6 5 2" xfId="43351"/>
    <cellStyle name="Comma 4 2 2 2 6 6" xfId="29305"/>
    <cellStyle name="Comma 4 2 2 2 7" xfId="1672"/>
    <cellStyle name="Comma 4 2 2 2 7 2" xfId="3425"/>
    <cellStyle name="Comma 4 2 2 2 7 2 2" xfId="6946"/>
    <cellStyle name="Comma 4 2 2 2 7 2 2 2" xfId="13997"/>
    <cellStyle name="Comma 4 2 2 2 7 2 2 2 2" xfId="28292"/>
    <cellStyle name="Comma 4 2 2 2 7 2 2 2 2 2" xfId="56633"/>
    <cellStyle name="Comma 4 2 2 2 7 2 2 2 3" xfId="42587"/>
    <cellStyle name="Comma 4 2 2 2 7 2 2 3" xfId="21269"/>
    <cellStyle name="Comma 4 2 2 2 7 2 2 3 2" xfId="49610"/>
    <cellStyle name="Comma 4 2 2 2 7 2 2 4" xfId="35564"/>
    <cellStyle name="Comma 4 2 2 2 7 2 3" xfId="10477"/>
    <cellStyle name="Comma 4 2 2 2 7 2 3 2" xfId="24780"/>
    <cellStyle name="Comma 4 2 2 2 7 2 3 2 2" xfId="53121"/>
    <cellStyle name="Comma 4 2 2 2 7 2 3 3" xfId="39075"/>
    <cellStyle name="Comma 4 2 2 2 7 2 4" xfId="17757"/>
    <cellStyle name="Comma 4 2 2 2 7 2 4 2" xfId="46098"/>
    <cellStyle name="Comma 4 2 2 2 7 2 5" xfId="32052"/>
    <cellStyle name="Comma 4 2 2 2 7 3" xfId="5197"/>
    <cellStyle name="Comma 4 2 2 2 7 3 2" xfId="12248"/>
    <cellStyle name="Comma 4 2 2 2 7 3 2 2" xfId="26543"/>
    <cellStyle name="Comma 4 2 2 2 7 3 2 2 2" xfId="54884"/>
    <cellStyle name="Comma 4 2 2 2 7 3 2 3" xfId="40838"/>
    <cellStyle name="Comma 4 2 2 2 7 3 3" xfId="19520"/>
    <cellStyle name="Comma 4 2 2 2 7 3 3 2" xfId="47861"/>
    <cellStyle name="Comma 4 2 2 2 7 3 4" xfId="33815"/>
    <cellStyle name="Comma 4 2 2 2 7 4" xfId="8727"/>
    <cellStyle name="Comma 4 2 2 2 7 4 2" xfId="23031"/>
    <cellStyle name="Comma 4 2 2 2 7 4 2 2" xfId="51372"/>
    <cellStyle name="Comma 4 2 2 2 7 4 3" xfId="37326"/>
    <cellStyle name="Comma 4 2 2 2 7 5" xfId="16008"/>
    <cellStyle name="Comma 4 2 2 2 7 5 2" xfId="44349"/>
    <cellStyle name="Comma 4 2 2 2 7 6" xfId="30303"/>
    <cellStyle name="Comma 4 2 2 2 8" xfId="1922"/>
    <cellStyle name="Comma 4 2 2 2 8 2" xfId="5446"/>
    <cellStyle name="Comma 4 2 2 2 8 2 2" xfId="12497"/>
    <cellStyle name="Comma 4 2 2 2 8 2 2 2" xfId="26792"/>
    <cellStyle name="Comma 4 2 2 2 8 2 2 2 2" xfId="55133"/>
    <cellStyle name="Comma 4 2 2 2 8 2 2 3" xfId="41087"/>
    <cellStyle name="Comma 4 2 2 2 8 2 3" xfId="19769"/>
    <cellStyle name="Comma 4 2 2 2 8 2 3 2" xfId="48110"/>
    <cellStyle name="Comma 4 2 2 2 8 2 4" xfId="34064"/>
    <cellStyle name="Comma 4 2 2 2 8 3" xfId="8976"/>
    <cellStyle name="Comma 4 2 2 2 8 3 2" xfId="23280"/>
    <cellStyle name="Comma 4 2 2 2 8 3 2 2" xfId="51621"/>
    <cellStyle name="Comma 4 2 2 2 8 3 3" xfId="37575"/>
    <cellStyle name="Comma 4 2 2 2 8 4" xfId="16257"/>
    <cellStyle name="Comma 4 2 2 2 8 4 2" xfId="44598"/>
    <cellStyle name="Comma 4 2 2 2 8 5" xfId="30552"/>
    <cellStyle name="Comma 4 2 2 2 9" xfId="3694"/>
    <cellStyle name="Comma 4 2 2 2 9 2" xfId="10745"/>
    <cellStyle name="Comma 4 2 2 2 9 2 2" xfId="25042"/>
    <cellStyle name="Comma 4 2 2 2 9 2 2 2" xfId="53383"/>
    <cellStyle name="Comma 4 2 2 2 9 2 3" xfId="39337"/>
    <cellStyle name="Comma 4 2 2 2 9 3" xfId="18019"/>
    <cellStyle name="Comma 4 2 2 2 9 3 2" xfId="46360"/>
    <cellStyle name="Comma 4 2 2 2 9 4" xfId="32314"/>
    <cellStyle name="Comma 4 2 2 3" xfId="126"/>
    <cellStyle name="Comma 4 2 2 3 10" xfId="14230"/>
    <cellStyle name="Comma 4 2 2 3 10 2" xfId="28525"/>
    <cellStyle name="Comma 4 2 2 3 10 3" xfId="42820"/>
    <cellStyle name="Comma 4 2 2 3 11" xfId="14479"/>
    <cellStyle name="Comma 4 2 2 3 12" xfId="28774"/>
    <cellStyle name="Comma 4 2 2 3 2" xfId="281"/>
    <cellStyle name="Comma 4 2 2 3 2 10" xfId="14635"/>
    <cellStyle name="Comma 4 2 2 3 2 11" xfId="28930"/>
    <cellStyle name="Comma 4 2 2 3 2 2" xfId="536"/>
    <cellStyle name="Comma 4 2 2 3 2 2 2" xfId="1544"/>
    <cellStyle name="Comma 4 2 2 3 2 2 2 2" xfId="3301"/>
    <cellStyle name="Comma 4 2 2 3 2 2 2 2 2" xfId="6823"/>
    <cellStyle name="Comma 4 2 2 3 2 2 2 2 2 2" xfId="13874"/>
    <cellStyle name="Comma 4 2 2 3 2 2 2 2 2 2 2" xfId="28169"/>
    <cellStyle name="Comma 4 2 2 3 2 2 2 2 2 2 2 2" xfId="56510"/>
    <cellStyle name="Comma 4 2 2 3 2 2 2 2 2 2 3" xfId="42464"/>
    <cellStyle name="Comma 4 2 2 3 2 2 2 2 2 3" xfId="21146"/>
    <cellStyle name="Comma 4 2 2 3 2 2 2 2 2 3 2" xfId="49487"/>
    <cellStyle name="Comma 4 2 2 3 2 2 2 2 2 4" xfId="35441"/>
    <cellStyle name="Comma 4 2 2 3 2 2 2 2 3" xfId="10354"/>
    <cellStyle name="Comma 4 2 2 3 2 2 2 2 3 2" xfId="24657"/>
    <cellStyle name="Comma 4 2 2 3 2 2 2 2 3 2 2" xfId="52998"/>
    <cellStyle name="Comma 4 2 2 3 2 2 2 2 3 3" xfId="38952"/>
    <cellStyle name="Comma 4 2 2 3 2 2 2 2 4" xfId="17634"/>
    <cellStyle name="Comma 4 2 2 3 2 2 2 2 4 2" xfId="45975"/>
    <cellStyle name="Comma 4 2 2 3 2 2 2 2 5" xfId="31929"/>
    <cellStyle name="Comma 4 2 2 3 2 2 2 3" xfId="5074"/>
    <cellStyle name="Comma 4 2 2 3 2 2 2 3 2" xfId="12125"/>
    <cellStyle name="Comma 4 2 2 3 2 2 2 3 2 2" xfId="26420"/>
    <cellStyle name="Comma 4 2 2 3 2 2 2 3 2 2 2" xfId="54761"/>
    <cellStyle name="Comma 4 2 2 3 2 2 2 3 2 3" xfId="40715"/>
    <cellStyle name="Comma 4 2 2 3 2 2 2 3 3" xfId="19397"/>
    <cellStyle name="Comma 4 2 2 3 2 2 2 3 3 2" xfId="47738"/>
    <cellStyle name="Comma 4 2 2 3 2 2 2 3 4" xfId="33692"/>
    <cellStyle name="Comma 4 2 2 3 2 2 2 4" xfId="8604"/>
    <cellStyle name="Comma 4 2 2 3 2 2 2 4 2" xfId="22908"/>
    <cellStyle name="Comma 4 2 2 3 2 2 2 4 2 2" xfId="51249"/>
    <cellStyle name="Comma 4 2 2 3 2 2 2 4 3" xfId="37203"/>
    <cellStyle name="Comma 4 2 2 3 2 2 2 5" xfId="15885"/>
    <cellStyle name="Comma 4 2 2 3 2 2 2 5 2" xfId="44226"/>
    <cellStyle name="Comma 4 2 2 3 2 2 2 6" xfId="30180"/>
    <cellStyle name="Comma 4 2 2 3 2 2 3" xfId="1046"/>
    <cellStyle name="Comma 4 2 2 3 2 2 3 2" xfId="2803"/>
    <cellStyle name="Comma 4 2 2 3 2 2 3 2 2" xfId="6325"/>
    <cellStyle name="Comma 4 2 2 3 2 2 3 2 2 2" xfId="13376"/>
    <cellStyle name="Comma 4 2 2 3 2 2 3 2 2 2 2" xfId="27671"/>
    <cellStyle name="Comma 4 2 2 3 2 2 3 2 2 2 2 2" xfId="56012"/>
    <cellStyle name="Comma 4 2 2 3 2 2 3 2 2 2 3" xfId="41966"/>
    <cellStyle name="Comma 4 2 2 3 2 2 3 2 2 3" xfId="20648"/>
    <cellStyle name="Comma 4 2 2 3 2 2 3 2 2 3 2" xfId="48989"/>
    <cellStyle name="Comma 4 2 2 3 2 2 3 2 2 4" xfId="34943"/>
    <cellStyle name="Comma 4 2 2 3 2 2 3 2 3" xfId="9856"/>
    <cellStyle name="Comma 4 2 2 3 2 2 3 2 3 2" xfId="24159"/>
    <cellStyle name="Comma 4 2 2 3 2 2 3 2 3 2 2" xfId="52500"/>
    <cellStyle name="Comma 4 2 2 3 2 2 3 2 3 3" xfId="38454"/>
    <cellStyle name="Comma 4 2 2 3 2 2 3 2 4" xfId="17136"/>
    <cellStyle name="Comma 4 2 2 3 2 2 3 2 4 2" xfId="45477"/>
    <cellStyle name="Comma 4 2 2 3 2 2 3 2 5" xfId="31431"/>
    <cellStyle name="Comma 4 2 2 3 2 2 3 3" xfId="4576"/>
    <cellStyle name="Comma 4 2 2 3 2 2 3 3 2" xfId="11627"/>
    <cellStyle name="Comma 4 2 2 3 2 2 3 3 2 2" xfId="25922"/>
    <cellStyle name="Comma 4 2 2 3 2 2 3 3 2 2 2" xfId="54263"/>
    <cellStyle name="Comma 4 2 2 3 2 2 3 3 2 3" xfId="40217"/>
    <cellStyle name="Comma 4 2 2 3 2 2 3 3 3" xfId="18899"/>
    <cellStyle name="Comma 4 2 2 3 2 2 3 3 3 2" xfId="47240"/>
    <cellStyle name="Comma 4 2 2 3 2 2 3 3 4" xfId="33194"/>
    <cellStyle name="Comma 4 2 2 3 2 2 3 4" xfId="8106"/>
    <cellStyle name="Comma 4 2 2 3 2 2 3 4 2" xfId="22410"/>
    <cellStyle name="Comma 4 2 2 3 2 2 3 4 2 2" xfId="50751"/>
    <cellStyle name="Comma 4 2 2 3 2 2 3 4 3" xfId="36705"/>
    <cellStyle name="Comma 4 2 2 3 2 2 3 5" xfId="15387"/>
    <cellStyle name="Comma 4 2 2 3 2 2 3 5 2" xfId="43728"/>
    <cellStyle name="Comma 4 2 2 3 2 2 3 6" xfId="29682"/>
    <cellStyle name="Comma 4 2 2 3 2 2 4" xfId="2298"/>
    <cellStyle name="Comma 4 2 2 3 2 2 4 2" xfId="5822"/>
    <cellStyle name="Comma 4 2 2 3 2 2 4 2 2" xfId="12873"/>
    <cellStyle name="Comma 4 2 2 3 2 2 4 2 2 2" xfId="27168"/>
    <cellStyle name="Comma 4 2 2 3 2 2 4 2 2 2 2" xfId="55509"/>
    <cellStyle name="Comma 4 2 2 3 2 2 4 2 2 3" xfId="41463"/>
    <cellStyle name="Comma 4 2 2 3 2 2 4 2 3" xfId="20145"/>
    <cellStyle name="Comma 4 2 2 3 2 2 4 2 3 2" xfId="48486"/>
    <cellStyle name="Comma 4 2 2 3 2 2 4 2 4" xfId="34440"/>
    <cellStyle name="Comma 4 2 2 3 2 2 4 3" xfId="9352"/>
    <cellStyle name="Comma 4 2 2 3 2 2 4 3 2" xfId="23656"/>
    <cellStyle name="Comma 4 2 2 3 2 2 4 3 2 2" xfId="51997"/>
    <cellStyle name="Comma 4 2 2 3 2 2 4 3 3" xfId="37951"/>
    <cellStyle name="Comma 4 2 2 3 2 2 4 4" xfId="16633"/>
    <cellStyle name="Comma 4 2 2 3 2 2 4 4 2" xfId="44974"/>
    <cellStyle name="Comma 4 2 2 3 2 2 4 5" xfId="30928"/>
    <cellStyle name="Comma 4 2 2 3 2 2 5" xfId="4073"/>
    <cellStyle name="Comma 4 2 2 3 2 2 5 2" xfId="11124"/>
    <cellStyle name="Comma 4 2 2 3 2 2 5 2 2" xfId="25419"/>
    <cellStyle name="Comma 4 2 2 3 2 2 5 2 2 2" xfId="53760"/>
    <cellStyle name="Comma 4 2 2 3 2 2 5 2 3" xfId="39714"/>
    <cellStyle name="Comma 4 2 2 3 2 2 5 3" xfId="18396"/>
    <cellStyle name="Comma 4 2 2 3 2 2 5 3 2" xfId="46737"/>
    <cellStyle name="Comma 4 2 2 3 2 2 5 4" xfId="32691"/>
    <cellStyle name="Comma 4 2 2 3 2 2 6" xfId="7599"/>
    <cellStyle name="Comma 4 2 2 3 2 2 6 2" xfId="21907"/>
    <cellStyle name="Comma 4 2 2 3 2 2 6 2 2" xfId="50248"/>
    <cellStyle name="Comma 4 2 2 3 2 2 6 3" xfId="36202"/>
    <cellStyle name="Comma 4 2 2 3 2 2 7" xfId="14884"/>
    <cellStyle name="Comma 4 2 2 3 2 2 7 2" xfId="43225"/>
    <cellStyle name="Comma 4 2 2 3 2 2 8" xfId="29179"/>
    <cellStyle name="Comma 4 2 2 3 2 3" xfId="1295"/>
    <cellStyle name="Comma 4 2 2 3 2 3 2" xfId="3052"/>
    <cellStyle name="Comma 4 2 2 3 2 3 2 2" xfId="6574"/>
    <cellStyle name="Comma 4 2 2 3 2 3 2 2 2" xfId="13625"/>
    <cellStyle name="Comma 4 2 2 3 2 3 2 2 2 2" xfId="27920"/>
    <cellStyle name="Comma 4 2 2 3 2 3 2 2 2 2 2" xfId="56261"/>
    <cellStyle name="Comma 4 2 2 3 2 3 2 2 2 3" xfId="42215"/>
    <cellStyle name="Comma 4 2 2 3 2 3 2 2 3" xfId="20897"/>
    <cellStyle name="Comma 4 2 2 3 2 3 2 2 3 2" xfId="49238"/>
    <cellStyle name="Comma 4 2 2 3 2 3 2 2 4" xfId="35192"/>
    <cellStyle name="Comma 4 2 2 3 2 3 2 3" xfId="10105"/>
    <cellStyle name="Comma 4 2 2 3 2 3 2 3 2" xfId="24408"/>
    <cellStyle name="Comma 4 2 2 3 2 3 2 3 2 2" xfId="52749"/>
    <cellStyle name="Comma 4 2 2 3 2 3 2 3 3" xfId="38703"/>
    <cellStyle name="Comma 4 2 2 3 2 3 2 4" xfId="17385"/>
    <cellStyle name="Comma 4 2 2 3 2 3 2 4 2" xfId="45726"/>
    <cellStyle name="Comma 4 2 2 3 2 3 2 5" xfId="31680"/>
    <cellStyle name="Comma 4 2 2 3 2 3 3" xfId="4825"/>
    <cellStyle name="Comma 4 2 2 3 2 3 3 2" xfId="11876"/>
    <cellStyle name="Comma 4 2 2 3 2 3 3 2 2" xfId="26171"/>
    <cellStyle name="Comma 4 2 2 3 2 3 3 2 2 2" xfId="54512"/>
    <cellStyle name="Comma 4 2 2 3 2 3 3 2 3" xfId="40466"/>
    <cellStyle name="Comma 4 2 2 3 2 3 3 3" xfId="19148"/>
    <cellStyle name="Comma 4 2 2 3 2 3 3 3 2" xfId="47489"/>
    <cellStyle name="Comma 4 2 2 3 2 3 3 4" xfId="33443"/>
    <cellStyle name="Comma 4 2 2 3 2 3 4" xfId="8355"/>
    <cellStyle name="Comma 4 2 2 3 2 3 4 2" xfId="22659"/>
    <cellStyle name="Comma 4 2 2 3 2 3 4 2 2" xfId="51000"/>
    <cellStyle name="Comma 4 2 2 3 2 3 4 3" xfId="36954"/>
    <cellStyle name="Comma 4 2 2 3 2 3 5" xfId="15636"/>
    <cellStyle name="Comma 4 2 2 3 2 3 5 2" xfId="43977"/>
    <cellStyle name="Comma 4 2 2 3 2 3 6" xfId="29931"/>
    <cellStyle name="Comma 4 2 2 3 2 4" xfId="797"/>
    <cellStyle name="Comma 4 2 2 3 2 4 2" xfId="2554"/>
    <cellStyle name="Comma 4 2 2 3 2 4 2 2" xfId="6076"/>
    <cellStyle name="Comma 4 2 2 3 2 4 2 2 2" xfId="13127"/>
    <cellStyle name="Comma 4 2 2 3 2 4 2 2 2 2" xfId="27422"/>
    <cellStyle name="Comma 4 2 2 3 2 4 2 2 2 2 2" xfId="55763"/>
    <cellStyle name="Comma 4 2 2 3 2 4 2 2 2 3" xfId="41717"/>
    <cellStyle name="Comma 4 2 2 3 2 4 2 2 3" xfId="20399"/>
    <cellStyle name="Comma 4 2 2 3 2 4 2 2 3 2" xfId="48740"/>
    <cellStyle name="Comma 4 2 2 3 2 4 2 2 4" xfId="34694"/>
    <cellStyle name="Comma 4 2 2 3 2 4 2 3" xfId="9607"/>
    <cellStyle name="Comma 4 2 2 3 2 4 2 3 2" xfId="23910"/>
    <cellStyle name="Comma 4 2 2 3 2 4 2 3 2 2" xfId="52251"/>
    <cellStyle name="Comma 4 2 2 3 2 4 2 3 3" xfId="38205"/>
    <cellStyle name="Comma 4 2 2 3 2 4 2 4" xfId="16887"/>
    <cellStyle name="Comma 4 2 2 3 2 4 2 4 2" xfId="45228"/>
    <cellStyle name="Comma 4 2 2 3 2 4 2 5" xfId="31182"/>
    <cellStyle name="Comma 4 2 2 3 2 4 3" xfId="4327"/>
    <cellStyle name="Comma 4 2 2 3 2 4 3 2" xfId="11378"/>
    <cellStyle name="Comma 4 2 2 3 2 4 3 2 2" xfId="25673"/>
    <cellStyle name="Comma 4 2 2 3 2 4 3 2 2 2" xfId="54014"/>
    <cellStyle name="Comma 4 2 2 3 2 4 3 2 3" xfId="39968"/>
    <cellStyle name="Comma 4 2 2 3 2 4 3 3" xfId="18650"/>
    <cellStyle name="Comma 4 2 2 3 2 4 3 3 2" xfId="46991"/>
    <cellStyle name="Comma 4 2 2 3 2 4 3 4" xfId="32945"/>
    <cellStyle name="Comma 4 2 2 3 2 4 4" xfId="7857"/>
    <cellStyle name="Comma 4 2 2 3 2 4 4 2" xfId="22161"/>
    <cellStyle name="Comma 4 2 2 3 2 4 4 2 2" xfId="50502"/>
    <cellStyle name="Comma 4 2 2 3 2 4 4 3" xfId="36456"/>
    <cellStyle name="Comma 4 2 2 3 2 4 5" xfId="15138"/>
    <cellStyle name="Comma 4 2 2 3 2 4 5 2" xfId="43479"/>
    <cellStyle name="Comma 4 2 2 3 2 4 6" xfId="29433"/>
    <cellStyle name="Comma 4 2 2 3 2 5" xfId="1800"/>
    <cellStyle name="Comma 4 2 2 3 2 5 2" xfId="3553"/>
    <cellStyle name="Comma 4 2 2 3 2 5 2 2" xfId="7074"/>
    <cellStyle name="Comma 4 2 2 3 2 5 2 2 2" xfId="14125"/>
    <cellStyle name="Comma 4 2 2 3 2 5 2 2 2 2" xfId="28420"/>
    <cellStyle name="Comma 4 2 2 3 2 5 2 2 2 2 2" xfId="56761"/>
    <cellStyle name="Comma 4 2 2 3 2 5 2 2 2 3" xfId="42715"/>
    <cellStyle name="Comma 4 2 2 3 2 5 2 2 3" xfId="21397"/>
    <cellStyle name="Comma 4 2 2 3 2 5 2 2 3 2" xfId="49738"/>
    <cellStyle name="Comma 4 2 2 3 2 5 2 2 4" xfId="35692"/>
    <cellStyle name="Comma 4 2 2 3 2 5 2 3" xfId="10605"/>
    <cellStyle name="Comma 4 2 2 3 2 5 2 3 2" xfId="24908"/>
    <cellStyle name="Comma 4 2 2 3 2 5 2 3 2 2" xfId="53249"/>
    <cellStyle name="Comma 4 2 2 3 2 5 2 3 3" xfId="39203"/>
    <cellStyle name="Comma 4 2 2 3 2 5 2 4" xfId="17885"/>
    <cellStyle name="Comma 4 2 2 3 2 5 2 4 2" xfId="46226"/>
    <cellStyle name="Comma 4 2 2 3 2 5 2 5" xfId="32180"/>
    <cellStyle name="Comma 4 2 2 3 2 5 3" xfId="5325"/>
    <cellStyle name="Comma 4 2 2 3 2 5 3 2" xfId="12376"/>
    <cellStyle name="Comma 4 2 2 3 2 5 3 2 2" xfId="26671"/>
    <cellStyle name="Comma 4 2 2 3 2 5 3 2 2 2" xfId="55012"/>
    <cellStyle name="Comma 4 2 2 3 2 5 3 2 3" xfId="40966"/>
    <cellStyle name="Comma 4 2 2 3 2 5 3 3" xfId="19648"/>
    <cellStyle name="Comma 4 2 2 3 2 5 3 3 2" xfId="47989"/>
    <cellStyle name="Comma 4 2 2 3 2 5 3 4" xfId="33943"/>
    <cellStyle name="Comma 4 2 2 3 2 5 4" xfId="8855"/>
    <cellStyle name="Comma 4 2 2 3 2 5 4 2" xfId="23159"/>
    <cellStyle name="Comma 4 2 2 3 2 5 4 2 2" xfId="51500"/>
    <cellStyle name="Comma 4 2 2 3 2 5 4 3" xfId="37454"/>
    <cellStyle name="Comma 4 2 2 3 2 5 5" xfId="16136"/>
    <cellStyle name="Comma 4 2 2 3 2 5 5 2" xfId="44477"/>
    <cellStyle name="Comma 4 2 2 3 2 5 6" xfId="30431"/>
    <cellStyle name="Comma 4 2 2 3 2 6" xfId="2049"/>
    <cellStyle name="Comma 4 2 2 3 2 6 2" xfId="5573"/>
    <cellStyle name="Comma 4 2 2 3 2 6 2 2" xfId="12624"/>
    <cellStyle name="Comma 4 2 2 3 2 6 2 2 2" xfId="26919"/>
    <cellStyle name="Comma 4 2 2 3 2 6 2 2 2 2" xfId="55260"/>
    <cellStyle name="Comma 4 2 2 3 2 6 2 2 3" xfId="41214"/>
    <cellStyle name="Comma 4 2 2 3 2 6 2 3" xfId="19896"/>
    <cellStyle name="Comma 4 2 2 3 2 6 2 3 2" xfId="48237"/>
    <cellStyle name="Comma 4 2 2 3 2 6 2 4" xfId="34191"/>
    <cellStyle name="Comma 4 2 2 3 2 6 3" xfId="9103"/>
    <cellStyle name="Comma 4 2 2 3 2 6 3 2" xfId="23407"/>
    <cellStyle name="Comma 4 2 2 3 2 6 3 2 2" xfId="51748"/>
    <cellStyle name="Comma 4 2 2 3 2 6 3 3" xfId="37702"/>
    <cellStyle name="Comma 4 2 2 3 2 6 4" xfId="16384"/>
    <cellStyle name="Comma 4 2 2 3 2 6 4 2" xfId="44725"/>
    <cellStyle name="Comma 4 2 2 3 2 6 5" xfId="30679"/>
    <cellStyle name="Comma 4 2 2 3 2 7" xfId="3822"/>
    <cellStyle name="Comma 4 2 2 3 2 7 2" xfId="10873"/>
    <cellStyle name="Comma 4 2 2 3 2 7 2 2" xfId="25170"/>
    <cellStyle name="Comma 4 2 2 3 2 7 2 2 2" xfId="53511"/>
    <cellStyle name="Comma 4 2 2 3 2 7 2 3" xfId="39465"/>
    <cellStyle name="Comma 4 2 2 3 2 7 3" xfId="18147"/>
    <cellStyle name="Comma 4 2 2 3 2 7 3 2" xfId="46488"/>
    <cellStyle name="Comma 4 2 2 3 2 7 4" xfId="32442"/>
    <cellStyle name="Comma 4 2 2 3 2 8" xfId="7348"/>
    <cellStyle name="Comma 4 2 2 3 2 8 2" xfId="21658"/>
    <cellStyle name="Comma 4 2 2 3 2 8 2 2" xfId="49999"/>
    <cellStyle name="Comma 4 2 2 3 2 8 3" xfId="35953"/>
    <cellStyle name="Comma 4 2 2 3 2 9" xfId="14386"/>
    <cellStyle name="Comma 4 2 2 3 2 9 2" xfId="28681"/>
    <cellStyle name="Comma 4 2 2 3 2 9 3" xfId="42976"/>
    <cellStyle name="Comma 4 2 2 3 3" xfId="380"/>
    <cellStyle name="Comma 4 2 2 3 3 2" xfId="1388"/>
    <cellStyle name="Comma 4 2 2 3 3 2 2" xfId="3145"/>
    <cellStyle name="Comma 4 2 2 3 3 2 2 2" xfId="6667"/>
    <cellStyle name="Comma 4 2 2 3 3 2 2 2 2" xfId="13718"/>
    <cellStyle name="Comma 4 2 2 3 3 2 2 2 2 2" xfId="28013"/>
    <cellStyle name="Comma 4 2 2 3 3 2 2 2 2 2 2" xfId="56354"/>
    <cellStyle name="Comma 4 2 2 3 3 2 2 2 2 3" xfId="42308"/>
    <cellStyle name="Comma 4 2 2 3 3 2 2 2 3" xfId="20990"/>
    <cellStyle name="Comma 4 2 2 3 3 2 2 2 3 2" xfId="49331"/>
    <cellStyle name="Comma 4 2 2 3 3 2 2 2 4" xfId="35285"/>
    <cellStyle name="Comma 4 2 2 3 3 2 2 3" xfId="10198"/>
    <cellStyle name="Comma 4 2 2 3 3 2 2 3 2" xfId="24501"/>
    <cellStyle name="Comma 4 2 2 3 3 2 2 3 2 2" xfId="52842"/>
    <cellStyle name="Comma 4 2 2 3 3 2 2 3 3" xfId="38796"/>
    <cellStyle name="Comma 4 2 2 3 3 2 2 4" xfId="17478"/>
    <cellStyle name="Comma 4 2 2 3 3 2 2 4 2" xfId="45819"/>
    <cellStyle name="Comma 4 2 2 3 3 2 2 5" xfId="31773"/>
    <cellStyle name="Comma 4 2 2 3 3 2 3" xfId="4918"/>
    <cellStyle name="Comma 4 2 2 3 3 2 3 2" xfId="11969"/>
    <cellStyle name="Comma 4 2 2 3 3 2 3 2 2" xfId="26264"/>
    <cellStyle name="Comma 4 2 2 3 3 2 3 2 2 2" xfId="54605"/>
    <cellStyle name="Comma 4 2 2 3 3 2 3 2 3" xfId="40559"/>
    <cellStyle name="Comma 4 2 2 3 3 2 3 3" xfId="19241"/>
    <cellStyle name="Comma 4 2 2 3 3 2 3 3 2" xfId="47582"/>
    <cellStyle name="Comma 4 2 2 3 3 2 3 4" xfId="33536"/>
    <cellStyle name="Comma 4 2 2 3 3 2 4" xfId="8448"/>
    <cellStyle name="Comma 4 2 2 3 3 2 4 2" xfId="22752"/>
    <cellStyle name="Comma 4 2 2 3 3 2 4 2 2" xfId="51093"/>
    <cellStyle name="Comma 4 2 2 3 3 2 4 3" xfId="37047"/>
    <cellStyle name="Comma 4 2 2 3 3 2 5" xfId="15729"/>
    <cellStyle name="Comma 4 2 2 3 3 2 5 2" xfId="44070"/>
    <cellStyle name="Comma 4 2 2 3 3 2 6" xfId="30024"/>
    <cellStyle name="Comma 4 2 2 3 3 3" xfId="890"/>
    <cellStyle name="Comma 4 2 2 3 3 3 2" xfId="2647"/>
    <cellStyle name="Comma 4 2 2 3 3 3 2 2" xfId="6169"/>
    <cellStyle name="Comma 4 2 2 3 3 3 2 2 2" xfId="13220"/>
    <cellStyle name="Comma 4 2 2 3 3 3 2 2 2 2" xfId="27515"/>
    <cellStyle name="Comma 4 2 2 3 3 3 2 2 2 2 2" xfId="55856"/>
    <cellStyle name="Comma 4 2 2 3 3 3 2 2 2 3" xfId="41810"/>
    <cellStyle name="Comma 4 2 2 3 3 3 2 2 3" xfId="20492"/>
    <cellStyle name="Comma 4 2 2 3 3 3 2 2 3 2" xfId="48833"/>
    <cellStyle name="Comma 4 2 2 3 3 3 2 2 4" xfId="34787"/>
    <cellStyle name="Comma 4 2 2 3 3 3 2 3" xfId="9700"/>
    <cellStyle name="Comma 4 2 2 3 3 3 2 3 2" xfId="24003"/>
    <cellStyle name="Comma 4 2 2 3 3 3 2 3 2 2" xfId="52344"/>
    <cellStyle name="Comma 4 2 2 3 3 3 2 3 3" xfId="38298"/>
    <cellStyle name="Comma 4 2 2 3 3 3 2 4" xfId="16980"/>
    <cellStyle name="Comma 4 2 2 3 3 3 2 4 2" xfId="45321"/>
    <cellStyle name="Comma 4 2 2 3 3 3 2 5" xfId="31275"/>
    <cellStyle name="Comma 4 2 2 3 3 3 3" xfId="4420"/>
    <cellStyle name="Comma 4 2 2 3 3 3 3 2" xfId="11471"/>
    <cellStyle name="Comma 4 2 2 3 3 3 3 2 2" xfId="25766"/>
    <cellStyle name="Comma 4 2 2 3 3 3 3 2 2 2" xfId="54107"/>
    <cellStyle name="Comma 4 2 2 3 3 3 3 2 3" xfId="40061"/>
    <cellStyle name="Comma 4 2 2 3 3 3 3 3" xfId="18743"/>
    <cellStyle name="Comma 4 2 2 3 3 3 3 3 2" xfId="47084"/>
    <cellStyle name="Comma 4 2 2 3 3 3 3 4" xfId="33038"/>
    <cellStyle name="Comma 4 2 2 3 3 3 4" xfId="7950"/>
    <cellStyle name="Comma 4 2 2 3 3 3 4 2" xfId="22254"/>
    <cellStyle name="Comma 4 2 2 3 3 3 4 2 2" xfId="50595"/>
    <cellStyle name="Comma 4 2 2 3 3 3 4 3" xfId="36549"/>
    <cellStyle name="Comma 4 2 2 3 3 3 5" xfId="15231"/>
    <cellStyle name="Comma 4 2 2 3 3 3 5 2" xfId="43572"/>
    <cellStyle name="Comma 4 2 2 3 3 3 6" xfId="29526"/>
    <cellStyle name="Comma 4 2 2 3 3 4" xfId="2142"/>
    <cellStyle name="Comma 4 2 2 3 3 4 2" xfId="5666"/>
    <cellStyle name="Comma 4 2 2 3 3 4 2 2" xfId="12717"/>
    <cellStyle name="Comma 4 2 2 3 3 4 2 2 2" xfId="27012"/>
    <cellStyle name="Comma 4 2 2 3 3 4 2 2 2 2" xfId="55353"/>
    <cellStyle name="Comma 4 2 2 3 3 4 2 2 3" xfId="41307"/>
    <cellStyle name="Comma 4 2 2 3 3 4 2 3" xfId="19989"/>
    <cellStyle name="Comma 4 2 2 3 3 4 2 3 2" xfId="48330"/>
    <cellStyle name="Comma 4 2 2 3 3 4 2 4" xfId="34284"/>
    <cellStyle name="Comma 4 2 2 3 3 4 3" xfId="9196"/>
    <cellStyle name="Comma 4 2 2 3 3 4 3 2" xfId="23500"/>
    <cellStyle name="Comma 4 2 2 3 3 4 3 2 2" xfId="51841"/>
    <cellStyle name="Comma 4 2 2 3 3 4 3 3" xfId="37795"/>
    <cellStyle name="Comma 4 2 2 3 3 4 4" xfId="16477"/>
    <cellStyle name="Comma 4 2 2 3 3 4 4 2" xfId="44818"/>
    <cellStyle name="Comma 4 2 2 3 3 4 5" xfId="30772"/>
    <cellStyle name="Comma 4 2 2 3 3 5" xfId="3917"/>
    <cellStyle name="Comma 4 2 2 3 3 5 2" xfId="10968"/>
    <cellStyle name="Comma 4 2 2 3 3 5 2 2" xfId="25263"/>
    <cellStyle name="Comma 4 2 2 3 3 5 2 2 2" xfId="53604"/>
    <cellStyle name="Comma 4 2 2 3 3 5 2 3" xfId="39558"/>
    <cellStyle name="Comma 4 2 2 3 3 5 3" xfId="18240"/>
    <cellStyle name="Comma 4 2 2 3 3 5 3 2" xfId="46581"/>
    <cellStyle name="Comma 4 2 2 3 3 5 4" xfId="32535"/>
    <cellStyle name="Comma 4 2 2 3 3 6" xfId="7443"/>
    <cellStyle name="Comma 4 2 2 3 3 6 2" xfId="21751"/>
    <cellStyle name="Comma 4 2 2 3 3 6 2 2" xfId="50092"/>
    <cellStyle name="Comma 4 2 2 3 3 6 3" xfId="36046"/>
    <cellStyle name="Comma 4 2 2 3 3 7" xfId="14728"/>
    <cellStyle name="Comma 4 2 2 3 3 7 2" xfId="43069"/>
    <cellStyle name="Comma 4 2 2 3 3 8" xfId="29023"/>
    <cellStyle name="Comma 4 2 2 3 4" xfId="1139"/>
    <cellStyle name="Comma 4 2 2 3 4 2" xfId="2896"/>
    <cellStyle name="Comma 4 2 2 3 4 2 2" xfId="6418"/>
    <cellStyle name="Comma 4 2 2 3 4 2 2 2" xfId="13469"/>
    <cellStyle name="Comma 4 2 2 3 4 2 2 2 2" xfId="27764"/>
    <cellStyle name="Comma 4 2 2 3 4 2 2 2 2 2" xfId="56105"/>
    <cellStyle name="Comma 4 2 2 3 4 2 2 2 3" xfId="42059"/>
    <cellStyle name="Comma 4 2 2 3 4 2 2 3" xfId="20741"/>
    <cellStyle name="Comma 4 2 2 3 4 2 2 3 2" xfId="49082"/>
    <cellStyle name="Comma 4 2 2 3 4 2 2 4" xfId="35036"/>
    <cellStyle name="Comma 4 2 2 3 4 2 3" xfId="9949"/>
    <cellStyle name="Comma 4 2 2 3 4 2 3 2" xfId="24252"/>
    <cellStyle name="Comma 4 2 2 3 4 2 3 2 2" xfId="52593"/>
    <cellStyle name="Comma 4 2 2 3 4 2 3 3" xfId="38547"/>
    <cellStyle name="Comma 4 2 2 3 4 2 4" xfId="17229"/>
    <cellStyle name="Comma 4 2 2 3 4 2 4 2" xfId="45570"/>
    <cellStyle name="Comma 4 2 2 3 4 2 5" xfId="31524"/>
    <cellStyle name="Comma 4 2 2 3 4 3" xfId="4669"/>
    <cellStyle name="Comma 4 2 2 3 4 3 2" xfId="11720"/>
    <cellStyle name="Comma 4 2 2 3 4 3 2 2" xfId="26015"/>
    <cellStyle name="Comma 4 2 2 3 4 3 2 2 2" xfId="54356"/>
    <cellStyle name="Comma 4 2 2 3 4 3 2 3" xfId="40310"/>
    <cellStyle name="Comma 4 2 2 3 4 3 3" xfId="18992"/>
    <cellStyle name="Comma 4 2 2 3 4 3 3 2" xfId="47333"/>
    <cellStyle name="Comma 4 2 2 3 4 3 4" xfId="33287"/>
    <cellStyle name="Comma 4 2 2 3 4 4" xfId="8199"/>
    <cellStyle name="Comma 4 2 2 3 4 4 2" xfId="22503"/>
    <cellStyle name="Comma 4 2 2 3 4 4 2 2" xfId="50844"/>
    <cellStyle name="Comma 4 2 2 3 4 4 3" xfId="36798"/>
    <cellStyle name="Comma 4 2 2 3 4 5" xfId="15480"/>
    <cellStyle name="Comma 4 2 2 3 4 5 2" xfId="43821"/>
    <cellStyle name="Comma 4 2 2 3 4 6" xfId="29775"/>
    <cellStyle name="Comma 4 2 2 3 5" xfId="641"/>
    <cellStyle name="Comma 4 2 2 3 5 2" xfId="2398"/>
    <cellStyle name="Comma 4 2 2 3 5 2 2" xfId="5920"/>
    <cellStyle name="Comma 4 2 2 3 5 2 2 2" xfId="12971"/>
    <cellStyle name="Comma 4 2 2 3 5 2 2 2 2" xfId="27266"/>
    <cellStyle name="Comma 4 2 2 3 5 2 2 2 2 2" xfId="55607"/>
    <cellStyle name="Comma 4 2 2 3 5 2 2 2 3" xfId="41561"/>
    <cellStyle name="Comma 4 2 2 3 5 2 2 3" xfId="20243"/>
    <cellStyle name="Comma 4 2 2 3 5 2 2 3 2" xfId="48584"/>
    <cellStyle name="Comma 4 2 2 3 5 2 2 4" xfId="34538"/>
    <cellStyle name="Comma 4 2 2 3 5 2 3" xfId="9451"/>
    <cellStyle name="Comma 4 2 2 3 5 2 3 2" xfId="23754"/>
    <cellStyle name="Comma 4 2 2 3 5 2 3 2 2" xfId="52095"/>
    <cellStyle name="Comma 4 2 2 3 5 2 3 3" xfId="38049"/>
    <cellStyle name="Comma 4 2 2 3 5 2 4" xfId="16731"/>
    <cellStyle name="Comma 4 2 2 3 5 2 4 2" xfId="45072"/>
    <cellStyle name="Comma 4 2 2 3 5 2 5" xfId="31026"/>
    <cellStyle name="Comma 4 2 2 3 5 3" xfId="4171"/>
    <cellStyle name="Comma 4 2 2 3 5 3 2" xfId="11222"/>
    <cellStyle name="Comma 4 2 2 3 5 3 2 2" xfId="25517"/>
    <cellStyle name="Comma 4 2 2 3 5 3 2 2 2" xfId="53858"/>
    <cellStyle name="Comma 4 2 2 3 5 3 2 3" xfId="39812"/>
    <cellStyle name="Comma 4 2 2 3 5 3 3" xfId="18494"/>
    <cellStyle name="Comma 4 2 2 3 5 3 3 2" xfId="46835"/>
    <cellStyle name="Comma 4 2 2 3 5 3 4" xfId="32789"/>
    <cellStyle name="Comma 4 2 2 3 5 4" xfId="7701"/>
    <cellStyle name="Comma 4 2 2 3 5 4 2" xfId="22005"/>
    <cellStyle name="Comma 4 2 2 3 5 4 2 2" xfId="50346"/>
    <cellStyle name="Comma 4 2 2 3 5 4 3" xfId="36300"/>
    <cellStyle name="Comma 4 2 2 3 5 5" xfId="14982"/>
    <cellStyle name="Comma 4 2 2 3 5 5 2" xfId="43323"/>
    <cellStyle name="Comma 4 2 2 3 5 6" xfId="29277"/>
    <cellStyle name="Comma 4 2 2 3 6" xfId="1644"/>
    <cellStyle name="Comma 4 2 2 3 6 2" xfId="3397"/>
    <cellStyle name="Comma 4 2 2 3 6 2 2" xfId="6918"/>
    <cellStyle name="Comma 4 2 2 3 6 2 2 2" xfId="13969"/>
    <cellStyle name="Comma 4 2 2 3 6 2 2 2 2" xfId="28264"/>
    <cellStyle name="Comma 4 2 2 3 6 2 2 2 2 2" xfId="56605"/>
    <cellStyle name="Comma 4 2 2 3 6 2 2 2 3" xfId="42559"/>
    <cellStyle name="Comma 4 2 2 3 6 2 2 3" xfId="21241"/>
    <cellStyle name="Comma 4 2 2 3 6 2 2 3 2" xfId="49582"/>
    <cellStyle name="Comma 4 2 2 3 6 2 2 4" xfId="35536"/>
    <cellStyle name="Comma 4 2 2 3 6 2 3" xfId="10449"/>
    <cellStyle name="Comma 4 2 2 3 6 2 3 2" xfId="24752"/>
    <cellStyle name="Comma 4 2 2 3 6 2 3 2 2" xfId="53093"/>
    <cellStyle name="Comma 4 2 2 3 6 2 3 3" xfId="39047"/>
    <cellStyle name="Comma 4 2 2 3 6 2 4" xfId="17729"/>
    <cellStyle name="Comma 4 2 2 3 6 2 4 2" xfId="46070"/>
    <cellStyle name="Comma 4 2 2 3 6 2 5" xfId="32024"/>
    <cellStyle name="Comma 4 2 2 3 6 3" xfId="5169"/>
    <cellStyle name="Comma 4 2 2 3 6 3 2" xfId="12220"/>
    <cellStyle name="Comma 4 2 2 3 6 3 2 2" xfId="26515"/>
    <cellStyle name="Comma 4 2 2 3 6 3 2 2 2" xfId="54856"/>
    <cellStyle name="Comma 4 2 2 3 6 3 2 3" xfId="40810"/>
    <cellStyle name="Comma 4 2 2 3 6 3 3" xfId="19492"/>
    <cellStyle name="Comma 4 2 2 3 6 3 3 2" xfId="47833"/>
    <cellStyle name="Comma 4 2 2 3 6 3 4" xfId="33787"/>
    <cellStyle name="Comma 4 2 2 3 6 4" xfId="8699"/>
    <cellStyle name="Comma 4 2 2 3 6 4 2" xfId="23003"/>
    <cellStyle name="Comma 4 2 2 3 6 4 2 2" xfId="51344"/>
    <cellStyle name="Comma 4 2 2 3 6 4 3" xfId="37298"/>
    <cellStyle name="Comma 4 2 2 3 6 5" xfId="15980"/>
    <cellStyle name="Comma 4 2 2 3 6 5 2" xfId="44321"/>
    <cellStyle name="Comma 4 2 2 3 6 6" xfId="30275"/>
    <cellStyle name="Comma 4 2 2 3 7" xfId="1894"/>
    <cellStyle name="Comma 4 2 2 3 7 2" xfId="5418"/>
    <cellStyle name="Comma 4 2 2 3 7 2 2" xfId="12469"/>
    <cellStyle name="Comma 4 2 2 3 7 2 2 2" xfId="26764"/>
    <cellStyle name="Comma 4 2 2 3 7 2 2 2 2" xfId="55105"/>
    <cellStyle name="Comma 4 2 2 3 7 2 2 3" xfId="41059"/>
    <cellStyle name="Comma 4 2 2 3 7 2 3" xfId="19741"/>
    <cellStyle name="Comma 4 2 2 3 7 2 3 2" xfId="48082"/>
    <cellStyle name="Comma 4 2 2 3 7 2 4" xfId="34036"/>
    <cellStyle name="Comma 4 2 2 3 7 3" xfId="8948"/>
    <cellStyle name="Comma 4 2 2 3 7 3 2" xfId="23252"/>
    <cellStyle name="Comma 4 2 2 3 7 3 2 2" xfId="51593"/>
    <cellStyle name="Comma 4 2 2 3 7 3 3" xfId="37547"/>
    <cellStyle name="Comma 4 2 2 3 7 4" xfId="16229"/>
    <cellStyle name="Comma 4 2 2 3 7 4 2" xfId="44570"/>
    <cellStyle name="Comma 4 2 2 3 7 5" xfId="30524"/>
    <cellStyle name="Comma 4 2 2 3 8" xfId="3666"/>
    <cellStyle name="Comma 4 2 2 3 8 2" xfId="10717"/>
    <cellStyle name="Comma 4 2 2 3 8 2 2" xfId="25014"/>
    <cellStyle name="Comma 4 2 2 3 8 2 2 2" xfId="53355"/>
    <cellStyle name="Comma 4 2 2 3 8 2 3" xfId="39309"/>
    <cellStyle name="Comma 4 2 2 3 8 3" xfId="17991"/>
    <cellStyle name="Comma 4 2 2 3 8 3 2" xfId="46332"/>
    <cellStyle name="Comma 4 2 2 3 8 4" xfId="32286"/>
    <cellStyle name="Comma 4 2 2 3 9" xfId="7192"/>
    <cellStyle name="Comma 4 2 2 3 9 2" xfId="21502"/>
    <cellStyle name="Comma 4 2 2 3 9 2 2" xfId="49843"/>
    <cellStyle name="Comma 4 2 2 3 9 3" xfId="35797"/>
    <cellStyle name="Comma 4 2 2 4" xfId="246"/>
    <cellStyle name="Comma 4 2 2 4 10" xfId="14599"/>
    <cellStyle name="Comma 4 2 2 4 11" xfId="28894"/>
    <cellStyle name="Comma 4 2 2 4 2" xfId="500"/>
    <cellStyle name="Comma 4 2 2 4 2 2" xfId="1508"/>
    <cellStyle name="Comma 4 2 2 4 2 2 2" xfId="3265"/>
    <cellStyle name="Comma 4 2 2 4 2 2 2 2" xfId="6787"/>
    <cellStyle name="Comma 4 2 2 4 2 2 2 2 2" xfId="13838"/>
    <cellStyle name="Comma 4 2 2 4 2 2 2 2 2 2" xfId="28133"/>
    <cellStyle name="Comma 4 2 2 4 2 2 2 2 2 2 2" xfId="56474"/>
    <cellStyle name="Comma 4 2 2 4 2 2 2 2 2 3" xfId="42428"/>
    <cellStyle name="Comma 4 2 2 4 2 2 2 2 3" xfId="21110"/>
    <cellStyle name="Comma 4 2 2 4 2 2 2 2 3 2" xfId="49451"/>
    <cellStyle name="Comma 4 2 2 4 2 2 2 2 4" xfId="35405"/>
    <cellStyle name="Comma 4 2 2 4 2 2 2 3" xfId="10318"/>
    <cellStyle name="Comma 4 2 2 4 2 2 2 3 2" xfId="24621"/>
    <cellStyle name="Comma 4 2 2 4 2 2 2 3 2 2" xfId="52962"/>
    <cellStyle name="Comma 4 2 2 4 2 2 2 3 3" xfId="38916"/>
    <cellStyle name="Comma 4 2 2 4 2 2 2 4" xfId="17598"/>
    <cellStyle name="Comma 4 2 2 4 2 2 2 4 2" xfId="45939"/>
    <cellStyle name="Comma 4 2 2 4 2 2 2 5" xfId="31893"/>
    <cellStyle name="Comma 4 2 2 4 2 2 3" xfId="5038"/>
    <cellStyle name="Comma 4 2 2 4 2 2 3 2" xfId="12089"/>
    <cellStyle name="Comma 4 2 2 4 2 2 3 2 2" xfId="26384"/>
    <cellStyle name="Comma 4 2 2 4 2 2 3 2 2 2" xfId="54725"/>
    <cellStyle name="Comma 4 2 2 4 2 2 3 2 3" xfId="40679"/>
    <cellStyle name="Comma 4 2 2 4 2 2 3 3" xfId="19361"/>
    <cellStyle name="Comma 4 2 2 4 2 2 3 3 2" xfId="47702"/>
    <cellStyle name="Comma 4 2 2 4 2 2 3 4" xfId="33656"/>
    <cellStyle name="Comma 4 2 2 4 2 2 4" xfId="8568"/>
    <cellStyle name="Comma 4 2 2 4 2 2 4 2" xfId="22872"/>
    <cellStyle name="Comma 4 2 2 4 2 2 4 2 2" xfId="51213"/>
    <cellStyle name="Comma 4 2 2 4 2 2 4 3" xfId="37167"/>
    <cellStyle name="Comma 4 2 2 4 2 2 5" xfId="15849"/>
    <cellStyle name="Comma 4 2 2 4 2 2 5 2" xfId="44190"/>
    <cellStyle name="Comma 4 2 2 4 2 2 6" xfId="30144"/>
    <cellStyle name="Comma 4 2 2 4 2 3" xfId="1010"/>
    <cellStyle name="Comma 4 2 2 4 2 3 2" xfId="2767"/>
    <cellStyle name="Comma 4 2 2 4 2 3 2 2" xfId="6289"/>
    <cellStyle name="Comma 4 2 2 4 2 3 2 2 2" xfId="13340"/>
    <cellStyle name="Comma 4 2 2 4 2 3 2 2 2 2" xfId="27635"/>
    <cellStyle name="Comma 4 2 2 4 2 3 2 2 2 2 2" xfId="55976"/>
    <cellStyle name="Comma 4 2 2 4 2 3 2 2 2 3" xfId="41930"/>
    <cellStyle name="Comma 4 2 2 4 2 3 2 2 3" xfId="20612"/>
    <cellStyle name="Comma 4 2 2 4 2 3 2 2 3 2" xfId="48953"/>
    <cellStyle name="Comma 4 2 2 4 2 3 2 2 4" xfId="34907"/>
    <cellStyle name="Comma 4 2 2 4 2 3 2 3" xfId="9820"/>
    <cellStyle name="Comma 4 2 2 4 2 3 2 3 2" xfId="24123"/>
    <cellStyle name="Comma 4 2 2 4 2 3 2 3 2 2" xfId="52464"/>
    <cellStyle name="Comma 4 2 2 4 2 3 2 3 3" xfId="38418"/>
    <cellStyle name="Comma 4 2 2 4 2 3 2 4" xfId="17100"/>
    <cellStyle name="Comma 4 2 2 4 2 3 2 4 2" xfId="45441"/>
    <cellStyle name="Comma 4 2 2 4 2 3 2 5" xfId="31395"/>
    <cellStyle name="Comma 4 2 2 4 2 3 3" xfId="4540"/>
    <cellStyle name="Comma 4 2 2 4 2 3 3 2" xfId="11591"/>
    <cellStyle name="Comma 4 2 2 4 2 3 3 2 2" xfId="25886"/>
    <cellStyle name="Comma 4 2 2 4 2 3 3 2 2 2" xfId="54227"/>
    <cellStyle name="Comma 4 2 2 4 2 3 3 2 3" xfId="40181"/>
    <cellStyle name="Comma 4 2 2 4 2 3 3 3" xfId="18863"/>
    <cellStyle name="Comma 4 2 2 4 2 3 3 3 2" xfId="47204"/>
    <cellStyle name="Comma 4 2 2 4 2 3 3 4" xfId="33158"/>
    <cellStyle name="Comma 4 2 2 4 2 3 4" xfId="8070"/>
    <cellStyle name="Comma 4 2 2 4 2 3 4 2" xfId="22374"/>
    <cellStyle name="Comma 4 2 2 4 2 3 4 2 2" xfId="50715"/>
    <cellStyle name="Comma 4 2 2 4 2 3 4 3" xfId="36669"/>
    <cellStyle name="Comma 4 2 2 4 2 3 5" xfId="15351"/>
    <cellStyle name="Comma 4 2 2 4 2 3 5 2" xfId="43692"/>
    <cellStyle name="Comma 4 2 2 4 2 3 6" xfId="29646"/>
    <cellStyle name="Comma 4 2 2 4 2 4" xfId="2262"/>
    <cellStyle name="Comma 4 2 2 4 2 4 2" xfId="5786"/>
    <cellStyle name="Comma 4 2 2 4 2 4 2 2" xfId="12837"/>
    <cellStyle name="Comma 4 2 2 4 2 4 2 2 2" xfId="27132"/>
    <cellStyle name="Comma 4 2 2 4 2 4 2 2 2 2" xfId="55473"/>
    <cellStyle name="Comma 4 2 2 4 2 4 2 2 3" xfId="41427"/>
    <cellStyle name="Comma 4 2 2 4 2 4 2 3" xfId="20109"/>
    <cellStyle name="Comma 4 2 2 4 2 4 2 3 2" xfId="48450"/>
    <cellStyle name="Comma 4 2 2 4 2 4 2 4" xfId="34404"/>
    <cellStyle name="Comma 4 2 2 4 2 4 3" xfId="9316"/>
    <cellStyle name="Comma 4 2 2 4 2 4 3 2" xfId="23620"/>
    <cellStyle name="Comma 4 2 2 4 2 4 3 2 2" xfId="51961"/>
    <cellStyle name="Comma 4 2 2 4 2 4 3 3" xfId="37915"/>
    <cellStyle name="Comma 4 2 2 4 2 4 4" xfId="16597"/>
    <cellStyle name="Comma 4 2 2 4 2 4 4 2" xfId="44938"/>
    <cellStyle name="Comma 4 2 2 4 2 4 5" xfId="30892"/>
    <cellStyle name="Comma 4 2 2 4 2 5" xfId="4037"/>
    <cellStyle name="Comma 4 2 2 4 2 5 2" xfId="11088"/>
    <cellStyle name="Comma 4 2 2 4 2 5 2 2" xfId="25383"/>
    <cellStyle name="Comma 4 2 2 4 2 5 2 2 2" xfId="53724"/>
    <cellStyle name="Comma 4 2 2 4 2 5 2 3" xfId="39678"/>
    <cellStyle name="Comma 4 2 2 4 2 5 3" xfId="18360"/>
    <cellStyle name="Comma 4 2 2 4 2 5 3 2" xfId="46701"/>
    <cellStyle name="Comma 4 2 2 4 2 5 4" xfId="32655"/>
    <cellStyle name="Comma 4 2 2 4 2 6" xfId="7563"/>
    <cellStyle name="Comma 4 2 2 4 2 6 2" xfId="21871"/>
    <cellStyle name="Comma 4 2 2 4 2 6 2 2" xfId="50212"/>
    <cellStyle name="Comma 4 2 2 4 2 6 3" xfId="36166"/>
    <cellStyle name="Comma 4 2 2 4 2 7" xfId="14848"/>
    <cellStyle name="Comma 4 2 2 4 2 7 2" xfId="43189"/>
    <cellStyle name="Comma 4 2 2 4 2 8" xfId="29143"/>
    <cellStyle name="Comma 4 2 2 4 3" xfId="1259"/>
    <cellStyle name="Comma 4 2 2 4 3 2" xfId="3016"/>
    <cellStyle name="Comma 4 2 2 4 3 2 2" xfId="6538"/>
    <cellStyle name="Comma 4 2 2 4 3 2 2 2" xfId="13589"/>
    <cellStyle name="Comma 4 2 2 4 3 2 2 2 2" xfId="27884"/>
    <cellStyle name="Comma 4 2 2 4 3 2 2 2 2 2" xfId="56225"/>
    <cellStyle name="Comma 4 2 2 4 3 2 2 2 3" xfId="42179"/>
    <cellStyle name="Comma 4 2 2 4 3 2 2 3" xfId="20861"/>
    <cellStyle name="Comma 4 2 2 4 3 2 2 3 2" xfId="49202"/>
    <cellStyle name="Comma 4 2 2 4 3 2 2 4" xfId="35156"/>
    <cellStyle name="Comma 4 2 2 4 3 2 3" xfId="10069"/>
    <cellStyle name="Comma 4 2 2 4 3 2 3 2" xfId="24372"/>
    <cellStyle name="Comma 4 2 2 4 3 2 3 2 2" xfId="52713"/>
    <cellStyle name="Comma 4 2 2 4 3 2 3 3" xfId="38667"/>
    <cellStyle name="Comma 4 2 2 4 3 2 4" xfId="17349"/>
    <cellStyle name="Comma 4 2 2 4 3 2 4 2" xfId="45690"/>
    <cellStyle name="Comma 4 2 2 4 3 2 5" xfId="31644"/>
    <cellStyle name="Comma 4 2 2 4 3 3" xfId="4789"/>
    <cellStyle name="Comma 4 2 2 4 3 3 2" xfId="11840"/>
    <cellStyle name="Comma 4 2 2 4 3 3 2 2" xfId="26135"/>
    <cellStyle name="Comma 4 2 2 4 3 3 2 2 2" xfId="54476"/>
    <cellStyle name="Comma 4 2 2 4 3 3 2 3" xfId="40430"/>
    <cellStyle name="Comma 4 2 2 4 3 3 3" xfId="19112"/>
    <cellStyle name="Comma 4 2 2 4 3 3 3 2" xfId="47453"/>
    <cellStyle name="Comma 4 2 2 4 3 3 4" xfId="33407"/>
    <cellStyle name="Comma 4 2 2 4 3 4" xfId="8319"/>
    <cellStyle name="Comma 4 2 2 4 3 4 2" xfId="22623"/>
    <cellStyle name="Comma 4 2 2 4 3 4 2 2" xfId="50964"/>
    <cellStyle name="Comma 4 2 2 4 3 4 3" xfId="36918"/>
    <cellStyle name="Comma 4 2 2 4 3 5" xfId="15600"/>
    <cellStyle name="Comma 4 2 2 4 3 5 2" xfId="43941"/>
    <cellStyle name="Comma 4 2 2 4 3 6" xfId="29895"/>
    <cellStyle name="Comma 4 2 2 4 4" xfId="761"/>
    <cellStyle name="Comma 4 2 2 4 4 2" xfId="2518"/>
    <cellStyle name="Comma 4 2 2 4 4 2 2" xfId="6040"/>
    <cellStyle name="Comma 4 2 2 4 4 2 2 2" xfId="13091"/>
    <cellStyle name="Comma 4 2 2 4 4 2 2 2 2" xfId="27386"/>
    <cellStyle name="Comma 4 2 2 4 4 2 2 2 2 2" xfId="55727"/>
    <cellStyle name="Comma 4 2 2 4 4 2 2 2 3" xfId="41681"/>
    <cellStyle name="Comma 4 2 2 4 4 2 2 3" xfId="20363"/>
    <cellStyle name="Comma 4 2 2 4 4 2 2 3 2" xfId="48704"/>
    <cellStyle name="Comma 4 2 2 4 4 2 2 4" xfId="34658"/>
    <cellStyle name="Comma 4 2 2 4 4 2 3" xfId="9571"/>
    <cellStyle name="Comma 4 2 2 4 4 2 3 2" xfId="23874"/>
    <cellStyle name="Comma 4 2 2 4 4 2 3 2 2" xfId="52215"/>
    <cellStyle name="Comma 4 2 2 4 4 2 3 3" xfId="38169"/>
    <cellStyle name="Comma 4 2 2 4 4 2 4" xfId="16851"/>
    <cellStyle name="Comma 4 2 2 4 4 2 4 2" xfId="45192"/>
    <cellStyle name="Comma 4 2 2 4 4 2 5" xfId="31146"/>
    <cellStyle name="Comma 4 2 2 4 4 3" xfId="4291"/>
    <cellStyle name="Comma 4 2 2 4 4 3 2" xfId="11342"/>
    <cellStyle name="Comma 4 2 2 4 4 3 2 2" xfId="25637"/>
    <cellStyle name="Comma 4 2 2 4 4 3 2 2 2" xfId="53978"/>
    <cellStyle name="Comma 4 2 2 4 4 3 2 3" xfId="39932"/>
    <cellStyle name="Comma 4 2 2 4 4 3 3" xfId="18614"/>
    <cellStyle name="Comma 4 2 2 4 4 3 3 2" xfId="46955"/>
    <cellStyle name="Comma 4 2 2 4 4 3 4" xfId="32909"/>
    <cellStyle name="Comma 4 2 2 4 4 4" xfId="7821"/>
    <cellStyle name="Comma 4 2 2 4 4 4 2" xfId="22125"/>
    <cellStyle name="Comma 4 2 2 4 4 4 2 2" xfId="50466"/>
    <cellStyle name="Comma 4 2 2 4 4 4 3" xfId="36420"/>
    <cellStyle name="Comma 4 2 2 4 4 5" xfId="15102"/>
    <cellStyle name="Comma 4 2 2 4 4 5 2" xfId="43443"/>
    <cellStyle name="Comma 4 2 2 4 4 6" xfId="29397"/>
    <cellStyle name="Comma 4 2 2 4 5" xfId="1764"/>
    <cellStyle name="Comma 4 2 2 4 5 2" xfId="3517"/>
    <cellStyle name="Comma 4 2 2 4 5 2 2" xfId="7038"/>
    <cellStyle name="Comma 4 2 2 4 5 2 2 2" xfId="14089"/>
    <cellStyle name="Comma 4 2 2 4 5 2 2 2 2" xfId="28384"/>
    <cellStyle name="Comma 4 2 2 4 5 2 2 2 2 2" xfId="56725"/>
    <cellStyle name="Comma 4 2 2 4 5 2 2 2 3" xfId="42679"/>
    <cellStyle name="Comma 4 2 2 4 5 2 2 3" xfId="21361"/>
    <cellStyle name="Comma 4 2 2 4 5 2 2 3 2" xfId="49702"/>
    <cellStyle name="Comma 4 2 2 4 5 2 2 4" xfId="35656"/>
    <cellStyle name="Comma 4 2 2 4 5 2 3" xfId="10569"/>
    <cellStyle name="Comma 4 2 2 4 5 2 3 2" xfId="24872"/>
    <cellStyle name="Comma 4 2 2 4 5 2 3 2 2" xfId="53213"/>
    <cellStyle name="Comma 4 2 2 4 5 2 3 3" xfId="39167"/>
    <cellStyle name="Comma 4 2 2 4 5 2 4" xfId="17849"/>
    <cellStyle name="Comma 4 2 2 4 5 2 4 2" xfId="46190"/>
    <cellStyle name="Comma 4 2 2 4 5 2 5" xfId="32144"/>
    <cellStyle name="Comma 4 2 2 4 5 3" xfId="5289"/>
    <cellStyle name="Comma 4 2 2 4 5 3 2" xfId="12340"/>
    <cellStyle name="Comma 4 2 2 4 5 3 2 2" xfId="26635"/>
    <cellStyle name="Comma 4 2 2 4 5 3 2 2 2" xfId="54976"/>
    <cellStyle name="Comma 4 2 2 4 5 3 2 3" xfId="40930"/>
    <cellStyle name="Comma 4 2 2 4 5 3 3" xfId="19612"/>
    <cellStyle name="Comma 4 2 2 4 5 3 3 2" xfId="47953"/>
    <cellStyle name="Comma 4 2 2 4 5 3 4" xfId="33907"/>
    <cellStyle name="Comma 4 2 2 4 5 4" xfId="8819"/>
    <cellStyle name="Comma 4 2 2 4 5 4 2" xfId="23123"/>
    <cellStyle name="Comma 4 2 2 4 5 4 2 2" xfId="51464"/>
    <cellStyle name="Comma 4 2 2 4 5 4 3" xfId="37418"/>
    <cellStyle name="Comma 4 2 2 4 5 5" xfId="16100"/>
    <cellStyle name="Comma 4 2 2 4 5 5 2" xfId="44441"/>
    <cellStyle name="Comma 4 2 2 4 5 6" xfId="30395"/>
    <cellStyle name="Comma 4 2 2 4 6" xfId="2014"/>
    <cellStyle name="Comma 4 2 2 4 6 2" xfId="5538"/>
    <cellStyle name="Comma 4 2 2 4 6 2 2" xfId="12589"/>
    <cellStyle name="Comma 4 2 2 4 6 2 2 2" xfId="26884"/>
    <cellStyle name="Comma 4 2 2 4 6 2 2 2 2" xfId="55225"/>
    <cellStyle name="Comma 4 2 2 4 6 2 2 3" xfId="41179"/>
    <cellStyle name="Comma 4 2 2 4 6 2 3" xfId="19861"/>
    <cellStyle name="Comma 4 2 2 4 6 2 3 2" xfId="48202"/>
    <cellStyle name="Comma 4 2 2 4 6 2 4" xfId="34156"/>
    <cellStyle name="Comma 4 2 2 4 6 3" xfId="9068"/>
    <cellStyle name="Comma 4 2 2 4 6 3 2" xfId="23372"/>
    <cellStyle name="Comma 4 2 2 4 6 3 2 2" xfId="51713"/>
    <cellStyle name="Comma 4 2 2 4 6 3 3" xfId="37667"/>
    <cellStyle name="Comma 4 2 2 4 6 4" xfId="16349"/>
    <cellStyle name="Comma 4 2 2 4 6 4 2" xfId="44690"/>
    <cellStyle name="Comma 4 2 2 4 6 5" xfId="30644"/>
    <cellStyle name="Comma 4 2 2 4 7" xfId="3786"/>
    <cellStyle name="Comma 4 2 2 4 7 2" xfId="10837"/>
    <cellStyle name="Comma 4 2 2 4 7 2 2" xfId="25134"/>
    <cellStyle name="Comma 4 2 2 4 7 2 2 2" xfId="53475"/>
    <cellStyle name="Comma 4 2 2 4 7 2 3" xfId="39429"/>
    <cellStyle name="Comma 4 2 2 4 7 3" xfId="18111"/>
    <cellStyle name="Comma 4 2 2 4 7 3 2" xfId="46452"/>
    <cellStyle name="Comma 4 2 2 4 7 4" xfId="32406"/>
    <cellStyle name="Comma 4 2 2 4 8" xfId="7312"/>
    <cellStyle name="Comma 4 2 2 4 8 2" xfId="21622"/>
    <cellStyle name="Comma 4 2 2 4 8 2 2" xfId="49963"/>
    <cellStyle name="Comma 4 2 2 4 8 3" xfId="35917"/>
    <cellStyle name="Comma 4 2 2 4 9" xfId="14350"/>
    <cellStyle name="Comma 4 2 2 4 9 2" xfId="28645"/>
    <cellStyle name="Comma 4 2 2 4 9 3" xfId="42940"/>
    <cellStyle name="Comma 4 2 2 5" xfId="190"/>
    <cellStyle name="Comma 4 2 2 5 10" xfId="14543"/>
    <cellStyle name="Comma 4 2 2 5 11" xfId="28838"/>
    <cellStyle name="Comma 4 2 2 5 2" xfId="444"/>
    <cellStyle name="Comma 4 2 2 5 2 2" xfId="1452"/>
    <cellStyle name="Comma 4 2 2 5 2 2 2" xfId="3209"/>
    <cellStyle name="Comma 4 2 2 5 2 2 2 2" xfId="6731"/>
    <cellStyle name="Comma 4 2 2 5 2 2 2 2 2" xfId="13782"/>
    <cellStyle name="Comma 4 2 2 5 2 2 2 2 2 2" xfId="28077"/>
    <cellStyle name="Comma 4 2 2 5 2 2 2 2 2 2 2" xfId="56418"/>
    <cellStyle name="Comma 4 2 2 5 2 2 2 2 2 3" xfId="42372"/>
    <cellStyle name="Comma 4 2 2 5 2 2 2 2 3" xfId="21054"/>
    <cellStyle name="Comma 4 2 2 5 2 2 2 2 3 2" xfId="49395"/>
    <cellStyle name="Comma 4 2 2 5 2 2 2 2 4" xfId="35349"/>
    <cellStyle name="Comma 4 2 2 5 2 2 2 3" xfId="10262"/>
    <cellStyle name="Comma 4 2 2 5 2 2 2 3 2" xfId="24565"/>
    <cellStyle name="Comma 4 2 2 5 2 2 2 3 2 2" xfId="52906"/>
    <cellStyle name="Comma 4 2 2 5 2 2 2 3 3" xfId="38860"/>
    <cellStyle name="Comma 4 2 2 5 2 2 2 4" xfId="17542"/>
    <cellStyle name="Comma 4 2 2 5 2 2 2 4 2" xfId="45883"/>
    <cellStyle name="Comma 4 2 2 5 2 2 2 5" xfId="31837"/>
    <cellStyle name="Comma 4 2 2 5 2 2 3" xfId="4982"/>
    <cellStyle name="Comma 4 2 2 5 2 2 3 2" xfId="12033"/>
    <cellStyle name="Comma 4 2 2 5 2 2 3 2 2" xfId="26328"/>
    <cellStyle name="Comma 4 2 2 5 2 2 3 2 2 2" xfId="54669"/>
    <cellStyle name="Comma 4 2 2 5 2 2 3 2 3" xfId="40623"/>
    <cellStyle name="Comma 4 2 2 5 2 2 3 3" xfId="19305"/>
    <cellStyle name="Comma 4 2 2 5 2 2 3 3 2" xfId="47646"/>
    <cellStyle name="Comma 4 2 2 5 2 2 3 4" xfId="33600"/>
    <cellStyle name="Comma 4 2 2 5 2 2 4" xfId="8512"/>
    <cellStyle name="Comma 4 2 2 5 2 2 4 2" xfId="22816"/>
    <cellStyle name="Comma 4 2 2 5 2 2 4 2 2" xfId="51157"/>
    <cellStyle name="Comma 4 2 2 5 2 2 4 3" xfId="37111"/>
    <cellStyle name="Comma 4 2 2 5 2 2 5" xfId="15793"/>
    <cellStyle name="Comma 4 2 2 5 2 2 5 2" xfId="44134"/>
    <cellStyle name="Comma 4 2 2 5 2 2 6" xfId="30088"/>
    <cellStyle name="Comma 4 2 2 5 2 3" xfId="954"/>
    <cellStyle name="Comma 4 2 2 5 2 3 2" xfId="2711"/>
    <cellStyle name="Comma 4 2 2 5 2 3 2 2" xfId="6233"/>
    <cellStyle name="Comma 4 2 2 5 2 3 2 2 2" xfId="13284"/>
    <cellStyle name="Comma 4 2 2 5 2 3 2 2 2 2" xfId="27579"/>
    <cellStyle name="Comma 4 2 2 5 2 3 2 2 2 2 2" xfId="55920"/>
    <cellStyle name="Comma 4 2 2 5 2 3 2 2 2 3" xfId="41874"/>
    <cellStyle name="Comma 4 2 2 5 2 3 2 2 3" xfId="20556"/>
    <cellStyle name="Comma 4 2 2 5 2 3 2 2 3 2" xfId="48897"/>
    <cellStyle name="Comma 4 2 2 5 2 3 2 2 4" xfId="34851"/>
    <cellStyle name="Comma 4 2 2 5 2 3 2 3" xfId="9764"/>
    <cellStyle name="Comma 4 2 2 5 2 3 2 3 2" xfId="24067"/>
    <cellStyle name="Comma 4 2 2 5 2 3 2 3 2 2" xfId="52408"/>
    <cellStyle name="Comma 4 2 2 5 2 3 2 3 3" xfId="38362"/>
    <cellStyle name="Comma 4 2 2 5 2 3 2 4" xfId="17044"/>
    <cellStyle name="Comma 4 2 2 5 2 3 2 4 2" xfId="45385"/>
    <cellStyle name="Comma 4 2 2 5 2 3 2 5" xfId="31339"/>
    <cellStyle name="Comma 4 2 2 5 2 3 3" xfId="4484"/>
    <cellStyle name="Comma 4 2 2 5 2 3 3 2" xfId="11535"/>
    <cellStyle name="Comma 4 2 2 5 2 3 3 2 2" xfId="25830"/>
    <cellStyle name="Comma 4 2 2 5 2 3 3 2 2 2" xfId="54171"/>
    <cellStyle name="Comma 4 2 2 5 2 3 3 2 3" xfId="40125"/>
    <cellStyle name="Comma 4 2 2 5 2 3 3 3" xfId="18807"/>
    <cellStyle name="Comma 4 2 2 5 2 3 3 3 2" xfId="47148"/>
    <cellStyle name="Comma 4 2 2 5 2 3 3 4" xfId="33102"/>
    <cellStyle name="Comma 4 2 2 5 2 3 4" xfId="8014"/>
    <cellStyle name="Comma 4 2 2 5 2 3 4 2" xfId="22318"/>
    <cellStyle name="Comma 4 2 2 5 2 3 4 2 2" xfId="50659"/>
    <cellStyle name="Comma 4 2 2 5 2 3 4 3" xfId="36613"/>
    <cellStyle name="Comma 4 2 2 5 2 3 5" xfId="15295"/>
    <cellStyle name="Comma 4 2 2 5 2 3 5 2" xfId="43636"/>
    <cellStyle name="Comma 4 2 2 5 2 3 6" xfId="29590"/>
    <cellStyle name="Comma 4 2 2 5 2 4" xfId="2206"/>
    <cellStyle name="Comma 4 2 2 5 2 4 2" xfId="5730"/>
    <cellStyle name="Comma 4 2 2 5 2 4 2 2" xfId="12781"/>
    <cellStyle name="Comma 4 2 2 5 2 4 2 2 2" xfId="27076"/>
    <cellStyle name="Comma 4 2 2 5 2 4 2 2 2 2" xfId="55417"/>
    <cellStyle name="Comma 4 2 2 5 2 4 2 2 3" xfId="41371"/>
    <cellStyle name="Comma 4 2 2 5 2 4 2 3" xfId="20053"/>
    <cellStyle name="Comma 4 2 2 5 2 4 2 3 2" xfId="48394"/>
    <cellStyle name="Comma 4 2 2 5 2 4 2 4" xfId="34348"/>
    <cellStyle name="Comma 4 2 2 5 2 4 3" xfId="9260"/>
    <cellStyle name="Comma 4 2 2 5 2 4 3 2" xfId="23564"/>
    <cellStyle name="Comma 4 2 2 5 2 4 3 2 2" xfId="51905"/>
    <cellStyle name="Comma 4 2 2 5 2 4 3 3" xfId="37859"/>
    <cellStyle name="Comma 4 2 2 5 2 4 4" xfId="16541"/>
    <cellStyle name="Comma 4 2 2 5 2 4 4 2" xfId="44882"/>
    <cellStyle name="Comma 4 2 2 5 2 4 5" xfId="30836"/>
    <cellStyle name="Comma 4 2 2 5 2 5" xfId="3981"/>
    <cellStyle name="Comma 4 2 2 5 2 5 2" xfId="11032"/>
    <cellStyle name="Comma 4 2 2 5 2 5 2 2" xfId="25327"/>
    <cellStyle name="Comma 4 2 2 5 2 5 2 2 2" xfId="53668"/>
    <cellStyle name="Comma 4 2 2 5 2 5 2 3" xfId="39622"/>
    <cellStyle name="Comma 4 2 2 5 2 5 3" xfId="18304"/>
    <cellStyle name="Comma 4 2 2 5 2 5 3 2" xfId="46645"/>
    <cellStyle name="Comma 4 2 2 5 2 5 4" xfId="32599"/>
    <cellStyle name="Comma 4 2 2 5 2 6" xfId="7507"/>
    <cellStyle name="Comma 4 2 2 5 2 6 2" xfId="21815"/>
    <cellStyle name="Comma 4 2 2 5 2 6 2 2" xfId="50156"/>
    <cellStyle name="Comma 4 2 2 5 2 6 3" xfId="36110"/>
    <cellStyle name="Comma 4 2 2 5 2 7" xfId="14792"/>
    <cellStyle name="Comma 4 2 2 5 2 7 2" xfId="43133"/>
    <cellStyle name="Comma 4 2 2 5 2 8" xfId="29087"/>
    <cellStyle name="Comma 4 2 2 5 3" xfId="1203"/>
    <cellStyle name="Comma 4 2 2 5 3 2" xfId="2960"/>
    <cellStyle name="Comma 4 2 2 5 3 2 2" xfId="6482"/>
    <cellStyle name="Comma 4 2 2 5 3 2 2 2" xfId="13533"/>
    <cellStyle name="Comma 4 2 2 5 3 2 2 2 2" xfId="27828"/>
    <cellStyle name="Comma 4 2 2 5 3 2 2 2 2 2" xfId="56169"/>
    <cellStyle name="Comma 4 2 2 5 3 2 2 2 3" xfId="42123"/>
    <cellStyle name="Comma 4 2 2 5 3 2 2 3" xfId="20805"/>
    <cellStyle name="Comma 4 2 2 5 3 2 2 3 2" xfId="49146"/>
    <cellStyle name="Comma 4 2 2 5 3 2 2 4" xfId="35100"/>
    <cellStyle name="Comma 4 2 2 5 3 2 3" xfId="10013"/>
    <cellStyle name="Comma 4 2 2 5 3 2 3 2" xfId="24316"/>
    <cellStyle name="Comma 4 2 2 5 3 2 3 2 2" xfId="52657"/>
    <cellStyle name="Comma 4 2 2 5 3 2 3 3" xfId="38611"/>
    <cellStyle name="Comma 4 2 2 5 3 2 4" xfId="17293"/>
    <cellStyle name="Comma 4 2 2 5 3 2 4 2" xfId="45634"/>
    <cellStyle name="Comma 4 2 2 5 3 2 5" xfId="31588"/>
    <cellStyle name="Comma 4 2 2 5 3 3" xfId="4733"/>
    <cellStyle name="Comma 4 2 2 5 3 3 2" xfId="11784"/>
    <cellStyle name="Comma 4 2 2 5 3 3 2 2" xfId="26079"/>
    <cellStyle name="Comma 4 2 2 5 3 3 2 2 2" xfId="54420"/>
    <cellStyle name="Comma 4 2 2 5 3 3 2 3" xfId="40374"/>
    <cellStyle name="Comma 4 2 2 5 3 3 3" xfId="19056"/>
    <cellStyle name="Comma 4 2 2 5 3 3 3 2" xfId="47397"/>
    <cellStyle name="Comma 4 2 2 5 3 3 4" xfId="33351"/>
    <cellStyle name="Comma 4 2 2 5 3 4" xfId="8263"/>
    <cellStyle name="Comma 4 2 2 5 3 4 2" xfId="22567"/>
    <cellStyle name="Comma 4 2 2 5 3 4 2 2" xfId="50908"/>
    <cellStyle name="Comma 4 2 2 5 3 4 3" xfId="36862"/>
    <cellStyle name="Comma 4 2 2 5 3 5" xfId="15544"/>
    <cellStyle name="Comma 4 2 2 5 3 5 2" xfId="43885"/>
    <cellStyle name="Comma 4 2 2 5 3 6" xfId="29839"/>
    <cellStyle name="Comma 4 2 2 5 4" xfId="705"/>
    <cellStyle name="Comma 4 2 2 5 4 2" xfId="2462"/>
    <cellStyle name="Comma 4 2 2 5 4 2 2" xfId="5984"/>
    <cellStyle name="Comma 4 2 2 5 4 2 2 2" xfId="13035"/>
    <cellStyle name="Comma 4 2 2 5 4 2 2 2 2" xfId="27330"/>
    <cellStyle name="Comma 4 2 2 5 4 2 2 2 2 2" xfId="55671"/>
    <cellStyle name="Comma 4 2 2 5 4 2 2 2 3" xfId="41625"/>
    <cellStyle name="Comma 4 2 2 5 4 2 2 3" xfId="20307"/>
    <cellStyle name="Comma 4 2 2 5 4 2 2 3 2" xfId="48648"/>
    <cellStyle name="Comma 4 2 2 5 4 2 2 4" xfId="34602"/>
    <cellStyle name="Comma 4 2 2 5 4 2 3" xfId="9515"/>
    <cellStyle name="Comma 4 2 2 5 4 2 3 2" xfId="23818"/>
    <cellStyle name="Comma 4 2 2 5 4 2 3 2 2" xfId="52159"/>
    <cellStyle name="Comma 4 2 2 5 4 2 3 3" xfId="38113"/>
    <cellStyle name="Comma 4 2 2 5 4 2 4" xfId="16795"/>
    <cellStyle name="Comma 4 2 2 5 4 2 4 2" xfId="45136"/>
    <cellStyle name="Comma 4 2 2 5 4 2 5" xfId="31090"/>
    <cellStyle name="Comma 4 2 2 5 4 3" xfId="4235"/>
    <cellStyle name="Comma 4 2 2 5 4 3 2" xfId="11286"/>
    <cellStyle name="Comma 4 2 2 5 4 3 2 2" xfId="25581"/>
    <cellStyle name="Comma 4 2 2 5 4 3 2 2 2" xfId="53922"/>
    <cellStyle name="Comma 4 2 2 5 4 3 2 3" xfId="39876"/>
    <cellStyle name="Comma 4 2 2 5 4 3 3" xfId="18558"/>
    <cellStyle name="Comma 4 2 2 5 4 3 3 2" xfId="46899"/>
    <cellStyle name="Comma 4 2 2 5 4 3 4" xfId="32853"/>
    <cellStyle name="Comma 4 2 2 5 4 4" xfId="7765"/>
    <cellStyle name="Comma 4 2 2 5 4 4 2" xfId="22069"/>
    <cellStyle name="Comma 4 2 2 5 4 4 2 2" xfId="50410"/>
    <cellStyle name="Comma 4 2 2 5 4 4 3" xfId="36364"/>
    <cellStyle name="Comma 4 2 2 5 4 5" xfId="15046"/>
    <cellStyle name="Comma 4 2 2 5 4 5 2" xfId="43387"/>
    <cellStyle name="Comma 4 2 2 5 4 6" xfId="29341"/>
    <cellStyle name="Comma 4 2 2 5 5" xfId="1708"/>
    <cellStyle name="Comma 4 2 2 5 5 2" xfId="3461"/>
    <cellStyle name="Comma 4 2 2 5 5 2 2" xfId="6982"/>
    <cellStyle name="Comma 4 2 2 5 5 2 2 2" xfId="14033"/>
    <cellStyle name="Comma 4 2 2 5 5 2 2 2 2" xfId="28328"/>
    <cellStyle name="Comma 4 2 2 5 5 2 2 2 2 2" xfId="56669"/>
    <cellStyle name="Comma 4 2 2 5 5 2 2 2 3" xfId="42623"/>
    <cellStyle name="Comma 4 2 2 5 5 2 2 3" xfId="21305"/>
    <cellStyle name="Comma 4 2 2 5 5 2 2 3 2" xfId="49646"/>
    <cellStyle name="Comma 4 2 2 5 5 2 2 4" xfId="35600"/>
    <cellStyle name="Comma 4 2 2 5 5 2 3" xfId="10513"/>
    <cellStyle name="Comma 4 2 2 5 5 2 3 2" xfId="24816"/>
    <cellStyle name="Comma 4 2 2 5 5 2 3 2 2" xfId="53157"/>
    <cellStyle name="Comma 4 2 2 5 5 2 3 3" xfId="39111"/>
    <cellStyle name="Comma 4 2 2 5 5 2 4" xfId="17793"/>
    <cellStyle name="Comma 4 2 2 5 5 2 4 2" xfId="46134"/>
    <cellStyle name="Comma 4 2 2 5 5 2 5" xfId="32088"/>
    <cellStyle name="Comma 4 2 2 5 5 3" xfId="5233"/>
    <cellStyle name="Comma 4 2 2 5 5 3 2" xfId="12284"/>
    <cellStyle name="Comma 4 2 2 5 5 3 2 2" xfId="26579"/>
    <cellStyle name="Comma 4 2 2 5 5 3 2 2 2" xfId="54920"/>
    <cellStyle name="Comma 4 2 2 5 5 3 2 3" xfId="40874"/>
    <cellStyle name="Comma 4 2 2 5 5 3 3" xfId="19556"/>
    <cellStyle name="Comma 4 2 2 5 5 3 3 2" xfId="47897"/>
    <cellStyle name="Comma 4 2 2 5 5 3 4" xfId="33851"/>
    <cellStyle name="Comma 4 2 2 5 5 4" xfId="8763"/>
    <cellStyle name="Comma 4 2 2 5 5 4 2" xfId="23067"/>
    <cellStyle name="Comma 4 2 2 5 5 4 2 2" xfId="51408"/>
    <cellStyle name="Comma 4 2 2 5 5 4 3" xfId="37362"/>
    <cellStyle name="Comma 4 2 2 5 5 5" xfId="16044"/>
    <cellStyle name="Comma 4 2 2 5 5 5 2" xfId="44385"/>
    <cellStyle name="Comma 4 2 2 5 5 6" xfId="30339"/>
    <cellStyle name="Comma 4 2 2 5 6" xfId="1958"/>
    <cellStyle name="Comma 4 2 2 5 6 2" xfId="5482"/>
    <cellStyle name="Comma 4 2 2 5 6 2 2" xfId="12533"/>
    <cellStyle name="Comma 4 2 2 5 6 2 2 2" xfId="26828"/>
    <cellStyle name="Comma 4 2 2 5 6 2 2 2 2" xfId="55169"/>
    <cellStyle name="Comma 4 2 2 5 6 2 2 3" xfId="41123"/>
    <cellStyle name="Comma 4 2 2 5 6 2 3" xfId="19805"/>
    <cellStyle name="Comma 4 2 2 5 6 2 3 2" xfId="48146"/>
    <cellStyle name="Comma 4 2 2 5 6 2 4" xfId="34100"/>
    <cellStyle name="Comma 4 2 2 5 6 3" xfId="9012"/>
    <cellStyle name="Comma 4 2 2 5 6 3 2" xfId="23316"/>
    <cellStyle name="Comma 4 2 2 5 6 3 2 2" xfId="51657"/>
    <cellStyle name="Comma 4 2 2 5 6 3 3" xfId="37611"/>
    <cellStyle name="Comma 4 2 2 5 6 4" xfId="16293"/>
    <cellStyle name="Comma 4 2 2 5 6 4 2" xfId="44634"/>
    <cellStyle name="Comma 4 2 2 5 6 5" xfId="30588"/>
    <cellStyle name="Comma 4 2 2 5 7" xfId="3730"/>
    <cellStyle name="Comma 4 2 2 5 7 2" xfId="10781"/>
    <cellStyle name="Comma 4 2 2 5 7 2 2" xfId="25078"/>
    <cellStyle name="Comma 4 2 2 5 7 2 2 2" xfId="53419"/>
    <cellStyle name="Comma 4 2 2 5 7 2 3" xfId="39373"/>
    <cellStyle name="Comma 4 2 2 5 7 3" xfId="18055"/>
    <cellStyle name="Comma 4 2 2 5 7 3 2" xfId="46396"/>
    <cellStyle name="Comma 4 2 2 5 7 4" xfId="32350"/>
    <cellStyle name="Comma 4 2 2 5 8" xfId="7256"/>
    <cellStyle name="Comma 4 2 2 5 8 2" xfId="21566"/>
    <cellStyle name="Comma 4 2 2 5 8 2 2" xfId="49907"/>
    <cellStyle name="Comma 4 2 2 5 8 3" xfId="35861"/>
    <cellStyle name="Comma 4 2 2 5 9" xfId="14294"/>
    <cellStyle name="Comma 4 2 2 5 9 2" xfId="28589"/>
    <cellStyle name="Comma 4 2 2 5 9 3" xfId="42884"/>
    <cellStyle name="Comma 4 2 2 6" xfId="344"/>
    <cellStyle name="Comma 4 2 2 6 2" xfId="1352"/>
    <cellStyle name="Comma 4 2 2 6 2 2" xfId="3109"/>
    <cellStyle name="Comma 4 2 2 6 2 2 2" xfId="6631"/>
    <cellStyle name="Comma 4 2 2 6 2 2 2 2" xfId="13682"/>
    <cellStyle name="Comma 4 2 2 6 2 2 2 2 2" xfId="27977"/>
    <cellStyle name="Comma 4 2 2 6 2 2 2 2 2 2" xfId="56318"/>
    <cellStyle name="Comma 4 2 2 6 2 2 2 2 3" xfId="42272"/>
    <cellStyle name="Comma 4 2 2 6 2 2 2 3" xfId="20954"/>
    <cellStyle name="Comma 4 2 2 6 2 2 2 3 2" xfId="49295"/>
    <cellStyle name="Comma 4 2 2 6 2 2 2 4" xfId="35249"/>
    <cellStyle name="Comma 4 2 2 6 2 2 3" xfId="10162"/>
    <cellStyle name="Comma 4 2 2 6 2 2 3 2" xfId="24465"/>
    <cellStyle name="Comma 4 2 2 6 2 2 3 2 2" xfId="52806"/>
    <cellStyle name="Comma 4 2 2 6 2 2 3 3" xfId="38760"/>
    <cellStyle name="Comma 4 2 2 6 2 2 4" xfId="17442"/>
    <cellStyle name="Comma 4 2 2 6 2 2 4 2" xfId="45783"/>
    <cellStyle name="Comma 4 2 2 6 2 2 5" xfId="31737"/>
    <cellStyle name="Comma 4 2 2 6 2 3" xfId="4882"/>
    <cellStyle name="Comma 4 2 2 6 2 3 2" xfId="11933"/>
    <cellStyle name="Comma 4 2 2 6 2 3 2 2" xfId="26228"/>
    <cellStyle name="Comma 4 2 2 6 2 3 2 2 2" xfId="54569"/>
    <cellStyle name="Comma 4 2 2 6 2 3 2 3" xfId="40523"/>
    <cellStyle name="Comma 4 2 2 6 2 3 3" xfId="19205"/>
    <cellStyle name="Comma 4 2 2 6 2 3 3 2" xfId="47546"/>
    <cellStyle name="Comma 4 2 2 6 2 3 4" xfId="33500"/>
    <cellStyle name="Comma 4 2 2 6 2 4" xfId="8412"/>
    <cellStyle name="Comma 4 2 2 6 2 4 2" xfId="22716"/>
    <cellStyle name="Comma 4 2 2 6 2 4 2 2" xfId="51057"/>
    <cellStyle name="Comma 4 2 2 6 2 4 3" xfId="37011"/>
    <cellStyle name="Comma 4 2 2 6 2 5" xfId="15693"/>
    <cellStyle name="Comma 4 2 2 6 2 5 2" xfId="44034"/>
    <cellStyle name="Comma 4 2 2 6 2 6" xfId="29988"/>
    <cellStyle name="Comma 4 2 2 6 3" xfId="854"/>
    <cellStyle name="Comma 4 2 2 6 3 2" xfId="2611"/>
    <cellStyle name="Comma 4 2 2 6 3 2 2" xfId="6133"/>
    <cellStyle name="Comma 4 2 2 6 3 2 2 2" xfId="13184"/>
    <cellStyle name="Comma 4 2 2 6 3 2 2 2 2" xfId="27479"/>
    <cellStyle name="Comma 4 2 2 6 3 2 2 2 2 2" xfId="55820"/>
    <cellStyle name="Comma 4 2 2 6 3 2 2 2 3" xfId="41774"/>
    <cellStyle name="Comma 4 2 2 6 3 2 2 3" xfId="20456"/>
    <cellStyle name="Comma 4 2 2 6 3 2 2 3 2" xfId="48797"/>
    <cellStyle name="Comma 4 2 2 6 3 2 2 4" xfId="34751"/>
    <cellStyle name="Comma 4 2 2 6 3 2 3" xfId="9664"/>
    <cellStyle name="Comma 4 2 2 6 3 2 3 2" xfId="23967"/>
    <cellStyle name="Comma 4 2 2 6 3 2 3 2 2" xfId="52308"/>
    <cellStyle name="Comma 4 2 2 6 3 2 3 3" xfId="38262"/>
    <cellStyle name="Comma 4 2 2 6 3 2 4" xfId="16944"/>
    <cellStyle name="Comma 4 2 2 6 3 2 4 2" xfId="45285"/>
    <cellStyle name="Comma 4 2 2 6 3 2 5" xfId="31239"/>
    <cellStyle name="Comma 4 2 2 6 3 3" xfId="4384"/>
    <cellStyle name="Comma 4 2 2 6 3 3 2" xfId="11435"/>
    <cellStyle name="Comma 4 2 2 6 3 3 2 2" xfId="25730"/>
    <cellStyle name="Comma 4 2 2 6 3 3 2 2 2" xfId="54071"/>
    <cellStyle name="Comma 4 2 2 6 3 3 2 3" xfId="40025"/>
    <cellStyle name="Comma 4 2 2 6 3 3 3" xfId="18707"/>
    <cellStyle name="Comma 4 2 2 6 3 3 3 2" xfId="47048"/>
    <cellStyle name="Comma 4 2 2 6 3 3 4" xfId="33002"/>
    <cellStyle name="Comma 4 2 2 6 3 4" xfId="7914"/>
    <cellStyle name="Comma 4 2 2 6 3 4 2" xfId="22218"/>
    <cellStyle name="Comma 4 2 2 6 3 4 2 2" xfId="50559"/>
    <cellStyle name="Comma 4 2 2 6 3 4 3" xfId="36513"/>
    <cellStyle name="Comma 4 2 2 6 3 5" xfId="15195"/>
    <cellStyle name="Comma 4 2 2 6 3 5 2" xfId="43536"/>
    <cellStyle name="Comma 4 2 2 6 3 6" xfId="29490"/>
    <cellStyle name="Comma 4 2 2 6 4" xfId="2106"/>
    <cellStyle name="Comma 4 2 2 6 4 2" xfId="5630"/>
    <cellStyle name="Comma 4 2 2 6 4 2 2" xfId="12681"/>
    <cellStyle name="Comma 4 2 2 6 4 2 2 2" xfId="26976"/>
    <cellStyle name="Comma 4 2 2 6 4 2 2 2 2" xfId="55317"/>
    <cellStyle name="Comma 4 2 2 6 4 2 2 3" xfId="41271"/>
    <cellStyle name="Comma 4 2 2 6 4 2 3" xfId="19953"/>
    <cellStyle name="Comma 4 2 2 6 4 2 3 2" xfId="48294"/>
    <cellStyle name="Comma 4 2 2 6 4 2 4" xfId="34248"/>
    <cellStyle name="Comma 4 2 2 6 4 3" xfId="9160"/>
    <cellStyle name="Comma 4 2 2 6 4 3 2" xfId="23464"/>
    <cellStyle name="Comma 4 2 2 6 4 3 2 2" xfId="51805"/>
    <cellStyle name="Comma 4 2 2 6 4 3 3" xfId="37759"/>
    <cellStyle name="Comma 4 2 2 6 4 4" xfId="16441"/>
    <cellStyle name="Comma 4 2 2 6 4 4 2" xfId="44782"/>
    <cellStyle name="Comma 4 2 2 6 4 5" xfId="30736"/>
    <cellStyle name="Comma 4 2 2 6 5" xfId="3881"/>
    <cellStyle name="Comma 4 2 2 6 5 2" xfId="10932"/>
    <cellStyle name="Comma 4 2 2 6 5 2 2" xfId="25227"/>
    <cellStyle name="Comma 4 2 2 6 5 2 2 2" xfId="53568"/>
    <cellStyle name="Comma 4 2 2 6 5 2 3" xfId="39522"/>
    <cellStyle name="Comma 4 2 2 6 5 3" xfId="18204"/>
    <cellStyle name="Comma 4 2 2 6 5 3 2" xfId="46545"/>
    <cellStyle name="Comma 4 2 2 6 5 4" xfId="32499"/>
    <cellStyle name="Comma 4 2 2 6 6" xfId="7407"/>
    <cellStyle name="Comma 4 2 2 6 6 2" xfId="21715"/>
    <cellStyle name="Comma 4 2 2 6 6 2 2" xfId="50056"/>
    <cellStyle name="Comma 4 2 2 6 6 3" xfId="36010"/>
    <cellStyle name="Comma 4 2 2 6 7" xfId="14692"/>
    <cellStyle name="Comma 4 2 2 6 7 2" xfId="43033"/>
    <cellStyle name="Comma 4 2 2 6 8" xfId="28987"/>
    <cellStyle name="Comma 4 2 2 7" xfId="1103"/>
    <cellStyle name="Comma 4 2 2 7 2" xfId="2860"/>
    <cellStyle name="Comma 4 2 2 7 2 2" xfId="6382"/>
    <cellStyle name="Comma 4 2 2 7 2 2 2" xfId="13433"/>
    <cellStyle name="Comma 4 2 2 7 2 2 2 2" xfId="27728"/>
    <cellStyle name="Comma 4 2 2 7 2 2 2 2 2" xfId="56069"/>
    <cellStyle name="Comma 4 2 2 7 2 2 2 3" xfId="42023"/>
    <cellStyle name="Comma 4 2 2 7 2 2 3" xfId="20705"/>
    <cellStyle name="Comma 4 2 2 7 2 2 3 2" xfId="49046"/>
    <cellStyle name="Comma 4 2 2 7 2 2 4" xfId="35000"/>
    <cellStyle name="Comma 4 2 2 7 2 3" xfId="9913"/>
    <cellStyle name="Comma 4 2 2 7 2 3 2" xfId="24216"/>
    <cellStyle name="Comma 4 2 2 7 2 3 2 2" xfId="52557"/>
    <cellStyle name="Comma 4 2 2 7 2 3 3" xfId="38511"/>
    <cellStyle name="Comma 4 2 2 7 2 4" xfId="17193"/>
    <cellStyle name="Comma 4 2 2 7 2 4 2" xfId="45534"/>
    <cellStyle name="Comma 4 2 2 7 2 5" xfId="31488"/>
    <cellStyle name="Comma 4 2 2 7 3" xfId="4633"/>
    <cellStyle name="Comma 4 2 2 7 3 2" xfId="11684"/>
    <cellStyle name="Comma 4 2 2 7 3 2 2" xfId="25979"/>
    <cellStyle name="Comma 4 2 2 7 3 2 2 2" xfId="54320"/>
    <cellStyle name="Comma 4 2 2 7 3 2 3" xfId="40274"/>
    <cellStyle name="Comma 4 2 2 7 3 3" xfId="18956"/>
    <cellStyle name="Comma 4 2 2 7 3 3 2" xfId="47297"/>
    <cellStyle name="Comma 4 2 2 7 3 4" xfId="33251"/>
    <cellStyle name="Comma 4 2 2 7 4" xfId="8163"/>
    <cellStyle name="Comma 4 2 2 7 4 2" xfId="22467"/>
    <cellStyle name="Comma 4 2 2 7 4 2 2" xfId="50808"/>
    <cellStyle name="Comma 4 2 2 7 4 3" xfId="36762"/>
    <cellStyle name="Comma 4 2 2 7 5" xfId="15444"/>
    <cellStyle name="Comma 4 2 2 7 5 2" xfId="43785"/>
    <cellStyle name="Comma 4 2 2 7 6" xfId="29739"/>
    <cellStyle name="Comma 4 2 2 8" xfId="605"/>
    <cellStyle name="Comma 4 2 2 8 2" xfId="2362"/>
    <cellStyle name="Comma 4 2 2 8 2 2" xfId="5884"/>
    <cellStyle name="Comma 4 2 2 8 2 2 2" xfId="12935"/>
    <cellStyle name="Comma 4 2 2 8 2 2 2 2" xfId="27230"/>
    <cellStyle name="Comma 4 2 2 8 2 2 2 2 2" xfId="55571"/>
    <cellStyle name="Comma 4 2 2 8 2 2 2 3" xfId="41525"/>
    <cellStyle name="Comma 4 2 2 8 2 2 3" xfId="20207"/>
    <cellStyle name="Comma 4 2 2 8 2 2 3 2" xfId="48548"/>
    <cellStyle name="Comma 4 2 2 8 2 2 4" xfId="34502"/>
    <cellStyle name="Comma 4 2 2 8 2 3" xfId="9415"/>
    <cellStyle name="Comma 4 2 2 8 2 3 2" xfId="23718"/>
    <cellStyle name="Comma 4 2 2 8 2 3 2 2" xfId="52059"/>
    <cellStyle name="Comma 4 2 2 8 2 3 3" xfId="38013"/>
    <cellStyle name="Comma 4 2 2 8 2 4" xfId="16695"/>
    <cellStyle name="Comma 4 2 2 8 2 4 2" xfId="45036"/>
    <cellStyle name="Comma 4 2 2 8 2 5" xfId="30990"/>
    <cellStyle name="Comma 4 2 2 8 3" xfId="4135"/>
    <cellStyle name="Comma 4 2 2 8 3 2" xfId="11186"/>
    <cellStyle name="Comma 4 2 2 8 3 2 2" xfId="25481"/>
    <cellStyle name="Comma 4 2 2 8 3 2 2 2" xfId="53822"/>
    <cellStyle name="Comma 4 2 2 8 3 2 3" xfId="39776"/>
    <cellStyle name="Comma 4 2 2 8 3 3" xfId="18458"/>
    <cellStyle name="Comma 4 2 2 8 3 3 2" xfId="46799"/>
    <cellStyle name="Comma 4 2 2 8 3 4" xfId="32753"/>
    <cellStyle name="Comma 4 2 2 8 4" xfId="7665"/>
    <cellStyle name="Comma 4 2 2 8 4 2" xfId="21969"/>
    <cellStyle name="Comma 4 2 2 8 4 2 2" xfId="50310"/>
    <cellStyle name="Comma 4 2 2 8 4 3" xfId="36264"/>
    <cellStyle name="Comma 4 2 2 8 5" xfId="14946"/>
    <cellStyle name="Comma 4 2 2 8 5 2" xfId="43287"/>
    <cellStyle name="Comma 4 2 2 8 6" xfId="29241"/>
    <cellStyle name="Comma 4 2 2 9" xfId="1608"/>
    <cellStyle name="Comma 4 2 2 9 2" xfId="3361"/>
    <cellStyle name="Comma 4 2 2 9 2 2" xfId="6882"/>
    <cellStyle name="Comma 4 2 2 9 2 2 2" xfId="13933"/>
    <cellStyle name="Comma 4 2 2 9 2 2 2 2" xfId="28228"/>
    <cellStyle name="Comma 4 2 2 9 2 2 2 2 2" xfId="56569"/>
    <cellStyle name="Comma 4 2 2 9 2 2 2 3" xfId="42523"/>
    <cellStyle name="Comma 4 2 2 9 2 2 3" xfId="21205"/>
    <cellStyle name="Comma 4 2 2 9 2 2 3 2" xfId="49546"/>
    <cellStyle name="Comma 4 2 2 9 2 2 4" xfId="35500"/>
    <cellStyle name="Comma 4 2 2 9 2 3" xfId="10413"/>
    <cellStyle name="Comma 4 2 2 9 2 3 2" xfId="24716"/>
    <cellStyle name="Comma 4 2 2 9 2 3 2 2" xfId="53057"/>
    <cellStyle name="Comma 4 2 2 9 2 3 3" xfId="39011"/>
    <cellStyle name="Comma 4 2 2 9 2 4" xfId="17693"/>
    <cellStyle name="Comma 4 2 2 9 2 4 2" xfId="46034"/>
    <cellStyle name="Comma 4 2 2 9 2 5" xfId="31988"/>
    <cellStyle name="Comma 4 2 2 9 3" xfId="5133"/>
    <cellStyle name="Comma 4 2 2 9 3 2" xfId="12184"/>
    <cellStyle name="Comma 4 2 2 9 3 2 2" xfId="26479"/>
    <cellStyle name="Comma 4 2 2 9 3 2 2 2" xfId="54820"/>
    <cellStyle name="Comma 4 2 2 9 3 2 3" xfId="40774"/>
    <cellStyle name="Comma 4 2 2 9 3 3" xfId="19456"/>
    <cellStyle name="Comma 4 2 2 9 3 3 2" xfId="47797"/>
    <cellStyle name="Comma 4 2 2 9 3 4" xfId="33751"/>
    <cellStyle name="Comma 4 2 2 9 4" xfId="8663"/>
    <cellStyle name="Comma 4 2 2 9 4 2" xfId="22967"/>
    <cellStyle name="Comma 4 2 2 9 4 2 2" xfId="51308"/>
    <cellStyle name="Comma 4 2 2 9 4 3" xfId="37262"/>
    <cellStyle name="Comma 4 2 2 9 5" xfId="15944"/>
    <cellStyle name="Comma 4 2 2 9 5 2" xfId="44285"/>
    <cellStyle name="Comma 4 2 2 9 6" xfId="30239"/>
    <cellStyle name="Comma 4 2 3" xfId="140"/>
    <cellStyle name="Comma 4 2 3 10" xfId="7206"/>
    <cellStyle name="Comma 4 2 3 10 2" xfId="21516"/>
    <cellStyle name="Comma 4 2 3 10 2 2" xfId="49857"/>
    <cellStyle name="Comma 4 2 3 10 3" xfId="35811"/>
    <cellStyle name="Comma 4 2 3 11" xfId="14244"/>
    <cellStyle name="Comma 4 2 3 11 2" xfId="28539"/>
    <cellStyle name="Comma 4 2 3 11 3" xfId="42834"/>
    <cellStyle name="Comma 4 2 3 12" xfId="14493"/>
    <cellStyle name="Comma 4 2 3 13" xfId="28788"/>
    <cellStyle name="Comma 4 2 3 2" xfId="295"/>
    <cellStyle name="Comma 4 2 3 2 10" xfId="14649"/>
    <cellStyle name="Comma 4 2 3 2 11" xfId="28944"/>
    <cellStyle name="Comma 4 2 3 2 2" xfId="550"/>
    <cellStyle name="Comma 4 2 3 2 2 2" xfId="1558"/>
    <cellStyle name="Comma 4 2 3 2 2 2 2" xfId="3315"/>
    <cellStyle name="Comma 4 2 3 2 2 2 2 2" xfId="6837"/>
    <cellStyle name="Comma 4 2 3 2 2 2 2 2 2" xfId="13888"/>
    <cellStyle name="Comma 4 2 3 2 2 2 2 2 2 2" xfId="28183"/>
    <cellStyle name="Comma 4 2 3 2 2 2 2 2 2 2 2" xfId="56524"/>
    <cellStyle name="Comma 4 2 3 2 2 2 2 2 2 3" xfId="42478"/>
    <cellStyle name="Comma 4 2 3 2 2 2 2 2 3" xfId="21160"/>
    <cellStyle name="Comma 4 2 3 2 2 2 2 2 3 2" xfId="49501"/>
    <cellStyle name="Comma 4 2 3 2 2 2 2 2 4" xfId="35455"/>
    <cellStyle name="Comma 4 2 3 2 2 2 2 3" xfId="10368"/>
    <cellStyle name="Comma 4 2 3 2 2 2 2 3 2" xfId="24671"/>
    <cellStyle name="Comma 4 2 3 2 2 2 2 3 2 2" xfId="53012"/>
    <cellStyle name="Comma 4 2 3 2 2 2 2 3 3" xfId="38966"/>
    <cellStyle name="Comma 4 2 3 2 2 2 2 4" xfId="17648"/>
    <cellStyle name="Comma 4 2 3 2 2 2 2 4 2" xfId="45989"/>
    <cellStyle name="Comma 4 2 3 2 2 2 2 5" xfId="31943"/>
    <cellStyle name="Comma 4 2 3 2 2 2 3" xfId="5088"/>
    <cellStyle name="Comma 4 2 3 2 2 2 3 2" xfId="12139"/>
    <cellStyle name="Comma 4 2 3 2 2 2 3 2 2" xfId="26434"/>
    <cellStyle name="Comma 4 2 3 2 2 2 3 2 2 2" xfId="54775"/>
    <cellStyle name="Comma 4 2 3 2 2 2 3 2 3" xfId="40729"/>
    <cellStyle name="Comma 4 2 3 2 2 2 3 3" xfId="19411"/>
    <cellStyle name="Comma 4 2 3 2 2 2 3 3 2" xfId="47752"/>
    <cellStyle name="Comma 4 2 3 2 2 2 3 4" xfId="33706"/>
    <cellStyle name="Comma 4 2 3 2 2 2 4" xfId="8618"/>
    <cellStyle name="Comma 4 2 3 2 2 2 4 2" xfId="22922"/>
    <cellStyle name="Comma 4 2 3 2 2 2 4 2 2" xfId="51263"/>
    <cellStyle name="Comma 4 2 3 2 2 2 4 3" xfId="37217"/>
    <cellStyle name="Comma 4 2 3 2 2 2 5" xfId="15899"/>
    <cellStyle name="Comma 4 2 3 2 2 2 5 2" xfId="44240"/>
    <cellStyle name="Comma 4 2 3 2 2 2 6" xfId="30194"/>
    <cellStyle name="Comma 4 2 3 2 2 3" xfId="1060"/>
    <cellStyle name="Comma 4 2 3 2 2 3 2" xfId="2817"/>
    <cellStyle name="Comma 4 2 3 2 2 3 2 2" xfId="6339"/>
    <cellStyle name="Comma 4 2 3 2 2 3 2 2 2" xfId="13390"/>
    <cellStyle name="Comma 4 2 3 2 2 3 2 2 2 2" xfId="27685"/>
    <cellStyle name="Comma 4 2 3 2 2 3 2 2 2 2 2" xfId="56026"/>
    <cellStyle name="Comma 4 2 3 2 2 3 2 2 2 3" xfId="41980"/>
    <cellStyle name="Comma 4 2 3 2 2 3 2 2 3" xfId="20662"/>
    <cellStyle name="Comma 4 2 3 2 2 3 2 2 3 2" xfId="49003"/>
    <cellStyle name="Comma 4 2 3 2 2 3 2 2 4" xfId="34957"/>
    <cellStyle name="Comma 4 2 3 2 2 3 2 3" xfId="9870"/>
    <cellStyle name="Comma 4 2 3 2 2 3 2 3 2" xfId="24173"/>
    <cellStyle name="Comma 4 2 3 2 2 3 2 3 2 2" xfId="52514"/>
    <cellStyle name="Comma 4 2 3 2 2 3 2 3 3" xfId="38468"/>
    <cellStyle name="Comma 4 2 3 2 2 3 2 4" xfId="17150"/>
    <cellStyle name="Comma 4 2 3 2 2 3 2 4 2" xfId="45491"/>
    <cellStyle name="Comma 4 2 3 2 2 3 2 5" xfId="31445"/>
    <cellStyle name="Comma 4 2 3 2 2 3 3" xfId="4590"/>
    <cellStyle name="Comma 4 2 3 2 2 3 3 2" xfId="11641"/>
    <cellStyle name="Comma 4 2 3 2 2 3 3 2 2" xfId="25936"/>
    <cellStyle name="Comma 4 2 3 2 2 3 3 2 2 2" xfId="54277"/>
    <cellStyle name="Comma 4 2 3 2 2 3 3 2 3" xfId="40231"/>
    <cellStyle name="Comma 4 2 3 2 2 3 3 3" xfId="18913"/>
    <cellStyle name="Comma 4 2 3 2 2 3 3 3 2" xfId="47254"/>
    <cellStyle name="Comma 4 2 3 2 2 3 3 4" xfId="33208"/>
    <cellStyle name="Comma 4 2 3 2 2 3 4" xfId="8120"/>
    <cellStyle name="Comma 4 2 3 2 2 3 4 2" xfId="22424"/>
    <cellStyle name="Comma 4 2 3 2 2 3 4 2 2" xfId="50765"/>
    <cellStyle name="Comma 4 2 3 2 2 3 4 3" xfId="36719"/>
    <cellStyle name="Comma 4 2 3 2 2 3 5" xfId="15401"/>
    <cellStyle name="Comma 4 2 3 2 2 3 5 2" xfId="43742"/>
    <cellStyle name="Comma 4 2 3 2 2 3 6" xfId="29696"/>
    <cellStyle name="Comma 4 2 3 2 2 4" xfId="2312"/>
    <cellStyle name="Comma 4 2 3 2 2 4 2" xfId="5836"/>
    <cellStyle name="Comma 4 2 3 2 2 4 2 2" xfId="12887"/>
    <cellStyle name="Comma 4 2 3 2 2 4 2 2 2" xfId="27182"/>
    <cellStyle name="Comma 4 2 3 2 2 4 2 2 2 2" xfId="55523"/>
    <cellStyle name="Comma 4 2 3 2 2 4 2 2 3" xfId="41477"/>
    <cellStyle name="Comma 4 2 3 2 2 4 2 3" xfId="20159"/>
    <cellStyle name="Comma 4 2 3 2 2 4 2 3 2" xfId="48500"/>
    <cellStyle name="Comma 4 2 3 2 2 4 2 4" xfId="34454"/>
    <cellStyle name="Comma 4 2 3 2 2 4 3" xfId="9366"/>
    <cellStyle name="Comma 4 2 3 2 2 4 3 2" xfId="23670"/>
    <cellStyle name="Comma 4 2 3 2 2 4 3 2 2" xfId="52011"/>
    <cellStyle name="Comma 4 2 3 2 2 4 3 3" xfId="37965"/>
    <cellStyle name="Comma 4 2 3 2 2 4 4" xfId="16647"/>
    <cellStyle name="Comma 4 2 3 2 2 4 4 2" xfId="44988"/>
    <cellStyle name="Comma 4 2 3 2 2 4 5" xfId="30942"/>
    <cellStyle name="Comma 4 2 3 2 2 5" xfId="4087"/>
    <cellStyle name="Comma 4 2 3 2 2 5 2" xfId="11138"/>
    <cellStyle name="Comma 4 2 3 2 2 5 2 2" xfId="25433"/>
    <cellStyle name="Comma 4 2 3 2 2 5 2 2 2" xfId="53774"/>
    <cellStyle name="Comma 4 2 3 2 2 5 2 3" xfId="39728"/>
    <cellStyle name="Comma 4 2 3 2 2 5 3" xfId="18410"/>
    <cellStyle name="Comma 4 2 3 2 2 5 3 2" xfId="46751"/>
    <cellStyle name="Comma 4 2 3 2 2 5 4" xfId="32705"/>
    <cellStyle name="Comma 4 2 3 2 2 6" xfId="7613"/>
    <cellStyle name="Comma 4 2 3 2 2 6 2" xfId="21921"/>
    <cellStyle name="Comma 4 2 3 2 2 6 2 2" xfId="50262"/>
    <cellStyle name="Comma 4 2 3 2 2 6 3" xfId="36216"/>
    <cellStyle name="Comma 4 2 3 2 2 7" xfId="14898"/>
    <cellStyle name="Comma 4 2 3 2 2 7 2" xfId="43239"/>
    <cellStyle name="Comma 4 2 3 2 2 8" xfId="29193"/>
    <cellStyle name="Comma 4 2 3 2 3" xfId="1309"/>
    <cellStyle name="Comma 4 2 3 2 3 2" xfId="3066"/>
    <cellStyle name="Comma 4 2 3 2 3 2 2" xfId="6588"/>
    <cellStyle name="Comma 4 2 3 2 3 2 2 2" xfId="13639"/>
    <cellStyle name="Comma 4 2 3 2 3 2 2 2 2" xfId="27934"/>
    <cellStyle name="Comma 4 2 3 2 3 2 2 2 2 2" xfId="56275"/>
    <cellStyle name="Comma 4 2 3 2 3 2 2 2 3" xfId="42229"/>
    <cellStyle name="Comma 4 2 3 2 3 2 2 3" xfId="20911"/>
    <cellStyle name="Comma 4 2 3 2 3 2 2 3 2" xfId="49252"/>
    <cellStyle name="Comma 4 2 3 2 3 2 2 4" xfId="35206"/>
    <cellStyle name="Comma 4 2 3 2 3 2 3" xfId="10119"/>
    <cellStyle name="Comma 4 2 3 2 3 2 3 2" xfId="24422"/>
    <cellStyle name="Comma 4 2 3 2 3 2 3 2 2" xfId="52763"/>
    <cellStyle name="Comma 4 2 3 2 3 2 3 3" xfId="38717"/>
    <cellStyle name="Comma 4 2 3 2 3 2 4" xfId="17399"/>
    <cellStyle name="Comma 4 2 3 2 3 2 4 2" xfId="45740"/>
    <cellStyle name="Comma 4 2 3 2 3 2 5" xfId="31694"/>
    <cellStyle name="Comma 4 2 3 2 3 3" xfId="4839"/>
    <cellStyle name="Comma 4 2 3 2 3 3 2" xfId="11890"/>
    <cellStyle name="Comma 4 2 3 2 3 3 2 2" xfId="26185"/>
    <cellStyle name="Comma 4 2 3 2 3 3 2 2 2" xfId="54526"/>
    <cellStyle name="Comma 4 2 3 2 3 3 2 3" xfId="40480"/>
    <cellStyle name="Comma 4 2 3 2 3 3 3" xfId="19162"/>
    <cellStyle name="Comma 4 2 3 2 3 3 3 2" xfId="47503"/>
    <cellStyle name="Comma 4 2 3 2 3 3 4" xfId="33457"/>
    <cellStyle name="Comma 4 2 3 2 3 4" xfId="8369"/>
    <cellStyle name="Comma 4 2 3 2 3 4 2" xfId="22673"/>
    <cellStyle name="Comma 4 2 3 2 3 4 2 2" xfId="51014"/>
    <cellStyle name="Comma 4 2 3 2 3 4 3" xfId="36968"/>
    <cellStyle name="Comma 4 2 3 2 3 5" xfId="15650"/>
    <cellStyle name="Comma 4 2 3 2 3 5 2" xfId="43991"/>
    <cellStyle name="Comma 4 2 3 2 3 6" xfId="29945"/>
    <cellStyle name="Comma 4 2 3 2 4" xfId="811"/>
    <cellStyle name="Comma 4 2 3 2 4 2" xfId="2568"/>
    <cellStyle name="Comma 4 2 3 2 4 2 2" xfId="6090"/>
    <cellStyle name="Comma 4 2 3 2 4 2 2 2" xfId="13141"/>
    <cellStyle name="Comma 4 2 3 2 4 2 2 2 2" xfId="27436"/>
    <cellStyle name="Comma 4 2 3 2 4 2 2 2 2 2" xfId="55777"/>
    <cellStyle name="Comma 4 2 3 2 4 2 2 2 3" xfId="41731"/>
    <cellStyle name="Comma 4 2 3 2 4 2 2 3" xfId="20413"/>
    <cellStyle name="Comma 4 2 3 2 4 2 2 3 2" xfId="48754"/>
    <cellStyle name="Comma 4 2 3 2 4 2 2 4" xfId="34708"/>
    <cellStyle name="Comma 4 2 3 2 4 2 3" xfId="9621"/>
    <cellStyle name="Comma 4 2 3 2 4 2 3 2" xfId="23924"/>
    <cellStyle name="Comma 4 2 3 2 4 2 3 2 2" xfId="52265"/>
    <cellStyle name="Comma 4 2 3 2 4 2 3 3" xfId="38219"/>
    <cellStyle name="Comma 4 2 3 2 4 2 4" xfId="16901"/>
    <cellStyle name="Comma 4 2 3 2 4 2 4 2" xfId="45242"/>
    <cellStyle name="Comma 4 2 3 2 4 2 5" xfId="31196"/>
    <cellStyle name="Comma 4 2 3 2 4 3" xfId="4341"/>
    <cellStyle name="Comma 4 2 3 2 4 3 2" xfId="11392"/>
    <cellStyle name="Comma 4 2 3 2 4 3 2 2" xfId="25687"/>
    <cellStyle name="Comma 4 2 3 2 4 3 2 2 2" xfId="54028"/>
    <cellStyle name="Comma 4 2 3 2 4 3 2 3" xfId="39982"/>
    <cellStyle name="Comma 4 2 3 2 4 3 3" xfId="18664"/>
    <cellStyle name="Comma 4 2 3 2 4 3 3 2" xfId="47005"/>
    <cellStyle name="Comma 4 2 3 2 4 3 4" xfId="32959"/>
    <cellStyle name="Comma 4 2 3 2 4 4" xfId="7871"/>
    <cellStyle name="Comma 4 2 3 2 4 4 2" xfId="22175"/>
    <cellStyle name="Comma 4 2 3 2 4 4 2 2" xfId="50516"/>
    <cellStyle name="Comma 4 2 3 2 4 4 3" xfId="36470"/>
    <cellStyle name="Comma 4 2 3 2 4 5" xfId="15152"/>
    <cellStyle name="Comma 4 2 3 2 4 5 2" xfId="43493"/>
    <cellStyle name="Comma 4 2 3 2 4 6" xfId="29447"/>
    <cellStyle name="Comma 4 2 3 2 5" xfId="1814"/>
    <cellStyle name="Comma 4 2 3 2 5 2" xfId="3567"/>
    <cellStyle name="Comma 4 2 3 2 5 2 2" xfId="7088"/>
    <cellStyle name="Comma 4 2 3 2 5 2 2 2" xfId="14139"/>
    <cellStyle name="Comma 4 2 3 2 5 2 2 2 2" xfId="28434"/>
    <cellStyle name="Comma 4 2 3 2 5 2 2 2 2 2" xfId="56775"/>
    <cellStyle name="Comma 4 2 3 2 5 2 2 2 3" xfId="42729"/>
    <cellStyle name="Comma 4 2 3 2 5 2 2 3" xfId="21411"/>
    <cellStyle name="Comma 4 2 3 2 5 2 2 3 2" xfId="49752"/>
    <cellStyle name="Comma 4 2 3 2 5 2 2 4" xfId="35706"/>
    <cellStyle name="Comma 4 2 3 2 5 2 3" xfId="10619"/>
    <cellStyle name="Comma 4 2 3 2 5 2 3 2" xfId="24922"/>
    <cellStyle name="Comma 4 2 3 2 5 2 3 2 2" xfId="53263"/>
    <cellStyle name="Comma 4 2 3 2 5 2 3 3" xfId="39217"/>
    <cellStyle name="Comma 4 2 3 2 5 2 4" xfId="17899"/>
    <cellStyle name="Comma 4 2 3 2 5 2 4 2" xfId="46240"/>
    <cellStyle name="Comma 4 2 3 2 5 2 5" xfId="32194"/>
    <cellStyle name="Comma 4 2 3 2 5 3" xfId="5339"/>
    <cellStyle name="Comma 4 2 3 2 5 3 2" xfId="12390"/>
    <cellStyle name="Comma 4 2 3 2 5 3 2 2" xfId="26685"/>
    <cellStyle name="Comma 4 2 3 2 5 3 2 2 2" xfId="55026"/>
    <cellStyle name="Comma 4 2 3 2 5 3 2 3" xfId="40980"/>
    <cellStyle name="Comma 4 2 3 2 5 3 3" xfId="19662"/>
    <cellStyle name="Comma 4 2 3 2 5 3 3 2" xfId="48003"/>
    <cellStyle name="Comma 4 2 3 2 5 3 4" xfId="33957"/>
    <cellStyle name="Comma 4 2 3 2 5 4" xfId="8869"/>
    <cellStyle name="Comma 4 2 3 2 5 4 2" xfId="23173"/>
    <cellStyle name="Comma 4 2 3 2 5 4 2 2" xfId="51514"/>
    <cellStyle name="Comma 4 2 3 2 5 4 3" xfId="37468"/>
    <cellStyle name="Comma 4 2 3 2 5 5" xfId="16150"/>
    <cellStyle name="Comma 4 2 3 2 5 5 2" xfId="44491"/>
    <cellStyle name="Comma 4 2 3 2 5 6" xfId="30445"/>
    <cellStyle name="Comma 4 2 3 2 6" xfId="2063"/>
    <cellStyle name="Comma 4 2 3 2 6 2" xfId="5587"/>
    <cellStyle name="Comma 4 2 3 2 6 2 2" xfId="12638"/>
    <cellStyle name="Comma 4 2 3 2 6 2 2 2" xfId="26933"/>
    <cellStyle name="Comma 4 2 3 2 6 2 2 2 2" xfId="55274"/>
    <cellStyle name="Comma 4 2 3 2 6 2 2 3" xfId="41228"/>
    <cellStyle name="Comma 4 2 3 2 6 2 3" xfId="19910"/>
    <cellStyle name="Comma 4 2 3 2 6 2 3 2" xfId="48251"/>
    <cellStyle name="Comma 4 2 3 2 6 2 4" xfId="34205"/>
    <cellStyle name="Comma 4 2 3 2 6 3" xfId="9117"/>
    <cellStyle name="Comma 4 2 3 2 6 3 2" xfId="23421"/>
    <cellStyle name="Comma 4 2 3 2 6 3 2 2" xfId="51762"/>
    <cellStyle name="Comma 4 2 3 2 6 3 3" xfId="37716"/>
    <cellStyle name="Comma 4 2 3 2 6 4" xfId="16398"/>
    <cellStyle name="Comma 4 2 3 2 6 4 2" xfId="44739"/>
    <cellStyle name="Comma 4 2 3 2 6 5" xfId="30693"/>
    <cellStyle name="Comma 4 2 3 2 7" xfId="3836"/>
    <cellStyle name="Comma 4 2 3 2 7 2" xfId="10887"/>
    <cellStyle name="Comma 4 2 3 2 7 2 2" xfId="25184"/>
    <cellStyle name="Comma 4 2 3 2 7 2 2 2" xfId="53525"/>
    <cellStyle name="Comma 4 2 3 2 7 2 3" xfId="39479"/>
    <cellStyle name="Comma 4 2 3 2 7 3" xfId="18161"/>
    <cellStyle name="Comma 4 2 3 2 7 3 2" xfId="46502"/>
    <cellStyle name="Comma 4 2 3 2 7 4" xfId="32456"/>
    <cellStyle name="Comma 4 2 3 2 8" xfId="7362"/>
    <cellStyle name="Comma 4 2 3 2 8 2" xfId="21672"/>
    <cellStyle name="Comma 4 2 3 2 8 2 2" xfId="50013"/>
    <cellStyle name="Comma 4 2 3 2 8 3" xfId="35967"/>
    <cellStyle name="Comma 4 2 3 2 9" xfId="14400"/>
    <cellStyle name="Comma 4 2 3 2 9 2" xfId="28695"/>
    <cellStyle name="Comma 4 2 3 2 9 3" xfId="42990"/>
    <cellStyle name="Comma 4 2 3 3" xfId="204"/>
    <cellStyle name="Comma 4 2 3 3 10" xfId="14557"/>
    <cellStyle name="Comma 4 2 3 3 11" xfId="28852"/>
    <cellStyle name="Comma 4 2 3 3 2" xfId="458"/>
    <cellStyle name="Comma 4 2 3 3 2 2" xfId="1466"/>
    <cellStyle name="Comma 4 2 3 3 2 2 2" xfId="3223"/>
    <cellStyle name="Comma 4 2 3 3 2 2 2 2" xfId="6745"/>
    <cellStyle name="Comma 4 2 3 3 2 2 2 2 2" xfId="13796"/>
    <cellStyle name="Comma 4 2 3 3 2 2 2 2 2 2" xfId="28091"/>
    <cellStyle name="Comma 4 2 3 3 2 2 2 2 2 2 2" xfId="56432"/>
    <cellStyle name="Comma 4 2 3 3 2 2 2 2 2 3" xfId="42386"/>
    <cellStyle name="Comma 4 2 3 3 2 2 2 2 3" xfId="21068"/>
    <cellStyle name="Comma 4 2 3 3 2 2 2 2 3 2" xfId="49409"/>
    <cellStyle name="Comma 4 2 3 3 2 2 2 2 4" xfId="35363"/>
    <cellStyle name="Comma 4 2 3 3 2 2 2 3" xfId="10276"/>
    <cellStyle name="Comma 4 2 3 3 2 2 2 3 2" xfId="24579"/>
    <cellStyle name="Comma 4 2 3 3 2 2 2 3 2 2" xfId="52920"/>
    <cellStyle name="Comma 4 2 3 3 2 2 2 3 3" xfId="38874"/>
    <cellStyle name="Comma 4 2 3 3 2 2 2 4" xfId="17556"/>
    <cellStyle name="Comma 4 2 3 3 2 2 2 4 2" xfId="45897"/>
    <cellStyle name="Comma 4 2 3 3 2 2 2 5" xfId="31851"/>
    <cellStyle name="Comma 4 2 3 3 2 2 3" xfId="4996"/>
    <cellStyle name="Comma 4 2 3 3 2 2 3 2" xfId="12047"/>
    <cellStyle name="Comma 4 2 3 3 2 2 3 2 2" xfId="26342"/>
    <cellStyle name="Comma 4 2 3 3 2 2 3 2 2 2" xfId="54683"/>
    <cellStyle name="Comma 4 2 3 3 2 2 3 2 3" xfId="40637"/>
    <cellStyle name="Comma 4 2 3 3 2 2 3 3" xfId="19319"/>
    <cellStyle name="Comma 4 2 3 3 2 2 3 3 2" xfId="47660"/>
    <cellStyle name="Comma 4 2 3 3 2 2 3 4" xfId="33614"/>
    <cellStyle name="Comma 4 2 3 3 2 2 4" xfId="8526"/>
    <cellStyle name="Comma 4 2 3 3 2 2 4 2" xfId="22830"/>
    <cellStyle name="Comma 4 2 3 3 2 2 4 2 2" xfId="51171"/>
    <cellStyle name="Comma 4 2 3 3 2 2 4 3" xfId="37125"/>
    <cellStyle name="Comma 4 2 3 3 2 2 5" xfId="15807"/>
    <cellStyle name="Comma 4 2 3 3 2 2 5 2" xfId="44148"/>
    <cellStyle name="Comma 4 2 3 3 2 2 6" xfId="30102"/>
    <cellStyle name="Comma 4 2 3 3 2 3" xfId="968"/>
    <cellStyle name="Comma 4 2 3 3 2 3 2" xfId="2725"/>
    <cellStyle name="Comma 4 2 3 3 2 3 2 2" xfId="6247"/>
    <cellStyle name="Comma 4 2 3 3 2 3 2 2 2" xfId="13298"/>
    <cellStyle name="Comma 4 2 3 3 2 3 2 2 2 2" xfId="27593"/>
    <cellStyle name="Comma 4 2 3 3 2 3 2 2 2 2 2" xfId="55934"/>
    <cellStyle name="Comma 4 2 3 3 2 3 2 2 2 3" xfId="41888"/>
    <cellStyle name="Comma 4 2 3 3 2 3 2 2 3" xfId="20570"/>
    <cellStyle name="Comma 4 2 3 3 2 3 2 2 3 2" xfId="48911"/>
    <cellStyle name="Comma 4 2 3 3 2 3 2 2 4" xfId="34865"/>
    <cellStyle name="Comma 4 2 3 3 2 3 2 3" xfId="9778"/>
    <cellStyle name="Comma 4 2 3 3 2 3 2 3 2" xfId="24081"/>
    <cellStyle name="Comma 4 2 3 3 2 3 2 3 2 2" xfId="52422"/>
    <cellStyle name="Comma 4 2 3 3 2 3 2 3 3" xfId="38376"/>
    <cellStyle name="Comma 4 2 3 3 2 3 2 4" xfId="17058"/>
    <cellStyle name="Comma 4 2 3 3 2 3 2 4 2" xfId="45399"/>
    <cellStyle name="Comma 4 2 3 3 2 3 2 5" xfId="31353"/>
    <cellStyle name="Comma 4 2 3 3 2 3 3" xfId="4498"/>
    <cellStyle name="Comma 4 2 3 3 2 3 3 2" xfId="11549"/>
    <cellStyle name="Comma 4 2 3 3 2 3 3 2 2" xfId="25844"/>
    <cellStyle name="Comma 4 2 3 3 2 3 3 2 2 2" xfId="54185"/>
    <cellStyle name="Comma 4 2 3 3 2 3 3 2 3" xfId="40139"/>
    <cellStyle name="Comma 4 2 3 3 2 3 3 3" xfId="18821"/>
    <cellStyle name="Comma 4 2 3 3 2 3 3 3 2" xfId="47162"/>
    <cellStyle name="Comma 4 2 3 3 2 3 3 4" xfId="33116"/>
    <cellStyle name="Comma 4 2 3 3 2 3 4" xfId="8028"/>
    <cellStyle name="Comma 4 2 3 3 2 3 4 2" xfId="22332"/>
    <cellStyle name="Comma 4 2 3 3 2 3 4 2 2" xfId="50673"/>
    <cellStyle name="Comma 4 2 3 3 2 3 4 3" xfId="36627"/>
    <cellStyle name="Comma 4 2 3 3 2 3 5" xfId="15309"/>
    <cellStyle name="Comma 4 2 3 3 2 3 5 2" xfId="43650"/>
    <cellStyle name="Comma 4 2 3 3 2 3 6" xfId="29604"/>
    <cellStyle name="Comma 4 2 3 3 2 4" xfId="2220"/>
    <cellStyle name="Comma 4 2 3 3 2 4 2" xfId="5744"/>
    <cellStyle name="Comma 4 2 3 3 2 4 2 2" xfId="12795"/>
    <cellStyle name="Comma 4 2 3 3 2 4 2 2 2" xfId="27090"/>
    <cellStyle name="Comma 4 2 3 3 2 4 2 2 2 2" xfId="55431"/>
    <cellStyle name="Comma 4 2 3 3 2 4 2 2 3" xfId="41385"/>
    <cellStyle name="Comma 4 2 3 3 2 4 2 3" xfId="20067"/>
    <cellStyle name="Comma 4 2 3 3 2 4 2 3 2" xfId="48408"/>
    <cellStyle name="Comma 4 2 3 3 2 4 2 4" xfId="34362"/>
    <cellStyle name="Comma 4 2 3 3 2 4 3" xfId="9274"/>
    <cellStyle name="Comma 4 2 3 3 2 4 3 2" xfId="23578"/>
    <cellStyle name="Comma 4 2 3 3 2 4 3 2 2" xfId="51919"/>
    <cellStyle name="Comma 4 2 3 3 2 4 3 3" xfId="37873"/>
    <cellStyle name="Comma 4 2 3 3 2 4 4" xfId="16555"/>
    <cellStyle name="Comma 4 2 3 3 2 4 4 2" xfId="44896"/>
    <cellStyle name="Comma 4 2 3 3 2 4 5" xfId="30850"/>
    <cellStyle name="Comma 4 2 3 3 2 5" xfId="3995"/>
    <cellStyle name="Comma 4 2 3 3 2 5 2" xfId="11046"/>
    <cellStyle name="Comma 4 2 3 3 2 5 2 2" xfId="25341"/>
    <cellStyle name="Comma 4 2 3 3 2 5 2 2 2" xfId="53682"/>
    <cellStyle name="Comma 4 2 3 3 2 5 2 3" xfId="39636"/>
    <cellStyle name="Comma 4 2 3 3 2 5 3" xfId="18318"/>
    <cellStyle name="Comma 4 2 3 3 2 5 3 2" xfId="46659"/>
    <cellStyle name="Comma 4 2 3 3 2 5 4" xfId="32613"/>
    <cellStyle name="Comma 4 2 3 3 2 6" xfId="7521"/>
    <cellStyle name="Comma 4 2 3 3 2 6 2" xfId="21829"/>
    <cellStyle name="Comma 4 2 3 3 2 6 2 2" xfId="50170"/>
    <cellStyle name="Comma 4 2 3 3 2 6 3" xfId="36124"/>
    <cellStyle name="Comma 4 2 3 3 2 7" xfId="14806"/>
    <cellStyle name="Comma 4 2 3 3 2 7 2" xfId="43147"/>
    <cellStyle name="Comma 4 2 3 3 2 8" xfId="29101"/>
    <cellStyle name="Comma 4 2 3 3 3" xfId="1217"/>
    <cellStyle name="Comma 4 2 3 3 3 2" xfId="2974"/>
    <cellStyle name="Comma 4 2 3 3 3 2 2" xfId="6496"/>
    <cellStyle name="Comma 4 2 3 3 3 2 2 2" xfId="13547"/>
    <cellStyle name="Comma 4 2 3 3 3 2 2 2 2" xfId="27842"/>
    <cellStyle name="Comma 4 2 3 3 3 2 2 2 2 2" xfId="56183"/>
    <cellStyle name="Comma 4 2 3 3 3 2 2 2 3" xfId="42137"/>
    <cellStyle name="Comma 4 2 3 3 3 2 2 3" xfId="20819"/>
    <cellStyle name="Comma 4 2 3 3 3 2 2 3 2" xfId="49160"/>
    <cellStyle name="Comma 4 2 3 3 3 2 2 4" xfId="35114"/>
    <cellStyle name="Comma 4 2 3 3 3 2 3" xfId="10027"/>
    <cellStyle name="Comma 4 2 3 3 3 2 3 2" xfId="24330"/>
    <cellStyle name="Comma 4 2 3 3 3 2 3 2 2" xfId="52671"/>
    <cellStyle name="Comma 4 2 3 3 3 2 3 3" xfId="38625"/>
    <cellStyle name="Comma 4 2 3 3 3 2 4" xfId="17307"/>
    <cellStyle name="Comma 4 2 3 3 3 2 4 2" xfId="45648"/>
    <cellStyle name="Comma 4 2 3 3 3 2 5" xfId="31602"/>
    <cellStyle name="Comma 4 2 3 3 3 3" xfId="4747"/>
    <cellStyle name="Comma 4 2 3 3 3 3 2" xfId="11798"/>
    <cellStyle name="Comma 4 2 3 3 3 3 2 2" xfId="26093"/>
    <cellStyle name="Comma 4 2 3 3 3 3 2 2 2" xfId="54434"/>
    <cellStyle name="Comma 4 2 3 3 3 3 2 3" xfId="40388"/>
    <cellStyle name="Comma 4 2 3 3 3 3 3" xfId="19070"/>
    <cellStyle name="Comma 4 2 3 3 3 3 3 2" xfId="47411"/>
    <cellStyle name="Comma 4 2 3 3 3 3 4" xfId="33365"/>
    <cellStyle name="Comma 4 2 3 3 3 4" xfId="8277"/>
    <cellStyle name="Comma 4 2 3 3 3 4 2" xfId="22581"/>
    <cellStyle name="Comma 4 2 3 3 3 4 2 2" xfId="50922"/>
    <cellStyle name="Comma 4 2 3 3 3 4 3" xfId="36876"/>
    <cellStyle name="Comma 4 2 3 3 3 5" xfId="15558"/>
    <cellStyle name="Comma 4 2 3 3 3 5 2" xfId="43899"/>
    <cellStyle name="Comma 4 2 3 3 3 6" xfId="29853"/>
    <cellStyle name="Comma 4 2 3 3 4" xfId="719"/>
    <cellStyle name="Comma 4 2 3 3 4 2" xfId="2476"/>
    <cellStyle name="Comma 4 2 3 3 4 2 2" xfId="5998"/>
    <cellStyle name="Comma 4 2 3 3 4 2 2 2" xfId="13049"/>
    <cellStyle name="Comma 4 2 3 3 4 2 2 2 2" xfId="27344"/>
    <cellStyle name="Comma 4 2 3 3 4 2 2 2 2 2" xfId="55685"/>
    <cellStyle name="Comma 4 2 3 3 4 2 2 2 3" xfId="41639"/>
    <cellStyle name="Comma 4 2 3 3 4 2 2 3" xfId="20321"/>
    <cellStyle name="Comma 4 2 3 3 4 2 2 3 2" xfId="48662"/>
    <cellStyle name="Comma 4 2 3 3 4 2 2 4" xfId="34616"/>
    <cellStyle name="Comma 4 2 3 3 4 2 3" xfId="9529"/>
    <cellStyle name="Comma 4 2 3 3 4 2 3 2" xfId="23832"/>
    <cellStyle name="Comma 4 2 3 3 4 2 3 2 2" xfId="52173"/>
    <cellStyle name="Comma 4 2 3 3 4 2 3 3" xfId="38127"/>
    <cellStyle name="Comma 4 2 3 3 4 2 4" xfId="16809"/>
    <cellStyle name="Comma 4 2 3 3 4 2 4 2" xfId="45150"/>
    <cellStyle name="Comma 4 2 3 3 4 2 5" xfId="31104"/>
    <cellStyle name="Comma 4 2 3 3 4 3" xfId="4249"/>
    <cellStyle name="Comma 4 2 3 3 4 3 2" xfId="11300"/>
    <cellStyle name="Comma 4 2 3 3 4 3 2 2" xfId="25595"/>
    <cellStyle name="Comma 4 2 3 3 4 3 2 2 2" xfId="53936"/>
    <cellStyle name="Comma 4 2 3 3 4 3 2 3" xfId="39890"/>
    <cellStyle name="Comma 4 2 3 3 4 3 3" xfId="18572"/>
    <cellStyle name="Comma 4 2 3 3 4 3 3 2" xfId="46913"/>
    <cellStyle name="Comma 4 2 3 3 4 3 4" xfId="32867"/>
    <cellStyle name="Comma 4 2 3 3 4 4" xfId="7779"/>
    <cellStyle name="Comma 4 2 3 3 4 4 2" xfId="22083"/>
    <cellStyle name="Comma 4 2 3 3 4 4 2 2" xfId="50424"/>
    <cellStyle name="Comma 4 2 3 3 4 4 3" xfId="36378"/>
    <cellStyle name="Comma 4 2 3 3 4 5" xfId="15060"/>
    <cellStyle name="Comma 4 2 3 3 4 5 2" xfId="43401"/>
    <cellStyle name="Comma 4 2 3 3 4 6" xfId="29355"/>
    <cellStyle name="Comma 4 2 3 3 5" xfId="1722"/>
    <cellStyle name="Comma 4 2 3 3 5 2" xfId="3475"/>
    <cellStyle name="Comma 4 2 3 3 5 2 2" xfId="6996"/>
    <cellStyle name="Comma 4 2 3 3 5 2 2 2" xfId="14047"/>
    <cellStyle name="Comma 4 2 3 3 5 2 2 2 2" xfId="28342"/>
    <cellStyle name="Comma 4 2 3 3 5 2 2 2 2 2" xfId="56683"/>
    <cellStyle name="Comma 4 2 3 3 5 2 2 2 3" xfId="42637"/>
    <cellStyle name="Comma 4 2 3 3 5 2 2 3" xfId="21319"/>
    <cellStyle name="Comma 4 2 3 3 5 2 2 3 2" xfId="49660"/>
    <cellStyle name="Comma 4 2 3 3 5 2 2 4" xfId="35614"/>
    <cellStyle name="Comma 4 2 3 3 5 2 3" xfId="10527"/>
    <cellStyle name="Comma 4 2 3 3 5 2 3 2" xfId="24830"/>
    <cellStyle name="Comma 4 2 3 3 5 2 3 2 2" xfId="53171"/>
    <cellStyle name="Comma 4 2 3 3 5 2 3 3" xfId="39125"/>
    <cellStyle name="Comma 4 2 3 3 5 2 4" xfId="17807"/>
    <cellStyle name="Comma 4 2 3 3 5 2 4 2" xfId="46148"/>
    <cellStyle name="Comma 4 2 3 3 5 2 5" xfId="32102"/>
    <cellStyle name="Comma 4 2 3 3 5 3" xfId="5247"/>
    <cellStyle name="Comma 4 2 3 3 5 3 2" xfId="12298"/>
    <cellStyle name="Comma 4 2 3 3 5 3 2 2" xfId="26593"/>
    <cellStyle name="Comma 4 2 3 3 5 3 2 2 2" xfId="54934"/>
    <cellStyle name="Comma 4 2 3 3 5 3 2 3" xfId="40888"/>
    <cellStyle name="Comma 4 2 3 3 5 3 3" xfId="19570"/>
    <cellStyle name="Comma 4 2 3 3 5 3 3 2" xfId="47911"/>
    <cellStyle name="Comma 4 2 3 3 5 3 4" xfId="33865"/>
    <cellStyle name="Comma 4 2 3 3 5 4" xfId="8777"/>
    <cellStyle name="Comma 4 2 3 3 5 4 2" xfId="23081"/>
    <cellStyle name="Comma 4 2 3 3 5 4 2 2" xfId="51422"/>
    <cellStyle name="Comma 4 2 3 3 5 4 3" xfId="37376"/>
    <cellStyle name="Comma 4 2 3 3 5 5" xfId="16058"/>
    <cellStyle name="Comma 4 2 3 3 5 5 2" xfId="44399"/>
    <cellStyle name="Comma 4 2 3 3 5 6" xfId="30353"/>
    <cellStyle name="Comma 4 2 3 3 6" xfId="1972"/>
    <cellStyle name="Comma 4 2 3 3 6 2" xfId="5496"/>
    <cellStyle name="Comma 4 2 3 3 6 2 2" xfId="12547"/>
    <cellStyle name="Comma 4 2 3 3 6 2 2 2" xfId="26842"/>
    <cellStyle name="Comma 4 2 3 3 6 2 2 2 2" xfId="55183"/>
    <cellStyle name="Comma 4 2 3 3 6 2 2 3" xfId="41137"/>
    <cellStyle name="Comma 4 2 3 3 6 2 3" xfId="19819"/>
    <cellStyle name="Comma 4 2 3 3 6 2 3 2" xfId="48160"/>
    <cellStyle name="Comma 4 2 3 3 6 2 4" xfId="34114"/>
    <cellStyle name="Comma 4 2 3 3 6 3" xfId="9026"/>
    <cellStyle name="Comma 4 2 3 3 6 3 2" xfId="23330"/>
    <cellStyle name="Comma 4 2 3 3 6 3 2 2" xfId="51671"/>
    <cellStyle name="Comma 4 2 3 3 6 3 3" xfId="37625"/>
    <cellStyle name="Comma 4 2 3 3 6 4" xfId="16307"/>
    <cellStyle name="Comma 4 2 3 3 6 4 2" xfId="44648"/>
    <cellStyle name="Comma 4 2 3 3 6 5" xfId="30602"/>
    <cellStyle name="Comma 4 2 3 3 7" xfId="3744"/>
    <cellStyle name="Comma 4 2 3 3 7 2" xfId="10795"/>
    <cellStyle name="Comma 4 2 3 3 7 2 2" xfId="25092"/>
    <cellStyle name="Comma 4 2 3 3 7 2 2 2" xfId="53433"/>
    <cellStyle name="Comma 4 2 3 3 7 2 3" xfId="39387"/>
    <cellStyle name="Comma 4 2 3 3 7 3" xfId="18069"/>
    <cellStyle name="Comma 4 2 3 3 7 3 2" xfId="46410"/>
    <cellStyle name="Comma 4 2 3 3 7 4" xfId="32364"/>
    <cellStyle name="Comma 4 2 3 3 8" xfId="7270"/>
    <cellStyle name="Comma 4 2 3 3 8 2" xfId="21580"/>
    <cellStyle name="Comma 4 2 3 3 8 2 2" xfId="49921"/>
    <cellStyle name="Comma 4 2 3 3 8 3" xfId="35875"/>
    <cellStyle name="Comma 4 2 3 3 9" xfId="14308"/>
    <cellStyle name="Comma 4 2 3 3 9 2" xfId="28603"/>
    <cellStyle name="Comma 4 2 3 3 9 3" xfId="42898"/>
    <cellStyle name="Comma 4 2 3 4" xfId="394"/>
    <cellStyle name="Comma 4 2 3 4 2" xfId="1402"/>
    <cellStyle name="Comma 4 2 3 4 2 2" xfId="3159"/>
    <cellStyle name="Comma 4 2 3 4 2 2 2" xfId="6681"/>
    <cellStyle name="Comma 4 2 3 4 2 2 2 2" xfId="13732"/>
    <cellStyle name="Comma 4 2 3 4 2 2 2 2 2" xfId="28027"/>
    <cellStyle name="Comma 4 2 3 4 2 2 2 2 2 2" xfId="56368"/>
    <cellStyle name="Comma 4 2 3 4 2 2 2 2 3" xfId="42322"/>
    <cellStyle name="Comma 4 2 3 4 2 2 2 3" xfId="21004"/>
    <cellStyle name="Comma 4 2 3 4 2 2 2 3 2" xfId="49345"/>
    <cellStyle name="Comma 4 2 3 4 2 2 2 4" xfId="35299"/>
    <cellStyle name="Comma 4 2 3 4 2 2 3" xfId="10212"/>
    <cellStyle name="Comma 4 2 3 4 2 2 3 2" xfId="24515"/>
    <cellStyle name="Comma 4 2 3 4 2 2 3 2 2" xfId="52856"/>
    <cellStyle name="Comma 4 2 3 4 2 2 3 3" xfId="38810"/>
    <cellStyle name="Comma 4 2 3 4 2 2 4" xfId="17492"/>
    <cellStyle name="Comma 4 2 3 4 2 2 4 2" xfId="45833"/>
    <cellStyle name="Comma 4 2 3 4 2 2 5" xfId="31787"/>
    <cellStyle name="Comma 4 2 3 4 2 3" xfId="4932"/>
    <cellStyle name="Comma 4 2 3 4 2 3 2" xfId="11983"/>
    <cellStyle name="Comma 4 2 3 4 2 3 2 2" xfId="26278"/>
    <cellStyle name="Comma 4 2 3 4 2 3 2 2 2" xfId="54619"/>
    <cellStyle name="Comma 4 2 3 4 2 3 2 3" xfId="40573"/>
    <cellStyle name="Comma 4 2 3 4 2 3 3" xfId="19255"/>
    <cellStyle name="Comma 4 2 3 4 2 3 3 2" xfId="47596"/>
    <cellStyle name="Comma 4 2 3 4 2 3 4" xfId="33550"/>
    <cellStyle name="Comma 4 2 3 4 2 4" xfId="8462"/>
    <cellStyle name="Comma 4 2 3 4 2 4 2" xfId="22766"/>
    <cellStyle name="Comma 4 2 3 4 2 4 2 2" xfId="51107"/>
    <cellStyle name="Comma 4 2 3 4 2 4 3" xfId="37061"/>
    <cellStyle name="Comma 4 2 3 4 2 5" xfId="15743"/>
    <cellStyle name="Comma 4 2 3 4 2 5 2" xfId="44084"/>
    <cellStyle name="Comma 4 2 3 4 2 6" xfId="30038"/>
    <cellStyle name="Comma 4 2 3 4 3" xfId="904"/>
    <cellStyle name="Comma 4 2 3 4 3 2" xfId="2661"/>
    <cellStyle name="Comma 4 2 3 4 3 2 2" xfId="6183"/>
    <cellStyle name="Comma 4 2 3 4 3 2 2 2" xfId="13234"/>
    <cellStyle name="Comma 4 2 3 4 3 2 2 2 2" xfId="27529"/>
    <cellStyle name="Comma 4 2 3 4 3 2 2 2 2 2" xfId="55870"/>
    <cellStyle name="Comma 4 2 3 4 3 2 2 2 3" xfId="41824"/>
    <cellStyle name="Comma 4 2 3 4 3 2 2 3" xfId="20506"/>
    <cellStyle name="Comma 4 2 3 4 3 2 2 3 2" xfId="48847"/>
    <cellStyle name="Comma 4 2 3 4 3 2 2 4" xfId="34801"/>
    <cellStyle name="Comma 4 2 3 4 3 2 3" xfId="9714"/>
    <cellStyle name="Comma 4 2 3 4 3 2 3 2" xfId="24017"/>
    <cellStyle name="Comma 4 2 3 4 3 2 3 2 2" xfId="52358"/>
    <cellStyle name="Comma 4 2 3 4 3 2 3 3" xfId="38312"/>
    <cellStyle name="Comma 4 2 3 4 3 2 4" xfId="16994"/>
    <cellStyle name="Comma 4 2 3 4 3 2 4 2" xfId="45335"/>
    <cellStyle name="Comma 4 2 3 4 3 2 5" xfId="31289"/>
    <cellStyle name="Comma 4 2 3 4 3 3" xfId="4434"/>
    <cellStyle name="Comma 4 2 3 4 3 3 2" xfId="11485"/>
    <cellStyle name="Comma 4 2 3 4 3 3 2 2" xfId="25780"/>
    <cellStyle name="Comma 4 2 3 4 3 3 2 2 2" xfId="54121"/>
    <cellStyle name="Comma 4 2 3 4 3 3 2 3" xfId="40075"/>
    <cellStyle name="Comma 4 2 3 4 3 3 3" xfId="18757"/>
    <cellStyle name="Comma 4 2 3 4 3 3 3 2" xfId="47098"/>
    <cellStyle name="Comma 4 2 3 4 3 3 4" xfId="33052"/>
    <cellStyle name="Comma 4 2 3 4 3 4" xfId="7964"/>
    <cellStyle name="Comma 4 2 3 4 3 4 2" xfId="22268"/>
    <cellStyle name="Comma 4 2 3 4 3 4 2 2" xfId="50609"/>
    <cellStyle name="Comma 4 2 3 4 3 4 3" xfId="36563"/>
    <cellStyle name="Comma 4 2 3 4 3 5" xfId="15245"/>
    <cellStyle name="Comma 4 2 3 4 3 5 2" xfId="43586"/>
    <cellStyle name="Comma 4 2 3 4 3 6" xfId="29540"/>
    <cellStyle name="Comma 4 2 3 4 4" xfId="2156"/>
    <cellStyle name="Comma 4 2 3 4 4 2" xfId="5680"/>
    <cellStyle name="Comma 4 2 3 4 4 2 2" xfId="12731"/>
    <cellStyle name="Comma 4 2 3 4 4 2 2 2" xfId="27026"/>
    <cellStyle name="Comma 4 2 3 4 4 2 2 2 2" xfId="55367"/>
    <cellStyle name="Comma 4 2 3 4 4 2 2 3" xfId="41321"/>
    <cellStyle name="Comma 4 2 3 4 4 2 3" xfId="20003"/>
    <cellStyle name="Comma 4 2 3 4 4 2 3 2" xfId="48344"/>
    <cellStyle name="Comma 4 2 3 4 4 2 4" xfId="34298"/>
    <cellStyle name="Comma 4 2 3 4 4 3" xfId="9210"/>
    <cellStyle name="Comma 4 2 3 4 4 3 2" xfId="23514"/>
    <cellStyle name="Comma 4 2 3 4 4 3 2 2" xfId="51855"/>
    <cellStyle name="Comma 4 2 3 4 4 3 3" xfId="37809"/>
    <cellStyle name="Comma 4 2 3 4 4 4" xfId="16491"/>
    <cellStyle name="Comma 4 2 3 4 4 4 2" xfId="44832"/>
    <cellStyle name="Comma 4 2 3 4 4 5" xfId="30786"/>
    <cellStyle name="Comma 4 2 3 4 5" xfId="3931"/>
    <cellStyle name="Comma 4 2 3 4 5 2" xfId="10982"/>
    <cellStyle name="Comma 4 2 3 4 5 2 2" xfId="25277"/>
    <cellStyle name="Comma 4 2 3 4 5 2 2 2" xfId="53618"/>
    <cellStyle name="Comma 4 2 3 4 5 2 3" xfId="39572"/>
    <cellStyle name="Comma 4 2 3 4 5 3" xfId="18254"/>
    <cellStyle name="Comma 4 2 3 4 5 3 2" xfId="46595"/>
    <cellStyle name="Comma 4 2 3 4 5 4" xfId="32549"/>
    <cellStyle name="Comma 4 2 3 4 6" xfId="7457"/>
    <cellStyle name="Comma 4 2 3 4 6 2" xfId="21765"/>
    <cellStyle name="Comma 4 2 3 4 6 2 2" xfId="50106"/>
    <cellStyle name="Comma 4 2 3 4 6 3" xfId="36060"/>
    <cellStyle name="Comma 4 2 3 4 7" xfId="14742"/>
    <cellStyle name="Comma 4 2 3 4 7 2" xfId="43083"/>
    <cellStyle name="Comma 4 2 3 4 8" xfId="29037"/>
    <cellStyle name="Comma 4 2 3 5" xfId="1153"/>
    <cellStyle name="Comma 4 2 3 5 2" xfId="2910"/>
    <cellStyle name="Comma 4 2 3 5 2 2" xfId="6432"/>
    <cellStyle name="Comma 4 2 3 5 2 2 2" xfId="13483"/>
    <cellStyle name="Comma 4 2 3 5 2 2 2 2" xfId="27778"/>
    <cellStyle name="Comma 4 2 3 5 2 2 2 2 2" xfId="56119"/>
    <cellStyle name="Comma 4 2 3 5 2 2 2 3" xfId="42073"/>
    <cellStyle name="Comma 4 2 3 5 2 2 3" xfId="20755"/>
    <cellStyle name="Comma 4 2 3 5 2 2 3 2" xfId="49096"/>
    <cellStyle name="Comma 4 2 3 5 2 2 4" xfId="35050"/>
    <cellStyle name="Comma 4 2 3 5 2 3" xfId="9963"/>
    <cellStyle name="Comma 4 2 3 5 2 3 2" xfId="24266"/>
    <cellStyle name="Comma 4 2 3 5 2 3 2 2" xfId="52607"/>
    <cellStyle name="Comma 4 2 3 5 2 3 3" xfId="38561"/>
    <cellStyle name="Comma 4 2 3 5 2 4" xfId="17243"/>
    <cellStyle name="Comma 4 2 3 5 2 4 2" xfId="45584"/>
    <cellStyle name="Comma 4 2 3 5 2 5" xfId="31538"/>
    <cellStyle name="Comma 4 2 3 5 3" xfId="4683"/>
    <cellStyle name="Comma 4 2 3 5 3 2" xfId="11734"/>
    <cellStyle name="Comma 4 2 3 5 3 2 2" xfId="26029"/>
    <cellStyle name="Comma 4 2 3 5 3 2 2 2" xfId="54370"/>
    <cellStyle name="Comma 4 2 3 5 3 2 3" xfId="40324"/>
    <cellStyle name="Comma 4 2 3 5 3 3" xfId="19006"/>
    <cellStyle name="Comma 4 2 3 5 3 3 2" xfId="47347"/>
    <cellStyle name="Comma 4 2 3 5 3 4" xfId="33301"/>
    <cellStyle name="Comma 4 2 3 5 4" xfId="8213"/>
    <cellStyle name="Comma 4 2 3 5 4 2" xfId="22517"/>
    <cellStyle name="Comma 4 2 3 5 4 2 2" xfId="50858"/>
    <cellStyle name="Comma 4 2 3 5 4 3" xfId="36812"/>
    <cellStyle name="Comma 4 2 3 5 5" xfId="15494"/>
    <cellStyle name="Comma 4 2 3 5 5 2" xfId="43835"/>
    <cellStyle name="Comma 4 2 3 5 6" xfId="29789"/>
    <cellStyle name="Comma 4 2 3 6" xfId="655"/>
    <cellStyle name="Comma 4 2 3 6 2" xfId="2412"/>
    <cellStyle name="Comma 4 2 3 6 2 2" xfId="5934"/>
    <cellStyle name="Comma 4 2 3 6 2 2 2" xfId="12985"/>
    <cellStyle name="Comma 4 2 3 6 2 2 2 2" xfId="27280"/>
    <cellStyle name="Comma 4 2 3 6 2 2 2 2 2" xfId="55621"/>
    <cellStyle name="Comma 4 2 3 6 2 2 2 3" xfId="41575"/>
    <cellStyle name="Comma 4 2 3 6 2 2 3" xfId="20257"/>
    <cellStyle name="Comma 4 2 3 6 2 2 3 2" xfId="48598"/>
    <cellStyle name="Comma 4 2 3 6 2 2 4" xfId="34552"/>
    <cellStyle name="Comma 4 2 3 6 2 3" xfId="9465"/>
    <cellStyle name="Comma 4 2 3 6 2 3 2" xfId="23768"/>
    <cellStyle name="Comma 4 2 3 6 2 3 2 2" xfId="52109"/>
    <cellStyle name="Comma 4 2 3 6 2 3 3" xfId="38063"/>
    <cellStyle name="Comma 4 2 3 6 2 4" xfId="16745"/>
    <cellStyle name="Comma 4 2 3 6 2 4 2" xfId="45086"/>
    <cellStyle name="Comma 4 2 3 6 2 5" xfId="31040"/>
    <cellStyle name="Comma 4 2 3 6 3" xfId="4185"/>
    <cellStyle name="Comma 4 2 3 6 3 2" xfId="11236"/>
    <cellStyle name="Comma 4 2 3 6 3 2 2" xfId="25531"/>
    <cellStyle name="Comma 4 2 3 6 3 2 2 2" xfId="53872"/>
    <cellStyle name="Comma 4 2 3 6 3 2 3" xfId="39826"/>
    <cellStyle name="Comma 4 2 3 6 3 3" xfId="18508"/>
    <cellStyle name="Comma 4 2 3 6 3 3 2" xfId="46849"/>
    <cellStyle name="Comma 4 2 3 6 3 4" xfId="32803"/>
    <cellStyle name="Comma 4 2 3 6 4" xfId="7715"/>
    <cellStyle name="Comma 4 2 3 6 4 2" xfId="22019"/>
    <cellStyle name="Comma 4 2 3 6 4 2 2" xfId="50360"/>
    <cellStyle name="Comma 4 2 3 6 4 3" xfId="36314"/>
    <cellStyle name="Comma 4 2 3 6 5" xfId="14996"/>
    <cellStyle name="Comma 4 2 3 6 5 2" xfId="43337"/>
    <cellStyle name="Comma 4 2 3 6 6" xfId="29291"/>
    <cellStyle name="Comma 4 2 3 7" xfId="1658"/>
    <cellStyle name="Comma 4 2 3 7 2" xfId="3411"/>
    <cellStyle name="Comma 4 2 3 7 2 2" xfId="6932"/>
    <cellStyle name="Comma 4 2 3 7 2 2 2" xfId="13983"/>
    <cellStyle name="Comma 4 2 3 7 2 2 2 2" xfId="28278"/>
    <cellStyle name="Comma 4 2 3 7 2 2 2 2 2" xfId="56619"/>
    <cellStyle name="Comma 4 2 3 7 2 2 2 3" xfId="42573"/>
    <cellStyle name="Comma 4 2 3 7 2 2 3" xfId="21255"/>
    <cellStyle name="Comma 4 2 3 7 2 2 3 2" xfId="49596"/>
    <cellStyle name="Comma 4 2 3 7 2 2 4" xfId="35550"/>
    <cellStyle name="Comma 4 2 3 7 2 3" xfId="10463"/>
    <cellStyle name="Comma 4 2 3 7 2 3 2" xfId="24766"/>
    <cellStyle name="Comma 4 2 3 7 2 3 2 2" xfId="53107"/>
    <cellStyle name="Comma 4 2 3 7 2 3 3" xfId="39061"/>
    <cellStyle name="Comma 4 2 3 7 2 4" xfId="17743"/>
    <cellStyle name="Comma 4 2 3 7 2 4 2" xfId="46084"/>
    <cellStyle name="Comma 4 2 3 7 2 5" xfId="32038"/>
    <cellStyle name="Comma 4 2 3 7 3" xfId="5183"/>
    <cellStyle name="Comma 4 2 3 7 3 2" xfId="12234"/>
    <cellStyle name="Comma 4 2 3 7 3 2 2" xfId="26529"/>
    <cellStyle name="Comma 4 2 3 7 3 2 2 2" xfId="54870"/>
    <cellStyle name="Comma 4 2 3 7 3 2 3" xfId="40824"/>
    <cellStyle name="Comma 4 2 3 7 3 3" xfId="19506"/>
    <cellStyle name="Comma 4 2 3 7 3 3 2" xfId="47847"/>
    <cellStyle name="Comma 4 2 3 7 3 4" xfId="33801"/>
    <cellStyle name="Comma 4 2 3 7 4" xfId="8713"/>
    <cellStyle name="Comma 4 2 3 7 4 2" xfId="23017"/>
    <cellStyle name="Comma 4 2 3 7 4 2 2" xfId="51358"/>
    <cellStyle name="Comma 4 2 3 7 4 3" xfId="37312"/>
    <cellStyle name="Comma 4 2 3 7 5" xfId="15994"/>
    <cellStyle name="Comma 4 2 3 7 5 2" xfId="44335"/>
    <cellStyle name="Comma 4 2 3 7 6" xfId="30289"/>
    <cellStyle name="Comma 4 2 3 8" xfId="1908"/>
    <cellStyle name="Comma 4 2 3 8 2" xfId="5432"/>
    <cellStyle name="Comma 4 2 3 8 2 2" xfId="12483"/>
    <cellStyle name="Comma 4 2 3 8 2 2 2" xfId="26778"/>
    <cellStyle name="Comma 4 2 3 8 2 2 2 2" xfId="55119"/>
    <cellStyle name="Comma 4 2 3 8 2 2 3" xfId="41073"/>
    <cellStyle name="Comma 4 2 3 8 2 3" xfId="19755"/>
    <cellStyle name="Comma 4 2 3 8 2 3 2" xfId="48096"/>
    <cellStyle name="Comma 4 2 3 8 2 4" xfId="34050"/>
    <cellStyle name="Comma 4 2 3 8 3" xfId="8962"/>
    <cellStyle name="Comma 4 2 3 8 3 2" xfId="23266"/>
    <cellStyle name="Comma 4 2 3 8 3 2 2" xfId="51607"/>
    <cellStyle name="Comma 4 2 3 8 3 3" xfId="37561"/>
    <cellStyle name="Comma 4 2 3 8 4" xfId="16243"/>
    <cellStyle name="Comma 4 2 3 8 4 2" xfId="44584"/>
    <cellStyle name="Comma 4 2 3 8 5" xfId="30538"/>
    <cellStyle name="Comma 4 2 3 9" xfId="3680"/>
    <cellStyle name="Comma 4 2 3 9 2" xfId="10731"/>
    <cellStyle name="Comma 4 2 3 9 2 2" xfId="25028"/>
    <cellStyle name="Comma 4 2 3 9 2 2 2" xfId="53369"/>
    <cellStyle name="Comma 4 2 3 9 2 3" xfId="39323"/>
    <cellStyle name="Comma 4 2 3 9 3" xfId="18005"/>
    <cellStyle name="Comma 4 2 3 9 3 2" xfId="46346"/>
    <cellStyle name="Comma 4 2 3 9 4" xfId="32300"/>
    <cellStyle name="Comma 4 2 4" xfId="112"/>
    <cellStyle name="Comma 4 2 4 10" xfId="14216"/>
    <cellStyle name="Comma 4 2 4 10 2" xfId="28511"/>
    <cellStyle name="Comma 4 2 4 10 3" xfId="42806"/>
    <cellStyle name="Comma 4 2 4 11" xfId="14465"/>
    <cellStyle name="Comma 4 2 4 12" xfId="28760"/>
    <cellStyle name="Comma 4 2 4 2" xfId="267"/>
    <cellStyle name="Comma 4 2 4 2 10" xfId="14621"/>
    <cellStyle name="Comma 4 2 4 2 11" xfId="28916"/>
    <cellStyle name="Comma 4 2 4 2 2" xfId="522"/>
    <cellStyle name="Comma 4 2 4 2 2 2" xfId="1530"/>
    <cellStyle name="Comma 4 2 4 2 2 2 2" xfId="3287"/>
    <cellStyle name="Comma 4 2 4 2 2 2 2 2" xfId="6809"/>
    <cellStyle name="Comma 4 2 4 2 2 2 2 2 2" xfId="13860"/>
    <cellStyle name="Comma 4 2 4 2 2 2 2 2 2 2" xfId="28155"/>
    <cellStyle name="Comma 4 2 4 2 2 2 2 2 2 2 2" xfId="56496"/>
    <cellStyle name="Comma 4 2 4 2 2 2 2 2 2 3" xfId="42450"/>
    <cellStyle name="Comma 4 2 4 2 2 2 2 2 3" xfId="21132"/>
    <cellStyle name="Comma 4 2 4 2 2 2 2 2 3 2" xfId="49473"/>
    <cellStyle name="Comma 4 2 4 2 2 2 2 2 4" xfId="35427"/>
    <cellStyle name="Comma 4 2 4 2 2 2 2 3" xfId="10340"/>
    <cellStyle name="Comma 4 2 4 2 2 2 2 3 2" xfId="24643"/>
    <cellStyle name="Comma 4 2 4 2 2 2 2 3 2 2" xfId="52984"/>
    <cellStyle name="Comma 4 2 4 2 2 2 2 3 3" xfId="38938"/>
    <cellStyle name="Comma 4 2 4 2 2 2 2 4" xfId="17620"/>
    <cellStyle name="Comma 4 2 4 2 2 2 2 4 2" xfId="45961"/>
    <cellStyle name="Comma 4 2 4 2 2 2 2 5" xfId="31915"/>
    <cellStyle name="Comma 4 2 4 2 2 2 3" xfId="5060"/>
    <cellStyle name="Comma 4 2 4 2 2 2 3 2" xfId="12111"/>
    <cellStyle name="Comma 4 2 4 2 2 2 3 2 2" xfId="26406"/>
    <cellStyle name="Comma 4 2 4 2 2 2 3 2 2 2" xfId="54747"/>
    <cellStyle name="Comma 4 2 4 2 2 2 3 2 3" xfId="40701"/>
    <cellStyle name="Comma 4 2 4 2 2 2 3 3" xfId="19383"/>
    <cellStyle name="Comma 4 2 4 2 2 2 3 3 2" xfId="47724"/>
    <cellStyle name="Comma 4 2 4 2 2 2 3 4" xfId="33678"/>
    <cellStyle name="Comma 4 2 4 2 2 2 4" xfId="8590"/>
    <cellStyle name="Comma 4 2 4 2 2 2 4 2" xfId="22894"/>
    <cellStyle name="Comma 4 2 4 2 2 2 4 2 2" xfId="51235"/>
    <cellStyle name="Comma 4 2 4 2 2 2 4 3" xfId="37189"/>
    <cellStyle name="Comma 4 2 4 2 2 2 5" xfId="15871"/>
    <cellStyle name="Comma 4 2 4 2 2 2 5 2" xfId="44212"/>
    <cellStyle name="Comma 4 2 4 2 2 2 6" xfId="30166"/>
    <cellStyle name="Comma 4 2 4 2 2 3" xfId="1032"/>
    <cellStyle name="Comma 4 2 4 2 2 3 2" xfId="2789"/>
    <cellStyle name="Comma 4 2 4 2 2 3 2 2" xfId="6311"/>
    <cellStyle name="Comma 4 2 4 2 2 3 2 2 2" xfId="13362"/>
    <cellStyle name="Comma 4 2 4 2 2 3 2 2 2 2" xfId="27657"/>
    <cellStyle name="Comma 4 2 4 2 2 3 2 2 2 2 2" xfId="55998"/>
    <cellStyle name="Comma 4 2 4 2 2 3 2 2 2 3" xfId="41952"/>
    <cellStyle name="Comma 4 2 4 2 2 3 2 2 3" xfId="20634"/>
    <cellStyle name="Comma 4 2 4 2 2 3 2 2 3 2" xfId="48975"/>
    <cellStyle name="Comma 4 2 4 2 2 3 2 2 4" xfId="34929"/>
    <cellStyle name="Comma 4 2 4 2 2 3 2 3" xfId="9842"/>
    <cellStyle name="Comma 4 2 4 2 2 3 2 3 2" xfId="24145"/>
    <cellStyle name="Comma 4 2 4 2 2 3 2 3 2 2" xfId="52486"/>
    <cellStyle name="Comma 4 2 4 2 2 3 2 3 3" xfId="38440"/>
    <cellStyle name="Comma 4 2 4 2 2 3 2 4" xfId="17122"/>
    <cellStyle name="Comma 4 2 4 2 2 3 2 4 2" xfId="45463"/>
    <cellStyle name="Comma 4 2 4 2 2 3 2 5" xfId="31417"/>
    <cellStyle name="Comma 4 2 4 2 2 3 3" xfId="4562"/>
    <cellStyle name="Comma 4 2 4 2 2 3 3 2" xfId="11613"/>
    <cellStyle name="Comma 4 2 4 2 2 3 3 2 2" xfId="25908"/>
    <cellStyle name="Comma 4 2 4 2 2 3 3 2 2 2" xfId="54249"/>
    <cellStyle name="Comma 4 2 4 2 2 3 3 2 3" xfId="40203"/>
    <cellStyle name="Comma 4 2 4 2 2 3 3 3" xfId="18885"/>
    <cellStyle name="Comma 4 2 4 2 2 3 3 3 2" xfId="47226"/>
    <cellStyle name="Comma 4 2 4 2 2 3 3 4" xfId="33180"/>
    <cellStyle name="Comma 4 2 4 2 2 3 4" xfId="8092"/>
    <cellStyle name="Comma 4 2 4 2 2 3 4 2" xfId="22396"/>
    <cellStyle name="Comma 4 2 4 2 2 3 4 2 2" xfId="50737"/>
    <cellStyle name="Comma 4 2 4 2 2 3 4 3" xfId="36691"/>
    <cellStyle name="Comma 4 2 4 2 2 3 5" xfId="15373"/>
    <cellStyle name="Comma 4 2 4 2 2 3 5 2" xfId="43714"/>
    <cellStyle name="Comma 4 2 4 2 2 3 6" xfId="29668"/>
    <cellStyle name="Comma 4 2 4 2 2 4" xfId="2284"/>
    <cellStyle name="Comma 4 2 4 2 2 4 2" xfId="5808"/>
    <cellStyle name="Comma 4 2 4 2 2 4 2 2" xfId="12859"/>
    <cellStyle name="Comma 4 2 4 2 2 4 2 2 2" xfId="27154"/>
    <cellStyle name="Comma 4 2 4 2 2 4 2 2 2 2" xfId="55495"/>
    <cellStyle name="Comma 4 2 4 2 2 4 2 2 3" xfId="41449"/>
    <cellStyle name="Comma 4 2 4 2 2 4 2 3" xfId="20131"/>
    <cellStyle name="Comma 4 2 4 2 2 4 2 3 2" xfId="48472"/>
    <cellStyle name="Comma 4 2 4 2 2 4 2 4" xfId="34426"/>
    <cellStyle name="Comma 4 2 4 2 2 4 3" xfId="9338"/>
    <cellStyle name="Comma 4 2 4 2 2 4 3 2" xfId="23642"/>
    <cellStyle name="Comma 4 2 4 2 2 4 3 2 2" xfId="51983"/>
    <cellStyle name="Comma 4 2 4 2 2 4 3 3" xfId="37937"/>
    <cellStyle name="Comma 4 2 4 2 2 4 4" xfId="16619"/>
    <cellStyle name="Comma 4 2 4 2 2 4 4 2" xfId="44960"/>
    <cellStyle name="Comma 4 2 4 2 2 4 5" xfId="30914"/>
    <cellStyle name="Comma 4 2 4 2 2 5" xfId="4059"/>
    <cellStyle name="Comma 4 2 4 2 2 5 2" xfId="11110"/>
    <cellStyle name="Comma 4 2 4 2 2 5 2 2" xfId="25405"/>
    <cellStyle name="Comma 4 2 4 2 2 5 2 2 2" xfId="53746"/>
    <cellStyle name="Comma 4 2 4 2 2 5 2 3" xfId="39700"/>
    <cellStyle name="Comma 4 2 4 2 2 5 3" xfId="18382"/>
    <cellStyle name="Comma 4 2 4 2 2 5 3 2" xfId="46723"/>
    <cellStyle name="Comma 4 2 4 2 2 5 4" xfId="32677"/>
    <cellStyle name="Comma 4 2 4 2 2 6" xfId="7585"/>
    <cellStyle name="Comma 4 2 4 2 2 6 2" xfId="21893"/>
    <cellStyle name="Comma 4 2 4 2 2 6 2 2" xfId="50234"/>
    <cellStyle name="Comma 4 2 4 2 2 6 3" xfId="36188"/>
    <cellStyle name="Comma 4 2 4 2 2 7" xfId="14870"/>
    <cellStyle name="Comma 4 2 4 2 2 7 2" xfId="43211"/>
    <cellStyle name="Comma 4 2 4 2 2 8" xfId="29165"/>
    <cellStyle name="Comma 4 2 4 2 3" xfId="1281"/>
    <cellStyle name="Comma 4 2 4 2 3 2" xfId="3038"/>
    <cellStyle name="Comma 4 2 4 2 3 2 2" xfId="6560"/>
    <cellStyle name="Comma 4 2 4 2 3 2 2 2" xfId="13611"/>
    <cellStyle name="Comma 4 2 4 2 3 2 2 2 2" xfId="27906"/>
    <cellStyle name="Comma 4 2 4 2 3 2 2 2 2 2" xfId="56247"/>
    <cellStyle name="Comma 4 2 4 2 3 2 2 2 3" xfId="42201"/>
    <cellStyle name="Comma 4 2 4 2 3 2 2 3" xfId="20883"/>
    <cellStyle name="Comma 4 2 4 2 3 2 2 3 2" xfId="49224"/>
    <cellStyle name="Comma 4 2 4 2 3 2 2 4" xfId="35178"/>
    <cellStyle name="Comma 4 2 4 2 3 2 3" xfId="10091"/>
    <cellStyle name="Comma 4 2 4 2 3 2 3 2" xfId="24394"/>
    <cellStyle name="Comma 4 2 4 2 3 2 3 2 2" xfId="52735"/>
    <cellStyle name="Comma 4 2 4 2 3 2 3 3" xfId="38689"/>
    <cellStyle name="Comma 4 2 4 2 3 2 4" xfId="17371"/>
    <cellStyle name="Comma 4 2 4 2 3 2 4 2" xfId="45712"/>
    <cellStyle name="Comma 4 2 4 2 3 2 5" xfId="31666"/>
    <cellStyle name="Comma 4 2 4 2 3 3" xfId="4811"/>
    <cellStyle name="Comma 4 2 4 2 3 3 2" xfId="11862"/>
    <cellStyle name="Comma 4 2 4 2 3 3 2 2" xfId="26157"/>
    <cellStyle name="Comma 4 2 4 2 3 3 2 2 2" xfId="54498"/>
    <cellStyle name="Comma 4 2 4 2 3 3 2 3" xfId="40452"/>
    <cellStyle name="Comma 4 2 4 2 3 3 3" xfId="19134"/>
    <cellStyle name="Comma 4 2 4 2 3 3 3 2" xfId="47475"/>
    <cellStyle name="Comma 4 2 4 2 3 3 4" xfId="33429"/>
    <cellStyle name="Comma 4 2 4 2 3 4" xfId="8341"/>
    <cellStyle name="Comma 4 2 4 2 3 4 2" xfId="22645"/>
    <cellStyle name="Comma 4 2 4 2 3 4 2 2" xfId="50986"/>
    <cellStyle name="Comma 4 2 4 2 3 4 3" xfId="36940"/>
    <cellStyle name="Comma 4 2 4 2 3 5" xfId="15622"/>
    <cellStyle name="Comma 4 2 4 2 3 5 2" xfId="43963"/>
    <cellStyle name="Comma 4 2 4 2 3 6" xfId="29917"/>
    <cellStyle name="Comma 4 2 4 2 4" xfId="783"/>
    <cellStyle name="Comma 4 2 4 2 4 2" xfId="2540"/>
    <cellStyle name="Comma 4 2 4 2 4 2 2" xfId="6062"/>
    <cellStyle name="Comma 4 2 4 2 4 2 2 2" xfId="13113"/>
    <cellStyle name="Comma 4 2 4 2 4 2 2 2 2" xfId="27408"/>
    <cellStyle name="Comma 4 2 4 2 4 2 2 2 2 2" xfId="55749"/>
    <cellStyle name="Comma 4 2 4 2 4 2 2 2 3" xfId="41703"/>
    <cellStyle name="Comma 4 2 4 2 4 2 2 3" xfId="20385"/>
    <cellStyle name="Comma 4 2 4 2 4 2 2 3 2" xfId="48726"/>
    <cellStyle name="Comma 4 2 4 2 4 2 2 4" xfId="34680"/>
    <cellStyle name="Comma 4 2 4 2 4 2 3" xfId="9593"/>
    <cellStyle name="Comma 4 2 4 2 4 2 3 2" xfId="23896"/>
    <cellStyle name="Comma 4 2 4 2 4 2 3 2 2" xfId="52237"/>
    <cellStyle name="Comma 4 2 4 2 4 2 3 3" xfId="38191"/>
    <cellStyle name="Comma 4 2 4 2 4 2 4" xfId="16873"/>
    <cellStyle name="Comma 4 2 4 2 4 2 4 2" xfId="45214"/>
    <cellStyle name="Comma 4 2 4 2 4 2 5" xfId="31168"/>
    <cellStyle name="Comma 4 2 4 2 4 3" xfId="4313"/>
    <cellStyle name="Comma 4 2 4 2 4 3 2" xfId="11364"/>
    <cellStyle name="Comma 4 2 4 2 4 3 2 2" xfId="25659"/>
    <cellStyle name="Comma 4 2 4 2 4 3 2 2 2" xfId="54000"/>
    <cellStyle name="Comma 4 2 4 2 4 3 2 3" xfId="39954"/>
    <cellStyle name="Comma 4 2 4 2 4 3 3" xfId="18636"/>
    <cellStyle name="Comma 4 2 4 2 4 3 3 2" xfId="46977"/>
    <cellStyle name="Comma 4 2 4 2 4 3 4" xfId="32931"/>
    <cellStyle name="Comma 4 2 4 2 4 4" xfId="7843"/>
    <cellStyle name="Comma 4 2 4 2 4 4 2" xfId="22147"/>
    <cellStyle name="Comma 4 2 4 2 4 4 2 2" xfId="50488"/>
    <cellStyle name="Comma 4 2 4 2 4 4 3" xfId="36442"/>
    <cellStyle name="Comma 4 2 4 2 4 5" xfId="15124"/>
    <cellStyle name="Comma 4 2 4 2 4 5 2" xfId="43465"/>
    <cellStyle name="Comma 4 2 4 2 4 6" xfId="29419"/>
    <cellStyle name="Comma 4 2 4 2 5" xfId="1786"/>
    <cellStyle name="Comma 4 2 4 2 5 2" xfId="3539"/>
    <cellStyle name="Comma 4 2 4 2 5 2 2" xfId="7060"/>
    <cellStyle name="Comma 4 2 4 2 5 2 2 2" xfId="14111"/>
    <cellStyle name="Comma 4 2 4 2 5 2 2 2 2" xfId="28406"/>
    <cellStyle name="Comma 4 2 4 2 5 2 2 2 2 2" xfId="56747"/>
    <cellStyle name="Comma 4 2 4 2 5 2 2 2 3" xfId="42701"/>
    <cellStyle name="Comma 4 2 4 2 5 2 2 3" xfId="21383"/>
    <cellStyle name="Comma 4 2 4 2 5 2 2 3 2" xfId="49724"/>
    <cellStyle name="Comma 4 2 4 2 5 2 2 4" xfId="35678"/>
    <cellStyle name="Comma 4 2 4 2 5 2 3" xfId="10591"/>
    <cellStyle name="Comma 4 2 4 2 5 2 3 2" xfId="24894"/>
    <cellStyle name="Comma 4 2 4 2 5 2 3 2 2" xfId="53235"/>
    <cellStyle name="Comma 4 2 4 2 5 2 3 3" xfId="39189"/>
    <cellStyle name="Comma 4 2 4 2 5 2 4" xfId="17871"/>
    <cellStyle name="Comma 4 2 4 2 5 2 4 2" xfId="46212"/>
    <cellStyle name="Comma 4 2 4 2 5 2 5" xfId="32166"/>
    <cellStyle name="Comma 4 2 4 2 5 3" xfId="5311"/>
    <cellStyle name="Comma 4 2 4 2 5 3 2" xfId="12362"/>
    <cellStyle name="Comma 4 2 4 2 5 3 2 2" xfId="26657"/>
    <cellStyle name="Comma 4 2 4 2 5 3 2 2 2" xfId="54998"/>
    <cellStyle name="Comma 4 2 4 2 5 3 2 3" xfId="40952"/>
    <cellStyle name="Comma 4 2 4 2 5 3 3" xfId="19634"/>
    <cellStyle name="Comma 4 2 4 2 5 3 3 2" xfId="47975"/>
    <cellStyle name="Comma 4 2 4 2 5 3 4" xfId="33929"/>
    <cellStyle name="Comma 4 2 4 2 5 4" xfId="8841"/>
    <cellStyle name="Comma 4 2 4 2 5 4 2" xfId="23145"/>
    <cellStyle name="Comma 4 2 4 2 5 4 2 2" xfId="51486"/>
    <cellStyle name="Comma 4 2 4 2 5 4 3" xfId="37440"/>
    <cellStyle name="Comma 4 2 4 2 5 5" xfId="16122"/>
    <cellStyle name="Comma 4 2 4 2 5 5 2" xfId="44463"/>
    <cellStyle name="Comma 4 2 4 2 5 6" xfId="30417"/>
    <cellStyle name="Comma 4 2 4 2 6" xfId="2035"/>
    <cellStyle name="Comma 4 2 4 2 6 2" xfId="5559"/>
    <cellStyle name="Comma 4 2 4 2 6 2 2" xfId="12610"/>
    <cellStyle name="Comma 4 2 4 2 6 2 2 2" xfId="26905"/>
    <cellStyle name="Comma 4 2 4 2 6 2 2 2 2" xfId="55246"/>
    <cellStyle name="Comma 4 2 4 2 6 2 2 3" xfId="41200"/>
    <cellStyle name="Comma 4 2 4 2 6 2 3" xfId="19882"/>
    <cellStyle name="Comma 4 2 4 2 6 2 3 2" xfId="48223"/>
    <cellStyle name="Comma 4 2 4 2 6 2 4" xfId="34177"/>
    <cellStyle name="Comma 4 2 4 2 6 3" xfId="9089"/>
    <cellStyle name="Comma 4 2 4 2 6 3 2" xfId="23393"/>
    <cellStyle name="Comma 4 2 4 2 6 3 2 2" xfId="51734"/>
    <cellStyle name="Comma 4 2 4 2 6 3 3" xfId="37688"/>
    <cellStyle name="Comma 4 2 4 2 6 4" xfId="16370"/>
    <cellStyle name="Comma 4 2 4 2 6 4 2" xfId="44711"/>
    <cellStyle name="Comma 4 2 4 2 6 5" xfId="30665"/>
    <cellStyle name="Comma 4 2 4 2 7" xfId="3808"/>
    <cellStyle name="Comma 4 2 4 2 7 2" xfId="10859"/>
    <cellStyle name="Comma 4 2 4 2 7 2 2" xfId="25156"/>
    <cellStyle name="Comma 4 2 4 2 7 2 2 2" xfId="53497"/>
    <cellStyle name="Comma 4 2 4 2 7 2 3" xfId="39451"/>
    <cellStyle name="Comma 4 2 4 2 7 3" xfId="18133"/>
    <cellStyle name="Comma 4 2 4 2 7 3 2" xfId="46474"/>
    <cellStyle name="Comma 4 2 4 2 7 4" xfId="32428"/>
    <cellStyle name="Comma 4 2 4 2 8" xfId="7334"/>
    <cellStyle name="Comma 4 2 4 2 8 2" xfId="21644"/>
    <cellStyle name="Comma 4 2 4 2 8 2 2" xfId="49985"/>
    <cellStyle name="Comma 4 2 4 2 8 3" xfId="35939"/>
    <cellStyle name="Comma 4 2 4 2 9" xfId="14372"/>
    <cellStyle name="Comma 4 2 4 2 9 2" xfId="28667"/>
    <cellStyle name="Comma 4 2 4 2 9 3" xfId="42962"/>
    <cellStyle name="Comma 4 2 4 3" xfId="366"/>
    <cellStyle name="Comma 4 2 4 3 2" xfId="1374"/>
    <cellStyle name="Comma 4 2 4 3 2 2" xfId="3131"/>
    <cellStyle name="Comma 4 2 4 3 2 2 2" xfId="6653"/>
    <cellStyle name="Comma 4 2 4 3 2 2 2 2" xfId="13704"/>
    <cellStyle name="Comma 4 2 4 3 2 2 2 2 2" xfId="27999"/>
    <cellStyle name="Comma 4 2 4 3 2 2 2 2 2 2" xfId="56340"/>
    <cellStyle name="Comma 4 2 4 3 2 2 2 2 3" xfId="42294"/>
    <cellStyle name="Comma 4 2 4 3 2 2 2 3" xfId="20976"/>
    <cellStyle name="Comma 4 2 4 3 2 2 2 3 2" xfId="49317"/>
    <cellStyle name="Comma 4 2 4 3 2 2 2 4" xfId="35271"/>
    <cellStyle name="Comma 4 2 4 3 2 2 3" xfId="10184"/>
    <cellStyle name="Comma 4 2 4 3 2 2 3 2" xfId="24487"/>
    <cellStyle name="Comma 4 2 4 3 2 2 3 2 2" xfId="52828"/>
    <cellStyle name="Comma 4 2 4 3 2 2 3 3" xfId="38782"/>
    <cellStyle name="Comma 4 2 4 3 2 2 4" xfId="17464"/>
    <cellStyle name="Comma 4 2 4 3 2 2 4 2" xfId="45805"/>
    <cellStyle name="Comma 4 2 4 3 2 2 5" xfId="31759"/>
    <cellStyle name="Comma 4 2 4 3 2 3" xfId="4904"/>
    <cellStyle name="Comma 4 2 4 3 2 3 2" xfId="11955"/>
    <cellStyle name="Comma 4 2 4 3 2 3 2 2" xfId="26250"/>
    <cellStyle name="Comma 4 2 4 3 2 3 2 2 2" xfId="54591"/>
    <cellStyle name="Comma 4 2 4 3 2 3 2 3" xfId="40545"/>
    <cellStyle name="Comma 4 2 4 3 2 3 3" xfId="19227"/>
    <cellStyle name="Comma 4 2 4 3 2 3 3 2" xfId="47568"/>
    <cellStyle name="Comma 4 2 4 3 2 3 4" xfId="33522"/>
    <cellStyle name="Comma 4 2 4 3 2 4" xfId="8434"/>
    <cellStyle name="Comma 4 2 4 3 2 4 2" xfId="22738"/>
    <cellStyle name="Comma 4 2 4 3 2 4 2 2" xfId="51079"/>
    <cellStyle name="Comma 4 2 4 3 2 4 3" xfId="37033"/>
    <cellStyle name="Comma 4 2 4 3 2 5" xfId="15715"/>
    <cellStyle name="Comma 4 2 4 3 2 5 2" xfId="44056"/>
    <cellStyle name="Comma 4 2 4 3 2 6" xfId="30010"/>
    <cellStyle name="Comma 4 2 4 3 3" xfId="876"/>
    <cellStyle name="Comma 4 2 4 3 3 2" xfId="2633"/>
    <cellStyle name="Comma 4 2 4 3 3 2 2" xfId="6155"/>
    <cellStyle name="Comma 4 2 4 3 3 2 2 2" xfId="13206"/>
    <cellStyle name="Comma 4 2 4 3 3 2 2 2 2" xfId="27501"/>
    <cellStyle name="Comma 4 2 4 3 3 2 2 2 2 2" xfId="55842"/>
    <cellStyle name="Comma 4 2 4 3 3 2 2 2 3" xfId="41796"/>
    <cellStyle name="Comma 4 2 4 3 3 2 2 3" xfId="20478"/>
    <cellStyle name="Comma 4 2 4 3 3 2 2 3 2" xfId="48819"/>
    <cellStyle name="Comma 4 2 4 3 3 2 2 4" xfId="34773"/>
    <cellStyle name="Comma 4 2 4 3 3 2 3" xfId="9686"/>
    <cellStyle name="Comma 4 2 4 3 3 2 3 2" xfId="23989"/>
    <cellStyle name="Comma 4 2 4 3 3 2 3 2 2" xfId="52330"/>
    <cellStyle name="Comma 4 2 4 3 3 2 3 3" xfId="38284"/>
    <cellStyle name="Comma 4 2 4 3 3 2 4" xfId="16966"/>
    <cellStyle name="Comma 4 2 4 3 3 2 4 2" xfId="45307"/>
    <cellStyle name="Comma 4 2 4 3 3 2 5" xfId="31261"/>
    <cellStyle name="Comma 4 2 4 3 3 3" xfId="4406"/>
    <cellStyle name="Comma 4 2 4 3 3 3 2" xfId="11457"/>
    <cellStyle name="Comma 4 2 4 3 3 3 2 2" xfId="25752"/>
    <cellStyle name="Comma 4 2 4 3 3 3 2 2 2" xfId="54093"/>
    <cellStyle name="Comma 4 2 4 3 3 3 2 3" xfId="40047"/>
    <cellStyle name="Comma 4 2 4 3 3 3 3" xfId="18729"/>
    <cellStyle name="Comma 4 2 4 3 3 3 3 2" xfId="47070"/>
    <cellStyle name="Comma 4 2 4 3 3 3 4" xfId="33024"/>
    <cellStyle name="Comma 4 2 4 3 3 4" xfId="7936"/>
    <cellStyle name="Comma 4 2 4 3 3 4 2" xfId="22240"/>
    <cellStyle name="Comma 4 2 4 3 3 4 2 2" xfId="50581"/>
    <cellStyle name="Comma 4 2 4 3 3 4 3" xfId="36535"/>
    <cellStyle name="Comma 4 2 4 3 3 5" xfId="15217"/>
    <cellStyle name="Comma 4 2 4 3 3 5 2" xfId="43558"/>
    <cellStyle name="Comma 4 2 4 3 3 6" xfId="29512"/>
    <cellStyle name="Comma 4 2 4 3 4" xfId="2128"/>
    <cellStyle name="Comma 4 2 4 3 4 2" xfId="5652"/>
    <cellStyle name="Comma 4 2 4 3 4 2 2" xfId="12703"/>
    <cellStyle name="Comma 4 2 4 3 4 2 2 2" xfId="26998"/>
    <cellStyle name="Comma 4 2 4 3 4 2 2 2 2" xfId="55339"/>
    <cellStyle name="Comma 4 2 4 3 4 2 2 3" xfId="41293"/>
    <cellStyle name="Comma 4 2 4 3 4 2 3" xfId="19975"/>
    <cellStyle name="Comma 4 2 4 3 4 2 3 2" xfId="48316"/>
    <cellStyle name="Comma 4 2 4 3 4 2 4" xfId="34270"/>
    <cellStyle name="Comma 4 2 4 3 4 3" xfId="9182"/>
    <cellStyle name="Comma 4 2 4 3 4 3 2" xfId="23486"/>
    <cellStyle name="Comma 4 2 4 3 4 3 2 2" xfId="51827"/>
    <cellStyle name="Comma 4 2 4 3 4 3 3" xfId="37781"/>
    <cellStyle name="Comma 4 2 4 3 4 4" xfId="16463"/>
    <cellStyle name="Comma 4 2 4 3 4 4 2" xfId="44804"/>
    <cellStyle name="Comma 4 2 4 3 4 5" xfId="30758"/>
    <cellStyle name="Comma 4 2 4 3 5" xfId="3903"/>
    <cellStyle name="Comma 4 2 4 3 5 2" xfId="10954"/>
    <cellStyle name="Comma 4 2 4 3 5 2 2" xfId="25249"/>
    <cellStyle name="Comma 4 2 4 3 5 2 2 2" xfId="53590"/>
    <cellStyle name="Comma 4 2 4 3 5 2 3" xfId="39544"/>
    <cellStyle name="Comma 4 2 4 3 5 3" xfId="18226"/>
    <cellStyle name="Comma 4 2 4 3 5 3 2" xfId="46567"/>
    <cellStyle name="Comma 4 2 4 3 5 4" xfId="32521"/>
    <cellStyle name="Comma 4 2 4 3 6" xfId="7429"/>
    <cellStyle name="Comma 4 2 4 3 6 2" xfId="21737"/>
    <cellStyle name="Comma 4 2 4 3 6 2 2" xfId="50078"/>
    <cellStyle name="Comma 4 2 4 3 6 3" xfId="36032"/>
    <cellStyle name="Comma 4 2 4 3 7" xfId="14714"/>
    <cellStyle name="Comma 4 2 4 3 7 2" xfId="43055"/>
    <cellStyle name="Comma 4 2 4 3 8" xfId="29009"/>
    <cellStyle name="Comma 4 2 4 4" xfId="1125"/>
    <cellStyle name="Comma 4 2 4 4 2" xfId="2882"/>
    <cellStyle name="Comma 4 2 4 4 2 2" xfId="6404"/>
    <cellStyle name="Comma 4 2 4 4 2 2 2" xfId="13455"/>
    <cellStyle name="Comma 4 2 4 4 2 2 2 2" xfId="27750"/>
    <cellStyle name="Comma 4 2 4 4 2 2 2 2 2" xfId="56091"/>
    <cellStyle name="Comma 4 2 4 4 2 2 2 3" xfId="42045"/>
    <cellStyle name="Comma 4 2 4 4 2 2 3" xfId="20727"/>
    <cellStyle name="Comma 4 2 4 4 2 2 3 2" xfId="49068"/>
    <cellStyle name="Comma 4 2 4 4 2 2 4" xfId="35022"/>
    <cellStyle name="Comma 4 2 4 4 2 3" xfId="9935"/>
    <cellStyle name="Comma 4 2 4 4 2 3 2" xfId="24238"/>
    <cellStyle name="Comma 4 2 4 4 2 3 2 2" xfId="52579"/>
    <cellStyle name="Comma 4 2 4 4 2 3 3" xfId="38533"/>
    <cellStyle name="Comma 4 2 4 4 2 4" xfId="17215"/>
    <cellStyle name="Comma 4 2 4 4 2 4 2" xfId="45556"/>
    <cellStyle name="Comma 4 2 4 4 2 5" xfId="31510"/>
    <cellStyle name="Comma 4 2 4 4 3" xfId="4655"/>
    <cellStyle name="Comma 4 2 4 4 3 2" xfId="11706"/>
    <cellStyle name="Comma 4 2 4 4 3 2 2" xfId="26001"/>
    <cellStyle name="Comma 4 2 4 4 3 2 2 2" xfId="54342"/>
    <cellStyle name="Comma 4 2 4 4 3 2 3" xfId="40296"/>
    <cellStyle name="Comma 4 2 4 4 3 3" xfId="18978"/>
    <cellStyle name="Comma 4 2 4 4 3 3 2" xfId="47319"/>
    <cellStyle name="Comma 4 2 4 4 3 4" xfId="33273"/>
    <cellStyle name="Comma 4 2 4 4 4" xfId="8185"/>
    <cellStyle name="Comma 4 2 4 4 4 2" xfId="22489"/>
    <cellStyle name="Comma 4 2 4 4 4 2 2" xfId="50830"/>
    <cellStyle name="Comma 4 2 4 4 4 3" xfId="36784"/>
    <cellStyle name="Comma 4 2 4 4 5" xfId="15466"/>
    <cellStyle name="Comma 4 2 4 4 5 2" xfId="43807"/>
    <cellStyle name="Comma 4 2 4 4 6" xfId="29761"/>
    <cellStyle name="Comma 4 2 4 5" xfId="627"/>
    <cellStyle name="Comma 4 2 4 5 2" xfId="2384"/>
    <cellStyle name="Comma 4 2 4 5 2 2" xfId="5906"/>
    <cellStyle name="Comma 4 2 4 5 2 2 2" xfId="12957"/>
    <cellStyle name="Comma 4 2 4 5 2 2 2 2" xfId="27252"/>
    <cellStyle name="Comma 4 2 4 5 2 2 2 2 2" xfId="55593"/>
    <cellStyle name="Comma 4 2 4 5 2 2 2 3" xfId="41547"/>
    <cellStyle name="Comma 4 2 4 5 2 2 3" xfId="20229"/>
    <cellStyle name="Comma 4 2 4 5 2 2 3 2" xfId="48570"/>
    <cellStyle name="Comma 4 2 4 5 2 2 4" xfId="34524"/>
    <cellStyle name="Comma 4 2 4 5 2 3" xfId="9437"/>
    <cellStyle name="Comma 4 2 4 5 2 3 2" xfId="23740"/>
    <cellStyle name="Comma 4 2 4 5 2 3 2 2" xfId="52081"/>
    <cellStyle name="Comma 4 2 4 5 2 3 3" xfId="38035"/>
    <cellStyle name="Comma 4 2 4 5 2 4" xfId="16717"/>
    <cellStyle name="Comma 4 2 4 5 2 4 2" xfId="45058"/>
    <cellStyle name="Comma 4 2 4 5 2 5" xfId="31012"/>
    <cellStyle name="Comma 4 2 4 5 3" xfId="4157"/>
    <cellStyle name="Comma 4 2 4 5 3 2" xfId="11208"/>
    <cellStyle name="Comma 4 2 4 5 3 2 2" xfId="25503"/>
    <cellStyle name="Comma 4 2 4 5 3 2 2 2" xfId="53844"/>
    <cellStyle name="Comma 4 2 4 5 3 2 3" xfId="39798"/>
    <cellStyle name="Comma 4 2 4 5 3 3" xfId="18480"/>
    <cellStyle name="Comma 4 2 4 5 3 3 2" xfId="46821"/>
    <cellStyle name="Comma 4 2 4 5 3 4" xfId="32775"/>
    <cellStyle name="Comma 4 2 4 5 4" xfId="7687"/>
    <cellStyle name="Comma 4 2 4 5 4 2" xfId="21991"/>
    <cellStyle name="Comma 4 2 4 5 4 2 2" xfId="50332"/>
    <cellStyle name="Comma 4 2 4 5 4 3" xfId="36286"/>
    <cellStyle name="Comma 4 2 4 5 5" xfId="14968"/>
    <cellStyle name="Comma 4 2 4 5 5 2" xfId="43309"/>
    <cellStyle name="Comma 4 2 4 5 6" xfId="29263"/>
    <cellStyle name="Comma 4 2 4 6" xfId="1630"/>
    <cellStyle name="Comma 4 2 4 6 2" xfId="3383"/>
    <cellStyle name="Comma 4 2 4 6 2 2" xfId="6904"/>
    <cellStyle name="Comma 4 2 4 6 2 2 2" xfId="13955"/>
    <cellStyle name="Comma 4 2 4 6 2 2 2 2" xfId="28250"/>
    <cellStyle name="Comma 4 2 4 6 2 2 2 2 2" xfId="56591"/>
    <cellStyle name="Comma 4 2 4 6 2 2 2 3" xfId="42545"/>
    <cellStyle name="Comma 4 2 4 6 2 2 3" xfId="21227"/>
    <cellStyle name="Comma 4 2 4 6 2 2 3 2" xfId="49568"/>
    <cellStyle name="Comma 4 2 4 6 2 2 4" xfId="35522"/>
    <cellStyle name="Comma 4 2 4 6 2 3" xfId="10435"/>
    <cellStyle name="Comma 4 2 4 6 2 3 2" xfId="24738"/>
    <cellStyle name="Comma 4 2 4 6 2 3 2 2" xfId="53079"/>
    <cellStyle name="Comma 4 2 4 6 2 3 3" xfId="39033"/>
    <cellStyle name="Comma 4 2 4 6 2 4" xfId="17715"/>
    <cellStyle name="Comma 4 2 4 6 2 4 2" xfId="46056"/>
    <cellStyle name="Comma 4 2 4 6 2 5" xfId="32010"/>
    <cellStyle name="Comma 4 2 4 6 3" xfId="5155"/>
    <cellStyle name="Comma 4 2 4 6 3 2" xfId="12206"/>
    <cellStyle name="Comma 4 2 4 6 3 2 2" xfId="26501"/>
    <cellStyle name="Comma 4 2 4 6 3 2 2 2" xfId="54842"/>
    <cellStyle name="Comma 4 2 4 6 3 2 3" xfId="40796"/>
    <cellStyle name="Comma 4 2 4 6 3 3" xfId="19478"/>
    <cellStyle name="Comma 4 2 4 6 3 3 2" xfId="47819"/>
    <cellStyle name="Comma 4 2 4 6 3 4" xfId="33773"/>
    <cellStyle name="Comma 4 2 4 6 4" xfId="8685"/>
    <cellStyle name="Comma 4 2 4 6 4 2" xfId="22989"/>
    <cellStyle name="Comma 4 2 4 6 4 2 2" xfId="51330"/>
    <cellStyle name="Comma 4 2 4 6 4 3" xfId="37284"/>
    <cellStyle name="Comma 4 2 4 6 5" xfId="15966"/>
    <cellStyle name="Comma 4 2 4 6 5 2" xfId="44307"/>
    <cellStyle name="Comma 4 2 4 6 6" xfId="30261"/>
    <cellStyle name="Comma 4 2 4 7" xfId="1880"/>
    <cellStyle name="Comma 4 2 4 7 2" xfId="5404"/>
    <cellStyle name="Comma 4 2 4 7 2 2" xfId="12455"/>
    <cellStyle name="Comma 4 2 4 7 2 2 2" xfId="26750"/>
    <cellStyle name="Comma 4 2 4 7 2 2 2 2" xfId="55091"/>
    <cellStyle name="Comma 4 2 4 7 2 2 3" xfId="41045"/>
    <cellStyle name="Comma 4 2 4 7 2 3" xfId="19727"/>
    <cellStyle name="Comma 4 2 4 7 2 3 2" xfId="48068"/>
    <cellStyle name="Comma 4 2 4 7 2 4" xfId="34022"/>
    <cellStyle name="Comma 4 2 4 7 3" xfId="8934"/>
    <cellStyle name="Comma 4 2 4 7 3 2" xfId="23238"/>
    <cellStyle name="Comma 4 2 4 7 3 2 2" xfId="51579"/>
    <cellStyle name="Comma 4 2 4 7 3 3" xfId="37533"/>
    <cellStyle name="Comma 4 2 4 7 4" xfId="16215"/>
    <cellStyle name="Comma 4 2 4 7 4 2" xfId="44556"/>
    <cellStyle name="Comma 4 2 4 7 5" xfId="30510"/>
    <cellStyle name="Comma 4 2 4 8" xfId="3652"/>
    <cellStyle name="Comma 4 2 4 8 2" xfId="10703"/>
    <cellStyle name="Comma 4 2 4 8 2 2" xfId="25000"/>
    <cellStyle name="Comma 4 2 4 8 2 2 2" xfId="53341"/>
    <cellStyle name="Comma 4 2 4 8 2 3" xfId="39295"/>
    <cellStyle name="Comma 4 2 4 8 3" xfId="17977"/>
    <cellStyle name="Comma 4 2 4 8 3 2" xfId="46318"/>
    <cellStyle name="Comma 4 2 4 8 4" xfId="32272"/>
    <cellStyle name="Comma 4 2 4 9" xfId="7178"/>
    <cellStyle name="Comma 4 2 4 9 2" xfId="21488"/>
    <cellStyle name="Comma 4 2 4 9 2 2" xfId="49829"/>
    <cellStyle name="Comma 4 2 4 9 3" xfId="35783"/>
    <cellStyle name="Comma 4 2 5" xfId="232"/>
    <cellStyle name="Comma 4 2 5 10" xfId="14585"/>
    <cellStyle name="Comma 4 2 5 11" xfId="28880"/>
    <cellStyle name="Comma 4 2 5 2" xfId="486"/>
    <cellStyle name="Comma 4 2 5 2 2" xfId="1494"/>
    <cellStyle name="Comma 4 2 5 2 2 2" xfId="3251"/>
    <cellStyle name="Comma 4 2 5 2 2 2 2" xfId="6773"/>
    <cellStyle name="Comma 4 2 5 2 2 2 2 2" xfId="13824"/>
    <cellStyle name="Comma 4 2 5 2 2 2 2 2 2" xfId="28119"/>
    <cellStyle name="Comma 4 2 5 2 2 2 2 2 2 2" xfId="56460"/>
    <cellStyle name="Comma 4 2 5 2 2 2 2 2 3" xfId="42414"/>
    <cellStyle name="Comma 4 2 5 2 2 2 2 3" xfId="21096"/>
    <cellStyle name="Comma 4 2 5 2 2 2 2 3 2" xfId="49437"/>
    <cellStyle name="Comma 4 2 5 2 2 2 2 4" xfId="35391"/>
    <cellStyle name="Comma 4 2 5 2 2 2 3" xfId="10304"/>
    <cellStyle name="Comma 4 2 5 2 2 2 3 2" xfId="24607"/>
    <cellStyle name="Comma 4 2 5 2 2 2 3 2 2" xfId="52948"/>
    <cellStyle name="Comma 4 2 5 2 2 2 3 3" xfId="38902"/>
    <cellStyle name="Comma 4 2 5 2 2 2 4" xfId="17584"/>
    <cellStyle name="Comma 4 2 5 2 2 2 4 2" xfId="45925"/>
    <cellStyle name="Comma 4 2 5 2 2 2 5" xfId="31879"/>
    <cellStyle name="Comma 4 2 5 2 2 3" xfId="5024"/>
    <cellStyle name="Comma 4 2 5 2 2 3 2" xfId="12075"/>
    <cellStyle name="Comma 4 2 5 2 2 3 2 2" xfId="26370"/>
    <cellStyle name="Comma 4 2 5 2 2 3 2 2 2" xfId="54711"/>
    <cellStyle name="Comma 4 2 5 2 2 3 2 3" xfId="40665"/>
    <cellStyle name="Comma 4 2 5 2 2 3 3" xfId="19347"/>
    <cellStyle name="Comma 4 2 5 2 2 3 3 2" xfId="47688"/>
    <cellStyle name="Comma 4 2 5 2 2 3 4" xfId="33642"/>
    <cellStyle name="Comma 4 2 5 2 2 4" xfId="8554"/>
    <cellStyle name="Comma 4 2 5 2 2 4 2" xfId="22858"/>
    <cellStyle name="Comma 4 2 5 2 2 4 2 2" xfId="51199"/>
    <cellStyle name="Comma 4 2 5 2 2 4 3" xfId="37153"/>
    <cellStyle name="Comma 4 2 5 2 2 5" xfId="15835"/>
    <cellStyle name="Comma 4 2 5 2 2 5 2" xfId="44176"/>
    <cellStyle name="Comma 4 2 5 2 2 6" xfId="30130"/>
    <cellStyle name="Comma 4 2 5 2 3" xfId="996"/>
    <cellStyle name="Comma 4 2 5 2 3 2" xfId="2753"/>
    <cellStyle name="Comma 4 2 5 2 3 2 2" xfId="6275"/>
    <cellStyle name="Comma 4 2 5 2 3 2 2 2" xfId="13326"/>
    <cellStyle name="Comma 4 2 5 2 3 2 2 2 2" xfId="27621"/>
    <cellStyle name="Comma 4 2 5 2 3 2 2 2 2 2" xfId="55962"/>
    <cellStyle name="Comma 4 2 5 2 3 2 2 2 3" xfId="41916"/>
    <cellStyle name="Comma 4 2 5 2 3 2 2 3" xfId="20598"/>
    <cellStyle name="Comma 4 2 5 2 3 2 2 3 2" xfId="48939"/>
    <cellStyle name="Comma 4 2 5 2 3 2 2 4" xfId="34893"/>
    <cellStyle name="Comma 4 2 5 2 3 2 3" xfId="9806"/>
    <cellStyle name="Comma 4 2 5 2 3 2 3 2" xfId="24109"/>
    <cellStyle name="Comma 4 2 5 2 3 2 3 2 2" xfId="52450"/>
    <cellStyle name="Comma 4 2 5 2 3 2 3 3" xfId="38404"/>
    <cellStyle name="Comma 4 2 5 2 3 2 4" xfId="17086"/>
    <cellStyle name="Comma 4 2 5 2 3 2 4 2" xfId="45427"/>
    <cellStyle name="Comma 4 2 5 2 3 2 5" xfId="31381"/>
    <cellStyle name="Comma 4 2 5 2 3 3" xfId="4526"/>
    <cellStyle name="Comma 4 2 5 2 3 3 2" xfId="11577"/>
    <cellStyle name="Comma 4 2 5 2 3 3 2 2" xfId="25872"/>
    <cellStyle name="Comma 4 2 5 2 3 3 2 2 2" xfId="54213"/>
    <cellStyle name="Comma 4 2 5 2 3 3 2 3" xfId="40167"/>
    <cellStyle name="Comma 4 2 5 2 3 3 3" xfId="18849"/>
    <cellStyle name="Comma 4 2 5 2 3 3 3 2" xfId="47190"/>
    <cellStyle name="Comma 4 2 5 2 3 3 4" xfId="33144"/>
    <cellStyle name="Comma 4 2 5 2 3 4" xfId="8056"/>
    <cellStyle name="Comma 4 2 5 2 3 4 2" xfId="22360"/>
    <cellStyle name="Comma 4 2 5 2 3 4 2 2" xfId="50701"/>
    <cellStyle name="Comma 4 2 5 2 3 4 3" xfId="36655"/>
    <cellStyle name="Comma 4 2 5 2 3 5" xfId="15337"/>
    <cellStyle name="Comma 4 2 5 2 3 5 2" xfId="43678"/>
    <cellStyle name="Comma 4 2 5 2 3 6" xfId="29632"/>
    <cellStyle name="Comma 4 2 5 2 4" xfId="2248"/>
    <cellStyle name="Comma 4 2 5 2 4 2" xfId="5772"/>
    <cellStyle name="Comma 4 2 5 2 4 2 2" xfId="12823"/>
    <cellStyle name="Comma 4 2 5 2 4 2 2 2" xfId="27118"/>
    <cellStyle name="Comma 4 2 5 2 4 2 2 2 2" xfId="55459"/>
    <cellStyle name="Comma 4 2 5 2 4 2 2 3" xfId="41413"/>
    <cellStyle name="Comma 4 2 5 2 4 2 3" xfId="20095"/>
    <cellStyle name="Comma 4 2 5 2 4 2 3 2" xfId="48436"/>
    <cellStyle name="Comma 4 2 5 2 4 2 4" xfId="34390"/>
    <cellStyle name="Comma 4 2 5 2 4 3" xfId="9302"/>
    <cellStyle name="Comma 4 2 5 2 4 3 2" xfId="23606"/>
    <cellStyle name="Comma 4 2 5 2 4 3 2 2" xfId="51947"/>
    <cellStyle name="Comma 4 2 5 2 4 3 3" xfId="37901"/>
    <cellStyle name="Comma 4 2 5 2 4 4" xfId="16583"/>
    <cellStyle name="Comma 4 2 5 2 4 4 2" xfId="44924"/>
    <cellStyle name="Comma 4 2 5 2 4 5" xfId="30878"/>
    <cellStyle name="Comma 4 2 5 2 5" xfId="4023"/>
    <cellStyle name="Comma 4 2 5 2 5 2" xfId="11074"/>
    <cellStyle name="Comma 4 2 5 2 5 2 2" xfId="25369"/>
    <cellStyle name="Comma 4 2 5 2 5 2 2 2" xfId="53710"/>
    <cellStyle name="Comma 4 2 5 2 5 2 3" xfId="39664"/>
    <cellStyle name="Comma 4 2 5 2 5 3" xfId="18346"/>
    <cellStyle name="Comma 4 2 5 2 5 3 2" xfId="46687"/>
    <cellStyle name="Comma 4 2 5 2 5 4" xfId="32641"/>
    <cellStyle name="Comma 4 2 5 2 6" xfId="7549"/>
    <cellStyle name="Comma 4 2 5 2 6 2" xfId="21857"/>
    <cellStyle name="Comma 4 2 5 2 6 2 2" xfId="50198"/>
    <cellStyle name="Comma 4 2 5 2 6 3" xfId="36152"/>
    <cellStyle name="Comma 4 2 5 2 7" xfId="14834"/>
    <cellStyle name="Comma 4 2 5 2 7 2" xfId="43175"/>
    <cellStyle name="Comma 4 2 5 2 8" xfId="29129"/>
    <cellStyle name="Comma 4 2 5 3" xfId="1245"/>
    <cellStyle name="Comma 4 2 5 3 2" xfId="3002"/>
    <cellStyle name="Comma 4 2 5 3 2 2" xfId="6524"/>
    <cellStyle name="Comma 4 2 5 3 2 2 2" xfId="13575"/>
    <cellStyle name="Comma 4 2 5 3 2 2 2 2" xfId="27870"/>
    <cellStyle name="Comma 4 2 5 3 2 2 2 2 2" xfId="56211"/>
    <cellStyle name="Comma 4 2 5 3 2 2 2 3" xfId="42165"/>
    <cellStyle name="Comma 4 2 5 3 2 2 3" xfId="20847"/>
    <cellStyle name="Comma 4 2 5 3 2 2 3 2" xfId="49188"/>
    <cellStyle name="Comma 4 2 5 3 2 2 4" xfId="35142"/>
    <cellStyle name="Comma 4 2 5 3 2 3" xfId="10055"/>
    <cellStyle name="Comma 4 2 5 3 2 3 2" xfId="24358"/>
    <cellStyle name="Comma 4 2 5 3 2 3 2 2" xfId="52699"/>
    <cellStyle name="Comma 4 2 5 3 2 3 3" xfId="38653"/>
    <cellStyle name="Comma 4 2 5 3 2 4" xfId="17335"/>
    <cellStyle name="Comma 4 2 5 3 2 4 2" xfId="45676"/>
    <cellStyle name="Comma 4 2 5 3 2 5" xfId="31630"/>
    <cellStyle name="Comma 4 2 5 3 3" xfId="4775"/>
    <cellStyle name="Comma 4 2 5 3 3 2" xfId="11826"/>
    <cellStyle name="Comma 4 2 5 3 3 2 2" xfId="26121"/>
    <cellStyle name="Comma 4 2 5 3 3 2 2 2" xfId="54462"/>
    <cellStyle name="Comma 4 2 5 3 3 2 3" xfId="40416"/>
    <cellStyle name="Comma 4 2 5 3 3 3" xfId="19098"/>
    <cellStyle name="Comma 4 2 5 3 3 3 2" xfId="47439"/>
    <cellStyle name="Comma 4 2 5 3 3 4" xfId="33393"/>
    <cellStyle name="Comma 4 2 5 3 4" xfId="8305"/>
    <cellStyle name="Comma 4 2 5 3 4 2" xfId="22609"/>
    <cellStyle name="Comma 4 2 5 3 4 2 2" xfId="50950"/>
    <cellStyle name="Comma 4 2 5 3 4 3" xfId="36904"/>
    <cellStyle name="Comma 4 2 5 3 5" xfId="15586"/>
    <cellStyle name="Comma 4 2 5 3 5 2" xfId="43927"/>
    <cellStyle name="Comma 4 2 5 3 6" xfId="29881"/>
    <cellStyle name="Comma 4 2 5 4" xfId="747"/>
    <cellStyle name="Comma 4 2 5 4 2" xfId="2504"/>
    <cellStyle name="Comma 4 2 5 4 2 2" xfId="6026"/>
    <cellStyle name="Comma 4 2 5 4 2 2 2" xfId="13077"/>
    <cellStyle name="Comma 4 2 5 4 2 2 2 2" xfId="27372"/>
    <cellStyle name="Comma 4 2 5 4 2 2 2 2 2" xfId="55713"/>
    <cellStyle name="Comma 4 2 5 4 2 2 2 3" xfId="41667"/>
    <cellStyle name="Comma 4 2 5 4 2 2 3" xfId="20349"/>
    <cellStyle name="Comma 4 2 5 4 2 2 3 2" xfId="48690"/>
    <cellStyle name="Comma 4 2 5 4 2 2 4" xfId="34644"/>
    <cellStyle name="Comma 4 2 5 4 2 3" xfId="9557"/>
    <cellStyle name="Comma 4 2 5 4 2 3 2" xfId="23860"/>
    <cellStyle name="Comma 4 2 5 4 2 3 2 2" xfId="52201"/>
    <cellStyle name="Comma 4 2 5 4 2 3 3" xfId="38155"/>
    <cellStyle name="Comma 4 2 5 4 2 4" xfId="16837"/>
    <cellStyle name="Comma 4 2 5 4 2 4 2" xfId="45178"/>
    <cellStyle name="Comma 4 2 5 4 2 5" xfId="31132"/>
    <cellStyle name="Comma 4 2 5 4 3" xfId="4277"/>
    <cellStyle name="Comma 4 2 5 4 3 2" xfId="11328"/>
    <cellStyle name="Comma 4 2 5 4 3 2 2" xfId="25623"/>
    <cellStyle name="Comma 4 2 5 4 3 2 2 2" xfId="53964"/>
    <cellStyle name="Comma 4 2 5 4 3 2 3" xfId="39918"/>
    <cellStyle name="Comma 4 2 5 4 3 3" xfId="18600"/>
    <cellStyle name="Comma 4 2 5 4 3 3 2" xfId="46941"/>
    <cellStyle name="Comma 4 2 5 4 3 4" xfId="32895"/>
    <cellStyle name="Comma 4 2 5 4 4" xfId="7807"/>
    <cellStyle name="Comma 4 2 5 4 4 2" xfId="22111"/>
    <cellStyle name="Comma 4 2 5 4 4 2 2" xfId="50452"/>
    <cellStyle name="Comma 4 2 5 4 4 3" xfId="36406"/>
    <cellStyle name="Comma 4 2 5 4 5" xfId="15088"/>
    <cellStyle name="Comma 4 2 5 4 5 2" xfId="43429"/>
    <cellStyle name="Comma 4 2 5 4 6" xfId="29383"/>
    <cellStyle name="Comma 4 2 5 5" xfId="1750"/>
    <cellStyle name="Comma 4 2 5 5 2" xfId="3503"/>
    <cellStyle name="Comma 4 2 5 5 2 2" xfId="7024"/>
    <cellStyle name="Comma 4 2 5 5 2 2 2" xfId="14075"/>
    <cellStyle name="Comma 4 2 5 5 2 2 2 2" xfId="28370"/>
    <cellStyle name="Comma 4 2 5 5 2 2 2 2 2" xfId="56711"/>
    <cellStyle name="Comma 4 2 5 5 2 2 2 3" xfId="42665"/>
    <cellStyle name="Comma 4 2 5 5 2 2 3" xfId="21347"/>
    <cellStyle name="Comma 4 2 5 5 2 2 3 2" xfId="49688"/>
    <cellStyle name="Comma 4 2 5 5 2 2 4" xfId="35642"/>
    <cellStyle name="Comma 4 2 5 5 2 3" xfId="10555"/>
    <cellStyle name="Comma 4 2 5 5 2 3 2" xfId="24858"/>
    <cellStyle name="Comma 4 2 5 5 2 3 2 2" xfId="53199"/>
    <cellStyle name="Comma 4 2 5 5 2 3 3" xfId="39153"/>
    <cellStyle name="Comma 4 2 5 5 2 4" xfId="17835"/>
    <cellStyle name="Comma 4 2 5 5 2 4 2" xfId="46176"/>
    <cellStyle name="Comma 4 2 5 5 2 5" xfId="32130"/>
    <cellStyle name="Comma 4 2 5 5 3" xfId="5275"/>
    <cellStyle name="Comma 4 2 5 5 3 2" xfId="12326"/>
    <cellStyle name="Comma 4 2 5 5 3 2 2" xfId="26621"/>
    <cellStyle name="Comma 4 2 5 5 3 2 2 2" xfId="54962"/>
    <cellStyle name="Comma 4 2 5 5 3 2 3" xfId="40916"/>
    <cellStyle name="Comma 4 2 5 5 3 3" xfId="19598"/>
    <cellStyle name="Comma 4 2 5 5 3 3 2" xfId="47939"/>
    <cellStyle name="Comma 4 2 5 5 3 4" xfId="33893"/>
    <cellStyle name="Comma 4 2 5 5 4" xfId="8805"/>
    <cellStyle name="Comma 4 2 5 5 4 2" xfId="23109"/>
    <cellStyle name="Comma 4 2 5 5 4 2 2" xfId="51450"/>
    <cellStyle name="Comma 4 2 5 5 4 3" xfId="37404"/>
    <cellStyle name="Comma 4 2 5 5 5" xfId="16086"/>
    <cellStyle name="Comma 4 2 5 5 5 2" xfId="44427"/>
    <cellStyle name="Comma 4 2 5 5 6" xfId="30381"/>
    <cellStyle name="Comma 4 2 5 6" xfId="2000"/>
    <cellStyle name="Comma 4 2 5 6 2" xfId="5524"/>
    <cellStyle name="Comma 4 2 5 6 2 2" xfId="12575"/>
    <cellStyle name="Comma 4 2 5 6 2 2 2" xfId="26870"/>
    <cellStyle name="Comma 4 2 5 6 2 2 2 2" xfId="55211"/>
    <cellStyle name="Comma 4 2 5 6 2 2 3" xfId="41165"/>
    <cellStyle name="Comma 4 2 5 6 2 3" xfId="19847"/>
    <cellStyle name="Comma 4 2 5 6 2 3 2" xfId="48188"/>
    <cellStyle name="Comma 4 2 5 6 2 4" xfId="34142"/>
    <cellStyle name="Comma 4 2 5 6 3" xfId="9054"/>
    <cellStyle name="Comma 4 2 5 6 3 2" xfId="23358"/>
    <cellStyle name="Comma 4 2 5 6 3 2 2" xfId="51699"/>
    <cellStyle name="Comma 4 2 5 6 3 3" xfId="37653"/>
    <cellStyle name="Comma 4 2 5 6 4" xfId="16335"/>
    <cellStyle name="Comma 4 2 5 6 4 2" xfId="44676"/>
    <cellStyle name="Comma 4 2 5 6 5" xfId="30630"/>
    <cellStyle name="Comma 4 2 5 7" xfId="3772"/>
    <cellStyle name="Comma 4 2 5 7 2" xfId="10823"/>
    <cellStyle name="Comma 4 2 5 7 2 2" xfId="25120"/>
    <cellStyle name="Comma 4 2 5 7 2 2 2" xfId="53461"/>
    <cellStyle name="Comma 4 2 5 7 2 3" xfId="39415"/>
    <cellStyle name="Comma 4 2 5 7 3" xfId="18097"/>
    <cellStyle name="Comma 4 2 5 7 3 2" xfId="46438"/>
    <cellStyle name="Comma 4 2 5 7 4" xfId="32392"/>
    <cellStyle name="Comma 4 2 5 8" xfId="7298"/>
    <cellStyle name="Comma 4 2 5 8 2" xfId="21608"/>
    <cellStyle name="Comma 4 2 5 8 2 2" xfId="49949"/>
    <cellStyle name="Comma 4 2 5 8 3" xfId="35903"/>
    <cellStyle name="Comma 4 2 5 9" xfId="14336"/>
    <cellStyle name="Comma 4 2 5 9 2" xfId="28631"/>
    <cellStyle name="Comma 4 2 5 9 3" xfId="42926"/>
    <cellStyle name="Comma 4 2 6" xfId="176"/>
    <cellStyle name="Comma 4 2 6 10" xfId="14529"/>
    <cellStyle name="Comma 4 2 6 11" xfId="28824"/>
    <cellStyle name="Comma 4 2 6 2" xfId="430"/>
    <cellStyle name="Comma 4 2 6 2 2" xfId="1438"/>
    <cellStyle name="Comma 4 2 6 2 2 2" xfId="3195"/>
    <cellStyle name="Comma 4 2 6 2 2 2 2" xfId="6717"/>
    <cellStyle name="Comma 4 2 6 2 2 2 2 2" xfId="13768"/>
    <cellStyle name="Comma 4 2 6 2 2 2 2 2 2" xfId="28063"/>
    <cellStyle name="Comma 4 2 6 2 2 2 2 2 2 2" xfId="56404"/>
    <cellStyle name="Comma 4 2 6 2 2 2 2 2 3" xfId="42358"/>
    <cellStyle name="Comma 4 2 6 2 2 2 2 3" xfId="21040"/>
    <cellStyle name="Comma 4 2 6 2 2 2 2 3 2" xfId="49381"/>
    <cellStyle name="Comma 4 2 6 2 2 2 2 4" xfId="35335"/>
    <cellStyle name="Comma 4 2 6 2 2 2 3" xfId="10248"/>
    <cellStyle name="Comma 4 2 6 2 2 2 3 2" xfId="24551"/>
    <cellStyle name="Comma 4 2 6 2 2 2 3 2 2" xfId="52892"/>
    <cellStyle name="Comma 4 2 6 2 2 2 3 3" xfId="38846"/>
    <cellStyle name="Comma 4 2 6 2 2 2 4" xfId="17528"/>
    <cellStyle name="Comma 4 2 6 2 2 2 4 2" xfId="45869"/>
    <cellStyle name="Comma 4 2 6 2 2 2 5" xfId="31823"/>
    <cellStyle name="Comma 4 2 6 2 2 3" xfId="4968"/>
    <cellStyle name="Comma 4 2 6 2 2 3 2" xfId="12019"/>
    <cellStyle name="Comma 4 2 6 2 2 3 2 2" xfId="26314"/>
    <cellStyle name="Comma 4 2 6 2 2 3 2 2 2" xfId="54655"/>
    <cellStyle name="Comma 4 2 6 2 2 3 2 3" xfId="40609"/>
    <cellStyle name="Comma 4 2 6 2 2 3 3" xfId="19291"/>
    <cellStyle name="Comma 4 2 6 2 2 3 3 2" xfId="47632"/>
    <cellStyle name="Comma 4 2 6 2 2 3 4" xfId="33586"/>
    <cellStyle name="Comma 4 2 6 2 2 4" xfId="8498"/>
    <cellStyle name="Comma 4 2 6 2 2 4 2" xfId="22802"/>
    <cellStyle name="Comma 4 2 6 2 2 4 2 2" xfId="51143"/>
    <cellStyle name="Comma 4 2 6 2 2 4 3" xfId="37097"/>
    <cellStyle name="Comma 4 2 6 2 2 5" xfId="15779"/>
    <cellStyle name="Comma 4 2 6 2 2 5 2" xfId="44120"/>
    <cellStyle name="Comma 4 2 6 2 2 6" xfId="30074"/>
    <cellStyle name="Comma 4 2 6 2 3" xfId="940"/>
    <cellStyle name="Comma 4 2 6 2 3 2" xfId="2697"/>
    <cellStyle name="Comma 4 2 6 2 3 2 2" xfId="6219"/>
    <cellStyle name="Comma 4 2 6 2 3 2 2 2" xfId="13270"/>
    <cellStyle name="Comma 4 2 6 2 3 2 2 2 2" xfId="27565"/>
    <cellStyle name="Comma 4 2 6 2 3 2 2 2 2 2" xfId="55906"/>
    <cellStyle name="Comma 4 2 6 2 3 2 2 2 3" xfId="41860"/>
    <cellStyle name="Comma 4 2 6 2 3 2 2 3" xfId="20542"/>
    <cellStyle name="Comma 4 2 6 2 3 2 2 3 2" xfId="48883"/>
    <cellStyle name="Comma 4 2 6 2 3 2 2 4" xfId="34837"/>
    <cellStyle name="Comma 4 2 6 2 3 2 3" xfId="9750"/>
    <cellStyle name="Comma 4 2 6 2 3 2 3 2" xfId="24053"/>
    <cellStyle name="Comma 4 2 6 2 3 2 3 2 2" xfId="52394"/>
    <cellStyle name="Comma 4 2 6 2 3 2 3 3" xfId="38348"/>
    <cellStyle name="Comma 4 2 6 2 3 2 4" xfId="17030"/>
    <cellStyle name="Comma 4 2 6 2 3 2 4 2" xfId="45371"/>
    <cellStyle name="Comma 4 2 6 2 3 2 5" xfId="31325"/>
    <cellStyle name="Comma 4 2 6 2 3 3" xfId="4470"/>
    <cellStyle name="Comma 4 2 6 2 3 3 2" xfId="11521"/>
    <cellStyle name="Comma 4 2 6 2 3 3 2 2" xfId="25816"/>
    <cellStyle name="Comma 4 2 6 2 3 3 2 2 2" xfId="54157"/>
    <cellStyle name="Comma 4 2 6 2 3 3 2 3" xfId="40111"/>
    <cellStyle name="Comma 4 2 6 2 3 3 3" xfId="18793"/>
    <cellStyle name="Comma 4 2 6 2 3 3 3 2" xfId="47134"/>
    <cellStyle name="Comma 4 2 6 2 3 3 4" xfId="33088"/>
    <cellStyle name="Comma 4 2 6 2 3 4" xfId="8000"/>
    <cellStyle name="Comma 4 2 6 2 3 4 2" xfId="22304"/>
    <cellStyle name="Comma 4 2 6 2 3 4 2 2" xfId="50645"/>
    <cellStyle name="Comma 4 2 6 2 3 4 3" xfId="36599"/>
    <cellStyle name="Comma 4 2 6 2 3 5" xfId="15281"/>
    <cellStyle name="Comma 4 2 6 2 3 5 2" xfId="43622"/>
    <cellStyle name="Comma 4 2 6 2 3 6" xfId="29576"/>
    <cellStyle name="Comma 4 2 6 2 4" xfId="2192"/>
    <cellStyle name="Comma 4 2 6 2 4 2" xfId="5716"/>
    <cellStyle name="Comma 4 2 6 2 4 2 2" xfId="12767"/>
    <cellStyle name="Comma 4 2 6 2 4 2 2 2" xfId="27062"/>
    <cellStyle name="Comma 4 2 6 2 4 2 2 2 2" xfId="55403"/>
    <cellStyle name="Comma 4 2 6 2 4 2 2 3" xfId="41357"/>
    <cellStyle name="Comma 4 2 6 2 4 2 3" xfId="20039"/>
    <cellStyle name="Comma 4 2 6 2 4 2 3 2" xfId="48380"/>
    <cellStyle name="Comma 4 2 6 2 4 2 4" xfId="34334"/>
    <cellStyle name="Comma 4 2 6 2 4 3" xfId="9246"/>
    <cellStyle name="Comma 4 2 6 2 4 3 2" xfId="23550"/>
    <cellStyle name="Comma 4 2 6 2 4 3 2 2" xfId="51891"/>
    <cellStyle name="Comma 4 2 6 2 4 3 3" xfId="37845"/>
    <cellStyle name="Comma 4 2 6 2 4 4" xfId="16527"/>
    <cellStyle name="Comma 4 2 6 2 4 4 2" xfId="44868"/>
    <cellStyle name="Comma 4 2 6 2 4 5" xfId="30822"/>
    <cellStyle name="Comma 4 2 6 2 5" xfId="3967"/>
    <cellStyle name="Comma 4 2 6 2 5 2" xfId="11018"/>
    <cellStyle name="Comma 4 2 6 2 5 2 2" xfId="25313"/>
    <cellStyle name="Comma 4 2 6 2 5 2 2 2" xfId="53654"/>
    <cellStyle name="Comma 4 2 6 2 5 2 3" xfId="39608"/>
    <cellStyle name="Comma 4 2 6 2 5 3" xfId="18290"/>
    <cellStyle name="Comma 4 2 6 2 5 3 2" xfId="46631"/>
    <cellStyle name="Comma 4 2 6 2 5 4" xfId="32585"/>
    <cellStyle name="Comma 4 2 6 2 6" xfId="7493"/>
    <cellStyle name="Comma 4 2 6 2 6 2" xfId="21801"/>
    <cellStyle name="Comma 4 2 6 2 6 2 2" xfId="50142"/>
    <cellStyle name="Comma 4 2 6 2 6 3" xfId="36096"/>
    <cellStyle name="Comma 4 2 6 2 7" xfId="14778"/>
    <cellStyle name="Comma 4 2 6 2 7 2" xfId="43119"/>
    <cellStyle name="Comma 4 2 6 2 8" xfId="29073"/>
    <cellStyle name="Comma 4 2 6 3" xfId="1189"/>
    <cellStyle name="Comma 4 2 6 3 2" xfId="2946"/>
    <cellStyle name="Comma 4 2 6 3 2 2" xfId="6468"/>
    <cellStyle name="Comma 4 2 6 3 2 2 2" xfId="13519"/>
    <cellStyle name="Comma 4 2 6 3 2 2 2 2" xfId="27814"/>
    <cellStyle name="Comma 4 2 6 3 2 2 2 2 2" xfId="56155"/>
    <cellStyle name="Comma 4 2 6 3 2 2 2 3" xfId="42109"/>
    <cellStyle name="Comma 4 2 6 3 2 2 3" xfId="20791"/>
    <cellStyle name="Comma 4 2 6 3 2 2 3 2" xfId="49132"/>
    <cellStyle name="Comma 4 2 6 3 2 2 4" xfId="35086"/>
    <cellStyle name="Comma 4 2 6 3 2 3" xfId="9999"/>
    <cellStyle name="Comma 4 2 6 3 2 3 2" xfId="24302"/>
    <cellStyle name="Comma 4 2 6 3 2 3 2 2" xfId="52643"/>
    <cellStyle name="Comma 4 2 6 3 2 3 3" xfId="38597"/>
    <cellStyle name="Comma 4 2 6 3 2 4" xfId="17279"/>
    <cellStyle name="Comma 4 2 6 3 2 4 2" xfId="45620"/>
    <cellStyle name="Comma 4 2 6 3 2 5" xfId="31574"/>
    <cellStyle name="Comma 4 2 6 3 3" xfId="4719"/>
    <cellStyle name="Comma 4 2 6 3 3 2" xfId="11770"/>
    <cellStyle name="Comma 4 2 6 3 3 2 2" xfId="26065"/>
    <cellStyle name="Comma 4 2 6 3 3 2 2 2" xfId="54406"/>
    <cellStyle name="Comma 4 2 6 3 3 2 3" xfId="40360"/>
    <cellStyle name="Comma 4 2 6 3 3 3" xfId="19042"/>
    <cellStyle name="Comma 4 2 6 3 3 3 2" xfId="47383"/>
    <cellStyle name="Comma 4 2 6 3 3 4" xfId="33337"/>
    <cellStyle name="Comma 4 2 6 3 4" xfId="8249"/>
    <cellStyle name="Comma 4 2 6 3 4 2" xfId="22553"/>
    <cellStyle name="Comma 4 2 6 3 4 2 2" xfId="50894"/>
    <cellStyle name="Comma 4 2 6 3 4 3" xfId="36848"/>
    <cellStyle name="Comma 4 2 6 3 5" xfId="15530"/>
    <cellStyle name="Comma 4 2 6 3 5 2" xfId="43871"/>
    <cellStyle name="Comma 4 2 6 3 6" xfId="29825"/>
    <cellStyle name="Comma 4 2 6 4" xfId="691"/>
    <cellStyle name="Comma 4 2 6 4 2" xfId="2448"/>
    <cellStyle name="Comma 4 2 6 4 2 2" xfId="5970"/>
    <cellStyle name="Comma 4 2 6 4 2 2 2" xfId="13021"/>
    <cellStyle name="Comma 4 2 6 4 2 2 2 2" xfId="27316"/>
    <cellStyle name="Comma 4 2 6 4 2 2 2 2 2" xfId="55657"/>
    <cellStyle name="Comma 4 2 6 4 2 2 2 3" xfId="41611"/>
    <cellStyle name="Comma 4 2 6 4 2 2 3" xfId="20293"/>
    <cellStyle name="Comma 4 2 6 4 2 2 3 2" xfId="48634"/>
    <cellStyle name="Comma 4 2 6 4 2 2 4" xfId="34588"/>
    <cellStyle name="Comma 4 2 6 4 2 3" xfId="9501"/>
    <cellStyle name="Comma 4 2 6 4 2 3 2" xfId="23804"/>
    <cellStyle name="Comma 4 2 6 4 2 3 2 2" xfId="52145"/>
    <cellStyle name="Comma 4 2 6 4 2 3 3" xfId="38099"/>
    <cellStyle name="Comma 4 2 6 4 2 4" xfId="16781"/>
    <cellStyle name="Comma 4 2 6 4 2 4 2" xfId="45122"/>
    <cellStyle name="Comma 4 2 6 4 2 5" xfId="31076"/>
    <cellStyle name="Comma 4 2 6 4 3" xfId="4221"/>
    <cellStyle name="Comma 4 2 6 4 3 2" xfId="11272"/>
    <cellStyle name="Comma 4 2 6 4 3 2 2" xfId="25567"/>
    <cellStyle name="Comma 4 2 6 4 3 2 2 2" xfId="53908"/>
    <cellStyle name="Comma 4 2 6 4 3 2 3" xfId="39862"/>
    <cellStyle name="Comma 4 2 6 4 3 3" xfId="18544"/>
    <cellStyle name="Comma 4 2 6 4 3 3 2" xfId="46885"/>
    <cellStyle name="Comma 4 2 6 4 3 4" xfId="32839"/>
    <cellStyle name="Comma 4 2 6 4 4" xfId="7751"/>
    <cellStyle name="Comma 4 2 6 4 4 2" xfId="22055"/>
    <cellStyle name="Comma 4 2 6 4 4 2 2" xfId="50396"/>
    <cellStyle name="Comma 4 2 6 4 4 3" xfId="36350"/>
    <cellStyle name="Comma 4 2 6 4 5" xfId="15032"/>
    <cellStyle name="Comma 4 2 6 4 5 2" xfId="43373"/>
    <cellStyle name="Comma 4 2 6 4 6" xfId="29327"/>
    <cellStyle name="Comma 4 2 6 5" xfId="1694"/>
    <cellStyle name="Comma 4 2 6 5 2" xfId="3447"/>
    <cellStyle name="Comma 4 2 6 5 2 2" xfId="6968"/>
    <cellStyle name="Comma 4 2 6 5 2 2 2" xfId="14019"/>
    <cellStyle name="Comma 4 2 6 5 2 2 2 2" xfId="28314"/>
    <cellStyle name="Comma 4 2 6 5 2 2 2 2 2" xfId="56655"/>
    <cellStyle name="Comma 4 2 6 5 2 2 2 3" xfId="42609"/>
    <cellStyle name="Comma 4 2 6 5 2 2 3" xfId="21291"/>
    <cellStyle name="Comma 4 2 6 5 2 2 3 2" xfId="49632"/>
    <cellStyle name="Comma 4 2 6 5 2 2 4" xfId="35586"/>
    <cellStyle name="Comma 4 2 6 5 2 3" xfId="10499"/>
    <cellStyle name="Comma 4 2 6 5 2 3 2" xfId="24802"/>
    <cellStyle name="Comma 4 2 6 5 2 3 2 2" xfId="53143"/>
    <cellStyle name="Comma 4 2 6 5 2 3 3" xfId="39097"/>
    <cellStyle name="Comma 4 2 6 5 2 4" xfId="17779"/>
    <cellStyle name="Comma 4 2 6 5 2 4 2" xfId="46120"/>
    <cellStyle name="Comma 4 2 6 5 2 5" xfId="32074"/>
    <cellStyle name="Comma 4 2 6 5 3" xfId="5219"/>
    <cellStyle name="Comma 4 2 6 5 3 2" xfId="12270"/>
    <cellStyle name="Comma 4 2 6 5 3 2 2" xfId="26565"/>
    <cellStyle name="Comma 4 2 6 5 3 2 2 2" xfId="54906"/>
    <cellStyle name="Comma 4 2 6 5 3 2 3" xfId="40860"/>
    <cellStyle name="Comma 4 2 6 5 3 3" xfId="19542"/>
    <cellStyle name="Comma 4 2 6 5 3 3 2" xfId="47883"/>
    <cellStyle name="Comma 4 2 6 5 3 4" xfId="33837"/>
    <cellStyle name="Comma 4 2 6 5 4" xfId="8749"/>
    <cellStyle name="Comma 4 2 6 5 4 2" xfId="23053"/>
    <cellStyle name="Comma 4 2 6 5 4 2 2" xfId="51394"/>
    <cellStyle name="Comma 4 2 6 5 4 3" xfId="37348"/>
    <cellStyle name="Comma 4 2 6 5 5" xfId="16030"/>
    <cellStyle name="Comma 4 2 6 5 5 2" xfId="44371"/>
    <cellStyle name="Comma 4 2 6 5 6" xfId="30325"/>
    <cellStyle name="Comma 4 2 6 6" xfId="1944"/>
    <cellStyle name="Comma 4 2 6 6 2" xfId="5468"/>
    <cellStyle name="Comma 4 2 6 6 2 2" xfId="12519"/>
    <cellStyle name="Comma 4 2 6 6 2 2 2" xfId="26814"/>
    <cellStyle name="Comma 4 2 6 6 2 2 2 2" xfId="55155"/>
    <cellStyle name="Comma 4 2 6 6 2 2 3" xfId="41109"/>
    <cellStyle name="Comma 4 2 6 6 2 3" xfId="19791"/>
    <cellStyle name="Comma 4 2 6 6 2 3 2" xfId="48132"/>
    <cellStyle name="Comma 4 2 6 6 2 4" xfId="34086"/>
    <cellStyle name="Comma 4 2 6 6 3" xfId="8998"/>
    <cellStyle name="Comma 4 2 6 6 3 2" xfId="23302"/>
    <cellStyle name="Comma 4 2 6 6 3 2 2" xfId="51643"/>
    <cellStyle name="Comma 4 2 6 6 3 3" xfId="37597"/>
    <cellStyle name="Comma 4 2 6 6 4" xfId="16279"/>
    <cellStyle name="Comma 4 2 6 6 4 2" xfId="44620"/>
    <cellStyle name="Comma 4 2 6 6 5" xfId="30574"/>
    <cellStyle name="Comma 4 2 6 7" xfId="3716"/>
    <cellStyle name="Comma 4 2 6 7 2" xfId="10767"/>
    <cellStyle name="Comma 4 2 6 7 2 2" xfId="25064"/>
    <cellStyle name="Comma 4 2 6 7 2 2 2" xfId="53405"/>
    <cellStyle name="Comma 4 2 6 7 2 3" xfId="39359"/>
    <cellStyle name="Comma 4 2 6 7 3" xfId="18041"/>
    <cellStyle name="Comma 4 2 6 7 3 2" xfId="46382"/>
    <cellStyle name="Comma 4 2 6 7 4" xfId="32336"/>
    <cellStyle name="Comma 4 2 6 8" xfId="7242"/>
    <cellStyle name="Comma 4 2 6 8 2" xfId="21552"/>
    <cellStyle name="Comma 4 2 6 8 2 2" xfId="49893"/>
    <cellStyle name="Comma 4 2 6 8 3" xfId="35847"/>
    <cellStyle name="Comma 4 2 6 9" xfId="14280"/>
    <cellStyle name="Comma 4 2 6 9 2" xfId="28575"/>
    <cellStyle name="Comma 4 2 6 9 3" xfId="42870"/>
    <cellStyle name="Comma 4 2 7" xfId="330"/>
    <cellStyle name="Comma 4 2 7 2" xfId="1338"/>
    <cellStyle name="Comma 4 2 7 2 2" xfId="3095"/>
    <cellStyle name="Comma 4 2 7 2 2 2" xfId="6617"/>
    <cellStyle name="Comma 4 2 7 2 2 2 2" xfId="13668"/>
    <cellStyle name="Comma 4 2 7 2 2 2 2 2" xfId="27963"/>
    <cellStyle name="Comma 4 2 7 2 2 2 2 2 2" xfId="56304"/>
    <cellStyle name="Comma 4 2 7 2 2 2 2 3" xfId="42258"/>
    <cellStyle name="Comma 4 2 7 2 2 2 3" xfId="20940"/>
    <cellStyle name="Comma 4 2 7 2 2 2 3 2" xfId="49281"/>
    <cellStyle name="Comma 4 2 7 2 2 2 4" xfId="35235"/>
    <cellStyle name="Comma 4 2 7 2 2 3" xfId="10148"/>
    <cellStyle name="Comma 4 2 7 2 2 3 2" xfId="24451"/>
    <cellStyle name="Comma 4 2 7 2 2 3 2 2" xfId="52792"/>
    <cellStyle name="Comma 4 2 7 2 2 3 3" xfId="38746"/>
    <cellStyle name="Comma 4 2 7 2 2 4" xfId="17428"/>
    <cellStyle name="Comma 4 2 7 2 2 4 2" xfId="45769"/>
    <cellStyle name="Comma 4 2 7 2 2 5" xfId="31723"/>
    <cellStyle name="Comma 4 2 7 2 3" xfId="4868"/>
    <cellStyle name="Comma 4 2 7 2 3 2" xfId="11919"/>
    <cellStyle name="Comma 4 2 7 2 3 2 2" xfId="26214"/>
    <cellStyle name="Comma 4 2 7 2 3 2 2 2" xfId="54555"/>
    <cellStyle name="Comma 4 2 7 2 3 2 3" xfId="40509"/>
    <cellStyle name="Comma 4 2 7 2 3 3" xfId="19191"/>
    <cellStyle name="Comma 4 2 7 2 3 3 2" xfId="47532"/>
    <cellStyle name="Comma 4 2 7 2 3 4" xfId="33486"/>
    <cellStyle name="Comma 4 2 7 2 4" xfId="8398"/>
    <cellStyle name="Comma 4 2 7 2 4 2" xfId="22702"/>
    <cellStyle name="Comma 4 2 7 2 4 2 2" xfId="51043"/>
    <cellStyle name="Comma 4 2 7 2 4 3" xfId="36997"/>
    <cellStyle name="Comma 4 2 7 2 5" xfId="15679"/>
    <cellStyle name="Comma 4 2 7 2 5 2" xfId="44020"/>
    <cellStyle name="Comma 4 2 7 2 6" xfId="29974"/>
    <cellStyle name="Comma 4 2 7 3" xfId="840"/>
    <cellStyle name="Comma 4 2 7 3 2" xfId="2597"/>
    <cellStyle name="Comma 4 2 7 3 2 2" xfId="6119"/>
    <cellStyle name="Comma 4 2 7 3 2 2 2" xfId="13170"/>
    <cellStyle name="Comma 4 2 7 3 2 2 2 2" xfId="27465"/>
    <cellStyle name="Comma 4 2 7 3 2 2 2 2 2" xfId="55806"/>
    <cellStyle name="Comma 4 2 7 3 2 2 2 3" xfId="41760"/>
    <cellStyle name="Comma 4 2 7 3 2 2 3" xfId="20442"/>
    <cellStyle name="Comma 4 2 7 3 2 2 3 2" xfId="48783"/>
    <cellStyle name="Comma 4 2 7 3 2 2 4" xfId="34737"/>
    <cellStyle name="Comma 4 2 7 3 2 3" xfId="9650"/>
    <cellStyle name="Comma 4 2 7 3 2 3 2" xfId="23953"/>
    <cellStyle name="Comma 4 2 7 3 2 3 2 2" xfId="52294"/>
    <cellStyle name="Comma 4 2 7 3 2 3 3" xfId="38248"/>
    <cellStyle name="Comma 4 2 7 3 2 4" xfId="16930"/>
    <cellStyle name="Comma 4 2 7 3 2 4 2" xfId="45271"/>
    <cellStyle name="Comma 4 2 7 3 2 5" xfId="31225"/>
    <cellStyle name="Comma 4 2 7 3 3" xfId="4370"/>
    <cellStyle name="Comma 4 2 7 3 3 2" xfId="11421"/>
    <cellStyle name="Comma 4 2 7 3 3 2 2" xfId="25716"/>
    <cellStyle name="Comma 4 2 7 3 3 2 2 2" xfId="54057"/>
    <cellStyle name="Comma 4 2 7 3 3 2 3" xfId="40011"/>
    <cellStyle name="Comma 4 2 7 3 3 3" xfId="18693"/>
    <cellStyle name="Comma 4 2 7 3 3 3 2" xfId="47034"/>
    <cellStyle name="Comma 4 2 7 3 3 4" xfId="32988"/>
    <cellStyle name="Comma 4 2 7 3 4" xfId="7900"/>
    <cellStyle name="Comma 4 2 7 3 4 2" xfId="22204"/>
    <cellStyle name="Comma 4 2 7 3 4 2 2" xfId="50545"/>
    <cellStyle name="Comma 4 2 7 3 4 3" xfId="36499"/>
    <cellStyle name="Comma 4 2 7 3 5" xfId="15181"/>
    <cellStyle name="Comma 4 2 7 3 5 2" xfId="43522"/>
    <cellStyle name="Comma 4 2 7 3 6" xfId="29476"/>
    <cellStyle name="Comma 4 2 7 4" xfId="2092"/>
    <cellStyle name="Comma 4 2 7 4 2" xfId="5616"/>
    <cellStyle name="Comma 4 2 7 4 2 2" xfId="12667"/>
    <cellStyle name="Comma 4 2 7 4 2 2 2" xfId="26962"/>
    <cellStyle name="Comma 4 2 7 4 2 2 2 2" xfId="55303"/>
    <cellStyle name="Comma 4 2 7 4 2 2 3" xfId="41257"/>
    <cellStyle name="Comma 4 2 7 4 2 3" xfId="19939"/>
    <cellStyle name="Comma 4 2 7 4 2 3 2" xfId="48280"/>
    <cellStyle name="Comma 4 2 7 4 2 4" xfId="34234"/>
    <cellStyle name="Comma 4 2 7 4 3" xfId="9146"/>
    <cellStyle name="Comma 4 2 7 4 3 2" xfId="23450"/>
    <cellStyle name="Comma 4 2 7 4 3 2 2" xfId="51791"/>
    <cellStyle name="Comma 4 2 7 4 3 3" xfId="37745"/>
    <cellStyle name="Comma 4 2 7 4 4" xfId="16427"/>
    <cellStyle name="Comma 4 2 7 4 4 2" xfId="44768"/>
    <cellStyle name="Comma 4 2 7 4 5" xfId="30722"/>
    <cellStyle name="Comma 4 2 7 5" xfId="3867"/>
    <cellStyle name="Comma 4 2 7 5 2" xfId="10918"/>
    <cellStyle name="Comma 4 2 7 5 2 2" xfId="25213"/>
    <cellStyle name="Comma 4 2 7 5 2 2 2" xfId="53554"/>
    <cellStyle name="Comma 4 2 7 5 2 3" xfId="39508"/>
    <cellStyle name="Comma 4 2 7 5 3" xfId="18190"/>
    <cellStyle name="Comma 4 2 7 5 3 2" xfId="46531"/>
    <cellStyle name="Comma 4 2 7 5 4" xfId="32485"/>
    <cellStyle name="Comma 4 2 7 6" xfId="7393"/>
    <cellStyle name="Comma 4 2 7 6 2" xfId="21701"/>
    <cellStyle name="Comma 4 2 7 6 2 2" xfId="50042"/>
    <cellStyle name="Comma 4 2 7 6 3" xfId="35996"/>
    <cellStyle name="Comma 4 2 7 7" xfId="14678"/>
    <cellStyle name="Comma 4 2 7 7 2" xfId="43019"/>
    <cellStyle name="Comma 4 2 7 8" xfId="28973"/>
    <cellStyle name="Comma 4 2 8" xfId="1089"/>
    <cellStyle name="Comma 4 2 8 2" xfId="2846"/>
    <cellStyle name="Comma 4 2 8 2 2" xfId="6368"/>
    <cellStyle name="Comma 4 2 8 2 2 2" xfId="13419"/>
    <cellStyle name="Comma 4 2 8 2 2 2 2" xfId="27714"/>
    <cellStyle name="Comma 4 2 8 2 2 2 2 2" xfId="56055"/>
    <cellStyle name="Comma 4 2 8 2 2 2 3" xfId="42009"/>
    <cellStyle name="Comma 4 2 8 2 2 3" xfId="20691"/>
    <cellStyle name="Comma 4 2 8 2 2 3 2" xfId="49032"/>
    <cellStyle name="Comma 4 2 8 2 2 4" xfId="34986"/>
    <cellStyle name="Comma 4 2 8 2 3" xfId="9899"/>
    <cellStyle name="Comma 4 2 8 2 3 2" xfId="24202"/>
    <cellStyle name="Comma 4 2 8 2 3 2 2" xfId="52543"/>
    <cellStyle name="Comma 4 2 8 2 3 3" xfId="38497"/>
    <cellStyle name="Comma 4 2 8 2 4" xfId="17179"/>
    <cellStyle name="Comma 4 2 8 2 4 2" xfId="45520"/>
    <cellStyle name="Comma 4 2 8 2 5" xfId="31474"/>
    <cellStyle name="Comma 4 2 8 3" xfId="4619"/>
    <cellStyle name="Comma 4 2 8 3 2" xfId="11670"/>
    <cellStyle name="Comma 4 2 8 3 2 2" xfId="25965"/>
    <cellStyle name="Comma 4 2 8 3 2 2 2" xfId="54306"/>
    <cellStyle name="Comma 4 2 8 3 2 3" xfId="40260"/>
    <cellStyle name="Comma 4 2 8 3 3" xfId="18942"/>
    <cellStyle name="Comma 4 2 8 3 3 2" xfId="47283"/>
    <cellStyle name="Comma 4 2 8 3 4" xfId="33237"/>
    <cellStyle name="Comma 4 2 8 4" xfId="8149"/>
    <cellStyle name="Comma 4 2 8 4 2" xfId="22453"/>
    <cellStyle name="Comma 4 2 8 4 2 2" xfId="50794"/>
    <cellStyle name="Comma 4 2 8 4 3" xfId="36748"/>
    <cellStyle name="Comma 4 2 8 5" xfId="15430"/>
    <cellStyle name="Comma 4 2 8 5 2" xfId="43771"/>
    <cellStyle name="Comma 4 2 8 6" xfId="29725"/>
    <cellStyle name="Comma 4 2 9" xfId="591"/>
    <cellStyle name="Comma 4 2 9 2" xfId="2348"/>
    <cellStyle name="Comma 4 2 9 2 2" xfId="5870"/>
    <cellStyle name="Comma 4 2 9 2 2 2" xfId="12921"/>
    <cellStyle name="Comma 4 2 9 2 2 2 2" xfId="27216"/>
    <cellStyle name="Comma 4 2 9 2 2 2 2 2" xfId="55557"/>
    <cellStyle name="Comma 4 2 9 2 2 2 3" xfId="41511"/>
    <cellStyle name="Comma 4 2 9 2 2 3" xfId="20193"/>
    <cellStyle name="Comma 4 2 9 2 2 3 2" xfId="48534"/>
    <cellStyle name="Comma 4 2 9 2 2 4" xfId="34488"/>
    <cellStyle name="Comma 4 2 9 2 3" xfId="9401"/>
    <cellStyle name="Comma 4 2 9 2 3 2" xfId="23704"/>
    <cellStyle name="Comma 4 2 9 2 3 2 2" xfId="52045"/>
    <cellStyle name="Comma 4 2 9 2 3 3" xfId="37999"/>
    <cellStyle name="Comma 4 2 9 2 4" xfId="16681"/>
    <cellStyle name="Comma 4 2 9 2 4 2" xfId="45022"/>
    <cellStyle name="Comma 4 2 9 2 5" xfId="30976"/>
    <cellStyle name="Comma 4 2 9 3" xfId="4121"/>
    <cellStyle name="Comma 4 2 9 3 2" xfId="11172"/>
    <cellStyle name="Comma 4 2 9 3 2 2" xfId="25467"/>
    <cellStyle name="Comma 4 2 9 3 2 2 2" xfId="53808"/>
    <cellStyle name="Comma 4 2 9 3 2 3" xfId="39762"/>
    <cellStyle name="Comma 4 2 9 3 3" xfId="18444"/>
    <cellStyle name="Comma 4 2 9 3 3 2" xfId="46785"/>
    <cellStyle name="Comma 4 2 9 3 4" xfId="32739"/>
    <cellStyle name="Comma 4 2 9 4" xfId="7651"/>
    <cellStyle name="Comma 4 2 9 4 2" xfId="21955"/>
    <cellStyle name="Comma 4 2 9 4 2 2" xfId="50296"/>
    <cellStyle name="Comma 4 2 9 4 3" xfId="36250"/>
    <cellStyle name="Comma 4 2 9 5" xfId="14932"/>
    <cellStyle name="Comma 4 2 9 5 2" xfId="43273"/>
    <cellStyle name="Comma 4 2 9 6" xfId="29227"/>
    <cellStyle name="Comma 4 3" xfId="53"/>
    <cellStyle name="Comma 4 3 10" xfId="1851"/>
    <cellStyle name="Comma 4 3 10 2" xfId="5375"/>
    <cellStyle name="Comma 4 3 10 2 2" xfId="12426"/>
    <cellStyle name="Comma 4 3 10 2 2 2" xfId="26721"/>
    <cellStyle name="Comma 4 3 10 2 2 2 2" xfId="55062"/>
    <cellStyle name="Comma 4 3 10 2 2 3" xfId="41016"/>
    <cellStyle name="Comma 4 3 10 2 3" xfId="19698"/>
    <cellStyle name="Comma 4 3 10 2 3 2" xfId="48039"/>
    <cellStyle name="Comma 4 3 10 2 4" xfId="33993"/>
    <cellStyle name="Comma 4 3 10 3" xfId="8905"/>
    <cellStyle name="Comma 4 3 10 3 2" xfId="23209"/>
    <cellStyle name="Comma 4 3 10 3 2 2" xfId="51550"/>
    <cellStyle name="Comma 4 3 10 3 3" xfId="37504"/>
    <cellStyle name="Comma 4 3 10 4" xfId="16186"/>
    <cellStyle name="Comma 4 3 10 4 2" xfId="44527"/>
    <cellStyle name="Comma 4 3 10 5" xfId="30481"/>
    <cellStyle name="Comma 4 3 11" xfId="3623"/>
    <cellStyle name="Comma 4 3 11 2" xfId="10674"/>
    <cellStyle name="Comma 4 3 11 2 2" xfId="24971"/>
    <cellStyle name="Comma 4 3 11 2 2 2" xfId="53312"/>
    <cellStyle name="Comma 4 3 11 2 3" xfId="39266"/>
    <cellStyle name="Comma 4 3 11 3" xfId="17948"/>
    <cellStyle name="Comma 4 3 11 3 2" xfId="46289"/>
    <cellStyle name="Comma 4 3 11 4" xfId="32243"/>
    <cellStyle name="Comma 4 3 12" xfId="7141"/>
    <cellStyle name="Comma 4 3 12 2" xfId="21459"/>
    <cellStyle name="Comma 4 3 12 2 2" xfId="49800"/>
    <cellStyle name="Comma 4 3 12 3" xfId="35754"/>
    <cellStyle name="Comma 4 3 13" xfId="14187"/>
    <cellStyle name="Comma 4 3 13 2" xfId="28482"/>
    <cellStyle name="Comma 4 3 13 3" xfId="42777"/>
    <cellStyle name="Comma 4 3 14" xfId="14436"/>
    <cellStyle name="Comma 4 3 15" xfId="28731"/>
    <cellStyle name="Comma 4 3 2" xfId="147"/>
    <cellStyle name="Comma 4 3 2 10" xfId="7213"/>
    <cellStyle name="Comma 4 3 2 10 2" xfId="21523"/>
    <cellStyle name="Comma 4 3 2 10 2 2" xfId="49864"/>
    <cellStyle name="Comma 4 3 2 10 3" xfId="35818"/>
    <cellStyle name="Comma 4 3 2 11" xfId="14251"/>
    <cellStyle name="Comma 4 3 2 11 2" xfId="28546"/>
    <cellStyle name="Comma 4 3 2 11 3" xfId="42841"/>
    <cellStyle name="Comma 4 3 2 12" xfId="14500"/>
    <cellStyle name="Comma 4 3 2 13" xfId="28795"/>
    <cellStyle name="Comma 4 3 2 2" xfId="302"/>
    <cellStyle name="Comma 4 3 2 2 10" xfId="14656"/>
    <cellStyle name="Comma 4 3 2 2 11" xfId="28951"/>
    <cellStyle name="Comma 4 3 2 2 2" xfId="557"/>
    <cellStyle name="Comma 4 3 2 2 2 2" xfId="1565"/>
    <cellStyle name="Comma 4 3 2 2 2 2 2" xfId="3322"/>
    <cellStyle name="Comma 4 3 2 2 2 2 2 2" xfId="6844"/>
    <cellStyle name="Comma 4 3 2 2 2 2 2 2 2" xfId="13895"/>
    <cellStyle name="Comma 4 3 2 2 2 2 2 2 2 2" xfId="28190"/>
    <cellStyle name="Comma 4 3 2 2 2 2 2 2 2 2 2" xfId="56531"/>
    <cellStyle name="Comma 4 3 2 2 2 2 2 2 2 3" xfId="42485"/>
    <cellStyle name="Comma 4 3 2 2 2 2 2 2 3" xfId="21167"/>
    <cellStyle name="Comma 4 3 2 2 2 2 2 2 3 2" xfId="49508"/>
    <cellStyle name="Comma 4 3 2 2 2 2 2 2 4" xfId="35462"/>
    <cellStyle name="Comma 4 3 2 2 2 2 2 3" xfId="10375"/>
    <cellStyle name="Comma 4 3 2 2 2 2 2 3 2" xfId="24678"/>
    <cellStyle name="Comma 4 3 2 2 2 2 2 3 2 2" xfId="53019"/>
    <cellStyle name="Comma 4 3 2 2 2 2 2 3 3" xfId="38973"/>
    <cellStyle name="Comma 4 3 2 2 2 2 2 4" xfId="17655"/>
    <cellStyle name="Comma 4 3 2 2 2 2 2 4 2" xfId="45996"/>
    <cellStyle name="Comma 4 3 2 2 2 2 2 5" xfId="31950"/>
    <cellStyle name="Comma 4 3 2 2 2 2 3" xfId="5095"/>
    <cellStyle name="Comma 4 3 2 2 2 2 3 2" xfId="12146"/>
    <cellStyle name="Comma 4 3 2 2 2 2 3 2 2" xfId="26441"/>
    <cellStyle name="Comma 4 3 2 2 2 2 3 2 2 2" xfId="54782"/>
    <cellStyle name="Comma 4 3 2 2 2 2 3 2 3" xfId="40736"/>
    <cellStyle name="Comma 4 3 2 2 2 2 3 3" xfId="19418"/>
    <cellStyle name="Comma 4 3 2 2 2 2 3 3 2" xfId="47759"/>
    <cellStyle name="Comma 4 3 2 2 2 2 3 4" xfId="33713"/>
    <cellStyle name="Comma 4 3 2 2 2 2 4" xfId="8625"/>
    <cellStyle name="Comma 4 3 2 2 2 2 4 2" xfId="22929"/>
    <cellStyle name="Comma 4 3 2 2 2 2 4 2 2" xfId="51270"/>
    <cellStyle name="Comma 4 3 2 2 2 2 4 3" xfId="37224"/>
    <cellStyle name="Comma 4 3 2 2 2 2 5" xfId="15906"/>
    <cellStyle name="Comma 4 3 2 2 2 2 5 2" xfId="44247"/>
    <cellStyle name="Comma 4 3 2 2 2 2 6" xfId="30201"/>
    <cellStyle name="Comma 4 3 2 2 2 3" xfId="1067"/>
    <cellStyle name="Comma 4 3 2 2 2 3 2" xfId="2824"/>
    <cellStyle name="Comma 4 3 2 2 2 3 2 2" xfId="6346"/>
    <cellStyle name="Comma 4 3 2 2 2 3 2 2 2" xfId="13397"/>
    <cellStyle name="Comma 4 3 2 2 2 3 2 2 2 2" xfId="27692"/>
    <cellStyle name="Comma 4 3 2 2 2 3 2 2 2 2 2" xfId="56033"/>
    <cellStyle name="Comma 4 3 2 2 2 3 2 2 2 3" xfId="41987"/>
    <cellStyle name="Comma 4 3 2 2 2 3 2 2 3" xfId="20669"/>
    <cellStyle name="Comma 4 3 2 2 2 3 2 2 3 2" xfId="49010"/>
    <cellStyle name="Comma 4 3 2 2 2 3 2 2 4" xfId="34964"/>
    <cellStyle name="Comma 4 3 2 2 2 3 2 3" xfId="9877"/>
    <cellStyle name="Comma 4 3 2 2 2 3 2 3 2" xfId="24180"/>
    <cellStyle name="Comma 4 3 2 2 2 3 2 3 2 2" xfId="52521"/>
    <cellStyle name="Comma 4 3 2 2 2 3 2 3 3" xfId="38475"/>
    <cellStyle name="Comma 4 3 2 2 2 3 2 4" xfId="17157"/>
    <cellStyle name="Comma 4 3 2 2 2 3 2 4 2" xfId="45498"/>
    <cellStyle name="Comma 4 3 2 2 2 3 2 5" xfId="31452"/>
    <cellStyle name="Comma 4 3 2 2 2 3 3" xfId="4597"/>
    <cellStyle name="Comma 4 3 2 2 2 3 3 2" xfId="11648"/>
    <cellStyle name="Comma 4 3 2 2 2 3 3 2 2" xfId="25943"/>
    <cellStyle name="Comma 4 3 2 2 2 3 3 2 2 2" xfId="54284"/>
    <cellStyle name="Comma 4 3 2 2 2 3 3 2 3" xfId="40238"/>
    <cellStyle name="Comma 4 3 2 2 2 3 3 3" xfId="18920"/>
    <cellStyle name="Comma 4 3 2 2 2 3 3 3 2" xfId="47261"/>
    <cellStyle name="Comma 4 3 2 2 2 3 3 4" xfId="33215"/>
    <cellStyle name="Comma 4 3 2 2 2 3 4" xfId="8127"/>
    <cellStyle name="Comma 4 3 2 2 2 3 4 2" xfId="22431"/>
    <cellStyle name="Comma 4 3 2 2 2 3 4 2 2" xfId="50772"/>
    <cellStyle name="Comma 4 3 2 2 2 3 4 3" xfId="36726"/>
    <cellStyle name="Comma 4 3 2 2 2 3 5" xfId="15408"/>
    <cellStyle name="Comma 4 3 2 2 2 3 5 2" xfId="43749"/>
    <cellStyle name="Comma 4 3 2 2 2 3 6" xfId="29703"/>
    <cellStyle name="Comma 4 3 2 2 2 4" xfId="2319"/>
    <cellStyle name="Comma 4 3 2 2 2 4 2" xfId="5843"/>
    <cellStyle name="Comma 4 3 2 2 2 4 2 2" xfId="12894"/>
    <cellStyle name="Comma 4 3 2 2 2 4 2 2 2" xfId="27189"/>
    <cellStyle name="Comma 4 3 2 2 2 4 2 2 2 2" xfId="55530"/>
    <cellStyle name="Comma 4 3 2 2 2 4 2 2 3" xfId="41484"/>
    <cellStyle name="Comma 4 3 2 2 2 4 2 3" xfId="20166"/>
    <cellStyle name="Comma 4 3 2 2 2 4 2 3 2" xfId="48507"/>
    <cellStyle name="Comma 4 3 2 2 2 4 2 4" xfId="34461"/>
    <cellStyle name="Comma 4 3 2 2 2 4 3" xfId="9373"/>
    <cellStyle name="Comma 4 3 2 2 2 4 3 2" xfId="23677"/>
    <cellStyle name="Comma 4 3 2 2 2 4 3 2 2" xfId="52018"/>
    <cellStyle name="Comma 4 3 2 2 2 4 3 3" xfId="37972"/>
    <cellStyle name="Comma 4 3 2 2 2 4 4" xfId="16654"/>
    <cellStyle name="Comma 4 3 2 2 2 4 4 2" xfId="44995"/>
    <cellStyle name="Comma 4 3 2 2 2 4 5" xfId="30949"/>
    <cellStyle name="Comma 4 3 2 2 2 5" xfId="4094"/>
    <cellStyle name="Comma 4 3 2 2 2 5 2" xfId="11145"/>
    <cellStyle name="Comma 4 3 2 2 2 5 2 2" xfId="25440"/>
    <cellStyle name="Comma 4 3 2 2 2 5 2 2 2" xfId="53781"/>
    <cellStyle name="Comma 4 3 2 2 2 5 2 3" xfId="39735"/>
    <cellStyle name="Comma 4 3 2 2 2 5 3" xfId="18417"/>
    <cellStyle name="Comma 4 3 2 2 2 5 3 2" xfId="46758"/>
    <cellStyle name="Comma 4 3 2 2 2 5 4" xfId="32712"/>
    <cellStyle name="Comma 4 3 2 2 2 6" xfId="7620"/>
    <cellStyle name="Comma 4 3 2 2 2 6 2" xfId="21928"/>
    <cellStyle name="Comma 4 3 2 2 2 6 2 2" xfId="50269"/>
    <cellStyle name="Comma 4 3 2 2 2 6 3" xfId="36223"/>
    <cellStyle name="Comma 4 3 2 2 2 7" xfId="14905"/>
    <cellStyle name="Comma 4 3 2 2 2 7 2" xfId="43246"/>
    <cellStyle name="Comma 4 3 2 2 2 8" xfId="29200"/>
    <cellStyle name="Comma 4 3 2 2 3" xfId="1316"/>
    <cellStyle name="Comma 4 3 2 2 3 2" xfId="3073"/>
    <cellStyle name="Comma 4 3 2 2 3 2 2" xfId="6595"/>
    <cellStyle name="Comma 4 3 2 2 3 2 2 2" xfId="13646"/>
    <cellStyle name="Comma 4 3 2 2 3 2 2 2 2" xfId="27941"/>
    <cellStyle name="Comma 4 3 2 2 3 2 2 2 2 2" xfId="56282"/>
    <cellStyle name="Comma 4 3 2 2 3 2 2 2 3" xfId="42236"/>
    <cellStyle name="Comma 4 3 2 2 3 2 2 3" xfId="20918"/>
    <cellStyle name="Comma 4 3 2 2 3 2 2 3 2" xfId="49259"/>
    <cellStyle name="Comma 4 3 2 2 3 2 2 4" xfId="35213"/>
    <cellStyle name="Comma 4 3 2 2 3 2 3" xfId="10126"/>
    <cellStyle name="Comma 4 3 2 2 3 2 3 2" xfId="24429"/>
    <cellStyle name="Comma 4 3 2 2 3 2 3 2 2" xfId="52770"/>
    <cellStyle name="Comma 4 3 2 2 3 2 3 3" xfId="38724"/>
    <cellStyle name="Comma 4 3 2 2 3 2 4" xfId="17406"/>
    <cellStyle name="Comma 4 3 2 2 3 2 4 2" xfId="45747"/>
    <cellStyle name="Comma 4 3 2 2 3 2 5" xfId="31701"/>
    <cellStyle name="Comma 4 3 2 2 3 3" xfId="4846"/>
    <cellStyle name="Comma 4 3 2 2 3 3 2" xfId="11897"/>
    <cellStyle name="Comma 4 3 2 2 3 3 2 2" xfId="26192"/>
    <cellStyle name="Comma 4 3 2 2 3 3 2 2 2" xfId="54533"/>
    <cellStyle name="Comma 4 3 2 2 3 3 2 3" xfId="40487"/>
    <cellStyle name="Comma 4 3 2 2 3 3 3" xfId="19169"/>
    <cellStyle name="Comma 4 3 2 2 3 3 3 2" xfId="47510"/>
    <cellStyle name="Comma 4 3 2 2 3 3 4" xfId="33464"/>
    <cellStyle name="Comma 4 3 2 2 3 4" xfId="8376"/>
    <cellStyle name="Comma 4 3 2 2 3 4 2" xfId="22680"/>
    <cellStyle name="Comma 4 3 2 2 3 4 2 2" xfId="51021"/>
    <cellStyle name="Comma 4 3 2 2 3 4 3" xfId="36975"/>
    <cellStyle name="Comma 4 3 2 2 3 5" xfId="15657"/>
    <cellStyle name="Comma 4 3 2 2 3 5 2" xfId="43998"/>
    <cellStyle name="Comma 4 3 2 2 3 6" xfId="29952"/>
    <cellStyle name="Comma 4 3 2 2 4" xfId="818"/>
    <cellStyle name="Comma 4 3 2 2 4 2" xfId="2575"/>
    <cellStyle name="Comma 4 3 2 2 4 2 2" xfId="6097"/>
    <cellStyle name="Comma 4 3 2 2 4 2 2 2" xfId="13148"/>
    <cellStyle name="Comma 4 3 2 2 4 2 2 2 2" xfId="27443"/>
    <cellStyle name="Comma 4 3 2 2 4 2 2 2 2 2" xfId="55784"/>
    <cellStyle name="Comma 4 3 2 2 4 2 2 2 3" xfId="41738"/>
    <cellStyle name="Comma 4 3 2 2 4 2 2 3" xfId="20420"/>
    <cellStyle name="Comma 4 3 2 2 4 2 2 3 2" xfId="48761"/>
    <cellStyle name="Comma 4 3 2 2 4 2 2 4" xfId="34715"/>
    <cellStyle name="Comma 4 3 2 2 4 2 3" xfId="9628"/>
    <cellStyle name="Comma 4 3 2 2 4 2 3 2" xfId="23931"/>
    <cellStyle name="Comma 4 3 2 2 4 2 3 2 2" xfId="52272"/>
    <cellStyle name="Comma 4 3 2 2 4 2 3 3" xfId="38226"/>
    <cellStyle name="Comma 4 3 2 2 4 2 4" xfId="16908"/>
    <cellStyle name="Comma 4 3 2 2 4 2 4 2" xfId="45249"/>
    <cellStyle name="Comma 4 3 2 2 4 2 5" xfId="31203"/>
    <cellStyle name="Comma 4 3 2 2 4 3" xfId="4348"/>
    <cellStyle name="Comma 4 3 2 2 4 3 2" xfId="11399"/>
    <cellStyle name="Comma 4 3 2 2 4 3 2 2" xfId="25694"/>
    <cellStyle name="Comma 4 3 2 2 4 3 2 2 2" xfId="54035"/>
    <cellStyle name="Comma 4 3 2 2 4 3 2 3" xfId="39989"/>
    <cellStyle name="Comma 4 3 2 2 4 3 3" xfId="18671"/>
    <cellStyle name="Comma 4 3 2 2 4 3 3 2" xfId="47012"/>
    <cellStyle name="Comma 4 3 2 2 4 3 4" xfId="32966"/>
    <cellStyle name="Comma 4 3 2 2 4 4" xfId="7878"/>
    <cellStyle name="Comma 4 3 2 2 4 4 2" xfId="22182"/>
    <cellStyle name="Comma 4 3 2 2 4 4 2 2" xfId="50523"/>
    <cellStyle name="Comma 4 3 2 2 4 4 3" xfId="36477"/>
    <cellStyle name="Comma 4 3 2 2 4 5" xfId="15159"/>
    <cellStyle name="Comma 4 3 2 2 4 5 2" xfId="43500"/>
    <cellStyle name="Comma 4 3 2 2 4 6" xfId="29454"/>
    <cellStyle name="Comma 4 3 2 2 5" xfId="1821"/>
    <cellStyle name="Comma 4 3 2 2 5 2" xfId="3574"/>
    <cellStyle name="Comma 4 3 2 2 5 2 2" xfId="7095"/>
    <cellStyle name="Comma 4 3 2 2 5 2 2 2" xfId="14146"/>
    <cellStyle name="Comma 4 3 2 2 5 2 2 2 2" xfId="28441"/>
    <cellStyle name="Comma 4 3 2 2 5 2 2 2 2 2" xfId="56782"/>
    <cellStyle name="Comma 4 3 2 2 5 2 2 2 3" xfId="42736"/>
    <cellStyle name="Comma 4 3 2 2 5 2 2 3" xfId="21418"/>
    <cellStyle name="Comma 4 3 2 2 5 2 2 3 2" xfId="49759"/>
    <cellStyle name="Comma 4 3 2 2 5 2 2 4" xfId="35713"/>
    <cellStyle name="Comma 4 3 2 2 5 2 3" xfId="10626"/>
    <cellStyle name="Comma 4 3 2 2 5 2 3 2" xfId="24929"/>
    <cellStyle name="Comma 4 3 2 2 5 2 3 2 2" xfId="53270"/>
    <cellStyle name="Comma 4 3 2 2 5 2 3 3" xfId="39224"/>
    <cellStyle name="Comma 4 3 2 2 5 2 4" xfId="17906"/>
    <cellStyle name="Comma 4 3 2 2 5 2 4 2" xfId="46247"/>
    <cellStyle name="Comma 4 3 2 2 5 2 5" xfId="32201"/>
    <cellStyle name="Comma 4 3 2 2 5 3" xfId="5346"/>
    <cellStyle name="Comma 4 3 2 2 5 3 2" xfId="12397"/>
    <cellStyle name="Comma 4 3 2 2 5 3 2 2" xfId="26692"/>
    <cellStyle name="Comma 4 3 2 2 5 3 2 2 2" xfId="55033"/>
    <cellStyle name="Comma 4 3 2 2 5 3 2 3" xfId="40987"/>
    <cellStyle name="Comma 4 3 2 2 5 3 3" xfId="19669"/>
    <cellStyle name="Comma 4 3 2 2 5 3 3 2" xfId="48010"/>
    <cellStyle name="Comma 4 3 2 2 5 3 4" xfId="33964"/>
    <cellStyle name="Comma 4 3 2 2 5 4" xfId="8876"/>
    <cellStyle name="Comma 4 3 2 2 5 4 2" xfId="23180"/>
    <cellStyle name="Comma 4 3 2 2 5 4 2 2" xfId="51521"/>
    <cellStyle name="Comma 4 3 2 2 5 4 3" xfId="37475"/>
    <cellStyle name="Comma 4 3 2 2 5 5" xfId="16157"/>
    <cellStyle name="Comma 4 3 2 2 5 5 2" xfId="44498"/>
    <cellStyle name="Comma 4 3 2 2 5 6" xfId="30452"/>
    <cellStyle name="Comma 4 3 2 2 6" xfId="2070"/>
    <cellStyle name="Comma 4 3 2 2 6 2" xfId="5594"/>
    <cellStyle name="Comma 4 3 2 2 6 2 2" xfId="12645"/>
    <cellStyle name="Comma 4 3 2 2 6 2 2 2" xfId="26940"/>
    <cellStyle name="Comma 4 3 2 2 6 2 2 2 2" xfId="55281"/>
    <cellStyle name="Comma 4 3 2 2 6 2 2 3" xfId="41235"/>
    <cellStyle name="Comma 4 3 2 2 6 2 3" xfId="19917"/>
    <cellStyle name="Comma 4 3 2 2 6 2 3 2" xfId="48258"/>
    <cellStyle name="Comma 4 3 2 2 6 2 4" xfId="34212"/>
    <cellStyle name="Comma 4 3 2 2 6 3" xfId="9124"/>
    <cellStyle name="Comma 4 3 2 2 6 3 2" xfId="23428"/>
    <cellStyle name="Comma 4 3 2 2 6 3 2 2" xfId="51769"/>
    <cellStyle name="Comma 4 3 2 2 6 3 3" xfId="37723"/>
    <cellStyle name="Comma 4 3 2 2 6 4" xfId="16405"/>
    <cellStyle name="Comma 4 3 2 2 6 4 2" xfId="44746"/>
    <cellStyle name="Comma 4 3 2 2 6 5" xfId="30700"/>
    <cellStyle name="Comma 4 3 2 2 7" xfId="3843"/>
    <cellStyle name="Comma 4 3 2 2 7 2" xfId="10894"/>
    <cellStyle name="Comma 4 3 2 2 7 2 2" xfId="25191"/>
    <cellStyle name="Comma 4 3 2 2 7 2 2 2" xfId="53532"/>
    <cellStyle name="Comma 4 3 2 2 7 2 3" xfId="39486"/>
    <cellStyle name="Comma 4 3 2 2 7 3" xfId="18168"/>
    <cellStyle name="Comma 4 3 2 2 7 3 2" xfId="46509"/>
    <cellStyle name="Comma 4 3 2 2 7 4" xfId="32463"/>
    <cellStyle name="Comma 4 3 2 2 8" xfId="7369"/>
    <cellStyle name="Comma 4 3 2 2 8 2" xfId="21679"/>
    <cellStyle name="Comma 4 3 2 2 8 2 2" xfId="50020"/>
    <cellStyle name="Comma 4 3 2 2 8 3" xfId="35974"/>
    <cellStyle name="Comma 4 3 2 2 9" xfId="14407"/>
    <cellStyle name="Comma 4 3 2 2 9 2" xfId="28702"/>
    <cellStyle name="Comma 4 3 2 2 9 3" xfId="42997"/>
    <cellStyle name="Comma 4 3 2 3" xfId="211"/>
    <cellStyle name="Comma 4 3 2 3 10" xfId="14564"/>
    <cellStyle name="Comma 4 3 2 3 11" xfId="28859"/>
    <cellStyle name="Comma 4 3 2 3 2" xfId="465"/>
    <cellStyle name="Comma 4 3 2 3 2 2" xfId="1473"/>
    <cellStyle name="Comma 4 3 2 3 2 2 2" xfId="3230"/>
    <cellStyle name="Comma 4 3 2 3 2 2 2 2" xfId="6752"/>
    <cellStyle name="Comma 4 3 2 3 2 2 2 2 2" xfId="13803"/>
    <cellStyle name="Comma 4 3 2 3 2 2 2 2 2 2" xfId="28098"/>
    <cellStyle name="Comma 4 3 2 3 2 2 2 2 2 2 2" xfId="56439"/>
    <cellStyle name="Comma 4 3 2 3 2 2 2 2 2 3" xfId="42393"/>
    <cellStyle name="Comma 4 3 2 3 2 2 2 2 3" xfId="21075"/>
    <cellStyle name="Comma 4 3 2 3 2 2 2 2 3 2" xfId="49416"/>
    <cellStyle name="Comma 4 3 2 3 2 2 2 2 4" xfId="35370"/>
    <cellStyle name="Comma 4 3 2 3 2 2 2 3" xfId="10283"/>
    <cellStyle name="Comma 4 3 2 3 2 2 2 3 2" xfId="24586"/>
    <cellStyle name="Comma 4 3 2 3 2 2 2 3 2 2" xfId="52927"/>
    <cellStyle name="Comma 4 3 2 3 2 2 2 3 3" xfId="38881"/>
    <cellStyle name="Comma 4 3 2 3 2 2 2 4" xfId="17563"/>
    <cellStyle name="Comma 4 3 2 3 2 2 2 4 2" xfId="45904"/>
    <cellStyle name="Comma 4 3 2 3 2 2 2 5" xfId="31858"/>
    <cellStyle name="Comma 4 3 2 3 2 2 3" xfId="5003"/>
    <cellStyle name="Comma 4 3 2 3 2 2 3 2" xfId="12054"/>
    <cellStyle name="Comma 4 3 2 3 2 2 3 2 2" xfId="26349"/>
    <cellStyle name="Comma 4 3 2 3 2 2 3 2 2 2" xfId="54690"/>
    <cellStyle name="Comma 4 3 2 3 2 2 3 2 3" xfId="40644"/>
    <cellStyle name="Comma 4 3 2 3 2 2 3 3" xfId="19326"/>
    <cellStyle name="Comma 4 3 2 3 2 2 3 3 2" xfId="47667"/>
    <cellStyle name="Comma 4 3 2 3 2 2 3 4" xfId="33621"/>
    <cellStyle name="Comma 4 3 2 3 2 2 4" xfId="8533"/>
    <cellStyle name="Comma 4 3 2 3 2 2 4 2" xfId="22837"/>
    <cellStyle name="Comma 4 3 2 3 2 2 4 2 2" xfId="51178"/>
    <cellStyle name="Comma 4 3 2 3 2 2 4 3" xfId="37132"/>
    <cellStyle name="Comma 4 3 2 3 2 2 5" xfId="15814"/>
    <cellStyle name="Comma 4 3 2 3 2 2 5 2" xfId="44155"/>
    <cellStyle name="Comma 4 3 2 3 2 2 6" xfId="30109"/>
    <cellStyle name="Comma 4 3 2 3 2 3" xfId="975"/>
    <cellStyle name="Comma 4 3 2 3 2 3 2" xfId="2732"/>
    <cellStyle name="Comma 4 3 2 3 2 3 2 2" xfId="6254"/>
    <cellStyle name="Comma 4 3 2 3 2 3 2 2 2" xfId="13305"/>
    <cellStyle name="Comma 4 3 2 3 2 3 2 2 2 2" xfId="27600"/>
    <cellStyle name="Comma 4 3 2 3 2 3 2 2 2 2 2" xfId="55941"/>
    <cellStyle name="Comma 4 3 2 3 2 3 2 2 2 3" xfId="41895"/>
    <cellStyle name="Comma 4 3 2 3 2 3 2 2 3" xfId="20577"/>
    <cellStyle name="Comma 4 3 2 3 2 3 2 2 3 2" xfId="48918"/>
    <cellStyle name="Comma 4 3 2 3 2 3 2 2 4" xfId="34872"/>
    <cellStyle name="Comma 4 3 2 3 2 3 2 3" xfId="9785"/>
    <cellStyle name="Comma 4 3 2 3 2 3 2 3 2" xfId="24088"/>
    <cellStyle name="Comma 4 3 2 3 2 3 2 3 2 2" xfId="52429"/>
    <cellStyle name="Comma 4 3 2 3 2 3 2 3 3" xfId="38383"/>
    <cellStyle name="Comma 4 3 2 3 2 3 2 4" xfId="17065"/>
    <cellStyle name="Comma 4 3 2 3 2 3 2 4 2" xfId="45406"/>
    <cellStyle name="Comma 4 3 2 3 2 3 2 5" xfId="31360"/>
    <cellStyle name="Comma 4 3 2 3 2 3 3" xfId="4505"/>
    <cellStyle name="Comma 4 3 2 3 2 3 3 2" xfId="11556"/>
    <cellStyle name="Comma 4 3 2 3 2 3 3 2 2" xfId="25851"/>
    <cellStyle name="Comma 4 3 2 3 2 3 3 2 2 2" xfId="54192"/>
    <cellStyle name="Comma 4 3 2 3 2 3 3 2 3" xfId="40146"/>
    <cellStyle name="Comma 4 3 2 3 2 3 3 3" xfId="18828"/>
    <cellStyle name="Comma 4 3 2 3 2 3 3 3 2" xfId="47169"/>
    <cellStyle name="Comma 4 3 2 3 2 3 3 4" xfId="33123"/>
    <cellStyle name="Comma 4 3 2 3 2 3 4" xfId="8035"/>
    <cellStyle name="Comma 4 3 2 3 2 3 4 2" xfId="22339"/>
    <cellStyle name="Comma 4 3 2 3 2 3 4 2 2" xfId="50680"/>
    <cellStyle name="Comma 4 3 2 3 2 3 4 3" xfId="36634"/>
    <cellStyle name="Comma 4 3 2 3 2 3 5" xfId="15316"/>
    <cellStyle name="Comma 4 3 2 3 2 3 5 2" xfId="43657"/>
    <cellStyle name="Comma 4 3 2 3 2 3 6" xfId="29611"/>
    <cellStyle name="Comma 4 3 2 3 2 4" xfId="2227"/>
    <cellStyle name="Comma 4 3 2 3 2 4 2" xfId="5751"/>
    <cellStyle name="Comma 4 3 2 3 2 4 2 2" xfId="12802"/>
    <cellStyle name="Comma 4 3 2 3 2 4 2 2 2" xfId="27097"/>
    <cellStyle name="Comma 4 3 2 3 2 4 2 2 2 2" xfId="55438"/>
    <cellStyle name="Comma 4 3 2 3 2 4 2 2 3" xfId="41392"/>
    <cellStyle name="Comma 4 3 2 3 2 4 2 3" xfId="20074"/>
    <cellStyle name="Comma 4 3 2 3 2 4 2 3 2" xfId="48415"/>
    <cellStyle name="Comma 4 3 2 3 2 4 2 4" xfId="34369"/>
    <cellStyle name="Comma 4 3 2 3 2 4 3" xfId="9281"/>
    <cellStyle name="Comma 4 3 2 3 2 4 3 2" xfId="23585"/>
    <cellStyle name="Comma 4 3 2 3 2 4 3 2 2" xfId="51926"/>
    <cellStyle name="Comma 4 3 2 3 2 4 3 3" xfId="37880"/>
    <cellStyle name="Comma 4 3 2 3 2 4 4" xfId="16562"/>
    <cellStyle name="Comma 4 3 2 3 2 4 4 2" xfId="44903"/>
    <cellStyle name="Comma 4 3 2 3 2 4 5" xfId="30857"/>
    <cellStyle name="Comma 4 3 2 3 2 5" xfId="4002"/>
    <cellStyle name="Comma 4 3 2 3 2 5 2" xfId="11053"/>
    <cellStyle name="Comma 4 3 2 3 2 5 2 2" xfId="25348"/>
    <cellStyle name="Comma 4 3 2 3 2 5 2 2 2" xfId="53689"/>
    <cellStyle name="Comma 4 3 2 3 2 5 2 3" xfId="39643"/>
    <cellStyle name="Comma 4 3 2 3 2 5 3" xfId="18325"/>
    <cellStyle name="Comma 4 3 2 3 2 5 3 2" xfId="46666"/>
    <cellStyle name="Comma 4 3 2 3 2 5 4" xfId="32620"/>
    <cellStyle name="Comma 4 3 2 3 2 6" xfId="7528"/>
    <cellStyle name="Comma 4 3 2 3 2 6 2" xfId="21836"/>
    <cellStyle name="Comma 4 3 2 3 2 6 2 2" xfId="50177"/>
    <cellStyle name="Comma 4 3 2 3 2 6 3" xfId="36131"/>
    <cellStyle name="Comma 4 3 2 3 2 7" xfId="14813"/>
    <cellStyle name="Comma 4 3 2 3 2 7 2" xfId="43154"/>
    <cellStyle name="Comma 4 3 2 3 2 8" xfId="29108"/>
    <cellStyle name="Comma 4 3 2 3 3" xfId="1224"/>
    <cellStyle name="Comma 4 3 2 3 3 2" xfId="2981"/>
    <cellStyle name="Comma 4 3 2 3 3 2 2" xfId="6503"/>
    <cellStyle name="Comma 4 3 2 3 3 2 2 2" xfId="13554"/>
    <cellStyle name="Comma 4 3 2 3 3 2 2 2 2" xfId="27849"/>
    <cellStyle name="Comma 4 3 2 3 3 2 2 2 2 2" xfId="56190"/>
    <cellStyle name="Comma 4 3 2 3 3 2 2 2 3" xfId="42144"/>
    <cellStyle name="Comma 4 3 2 3 3 2 2 3" xfId="20826"/>
    <cellStyle name="Comma 4 3 2 3 3 2 2 3 2" xfId="49167"/>
    <cellStyle name="Comma 4 3 2 3 3 2 2 4" xfId="35121"/>
    <cellStyle name="Comma 4 3 2 3 3 2 3" xfId="10034"/>
    <cellStyle name="Comma 4 3 2 3 3 2 3 2" xfId="24337"/>
    <cellStyle name="Comma 4 3 2 3 3 2 3 2 2" xfId="52678"/>
    <cellStyle name="Comma 4 3 2 3 3 2 3 3" xfId="38632"/>
    <cellStyle name="Comma 4 3 2 3 3 2 4" xfId="17314"/>
    <cellStyle name="Comma 4 3 2 3 3 2 4 2" xfId="45655"/>
    <cellStyle name="Comma 4 3 2 3 3 2 5" xfId="31609"/>
    <cellStyle name="Comma 4 3 2 3 3 3" xfId="4754"/>
    <cellStyle name="Comma 4 3 2 3 3 3 2" xfId="11805"/>
    <cellStyle name="Comma 4 3 2 3 3 3 2 2" xfId="26100"/>
    <cellStyle name="Comma 4 3 2 3 3 3 2 2 2" xfId="54441"/>
    <cellStyle name="Comma 4 3 2 3 3 3 2 3" xfId="40395"/>
    <cellStyle name="Comma 4 3 2 3 3 3 3" xfId="19077"/>
    <cellStyle name="Comma 4 3 2 3 3 3 3 2" xfId="47418"/>
    <cellStyle name="Comma 4 3 2 3 3 3 4" xfId="33372"/>
    <cellStyle name="Comma 4 3 2 3 3 4" xfId="8284"/>
    <cellStyle name="Comma 4 3 2 3 3 4 2" xfId="22588"/>
    <cellStyle name="Comma 4 3 2 3 3 4 2 2" xfId="50929"/>
    <cellStyle name="Comma 4 3 2 3 3 4 3" xfId="36883"/>
    <cellStyle name="Comma 4 3 2 3 3 5" xfId="15565"/>
    <cellStyle name="Comma 4 3 2 3 3 5 2" xfId="43906"/>
    <cellStyle name="Comma 4 3 2 3 3 6" xfId="29860"/>
    <cellStyle name="Comma 4 3 2 3 4" xfId="726"/>
    <cellStyle name="Comma 4 3 2 3 4 2" xfId="2483"/>
    <cellStyle name="Comma 4 3 2 3 4 2 2" xfId="6005"/>
    <cellStyle name="Comma 4 3 2 3 4 2 2 2" xfId="13056"/>
    <cellStyle name="Comma 4 3 2 3 4 2 2 2 2" xfId="27351"/>
    <cellStyle name="Comma 4 3 2 3 4 2 2 2 2 2" xfId="55692"/>
    <cellStyle name="Comma 4 3 2 3 4 2 2 2 3" xfId="41646"/>
    <cellStyle name="Comma 4 3 2 3 4 2 2 3" xfId="20328"/>
    <cellStyle name="Comma 4 3 2 3 4 2 2 3 2" xfId="48669"/>
    <cellStyle name="Comma 4 3 2 3 4 2 2 4" xfId="34623"/>
    <cellStyle name="Comma 4 3 2 3 4 2 3" xfId="9536"/>
    <cellStyle name="Comma 4 3 2 3 4 2 3 2" xfId="23839"/>
    <cellStyle name="Comma 4 3 2 3 4 2 3 2 2" xfId="52180"/>
    <cellStyle name="Comma 4 3 2 3 4 2 3 3" xfId="38134"/>
    <cellStyle name="Comma 4 3 2 3 4 2 4" xfId="16816"/>
    <cellStyle name="Comma 4 3 2 3 4 2 4 2" xfId="45157"/>
    <cellStyle name="Comma 4 3 2 3 4 2 5" xfId="31111"/>
    <cellStyle name="Comma 4 3 2 3 4 3" xfId="4256"/>
    <cellStyle name="Comma 4 3 2 3 4 3 2" xfId="11307"/>
    <cellStyle name="Comma 4 3 2 3 4 3 2 2" xfId="25602"/>
    <cellStyle name="Comma 4 3 2 3 4 3 2 2 2" xfId="53943"/>
    <cellStyle name="Comma 4 3 2 3 4 3 2 3" xfId="39897"/>
    <cellStyle name="Comma 4 3 2 3 4 3 3" xfId="18579"/>
    <cellStyle name="Comma 4 3 2 3 4 3 3 2" xfId="46920"/>
    <cellStyle name="Comma 4 3 2 3 4 3 4" xfId="32874"/>
    <cellStyle name="Comma 4 3 2 3 4 4" xfId="7786"/>
    <cellStyle name="Comma 4 3 2 3 4 4 2" xfId="22090"/>
    <cellStyle name="Comma 4 3 2 3 4 4 2 2" xfId="50431"/>
    <cellStyle name="Comma 4 3 2 3 4 4 3" xfId="36385"/>
    <cellStyle name="Comma 4 3 2 3 4 5" xfId="15067"/>
    <cellStyle name="Comma 4 3 2 3 4 5 2" xfId="43408"/>
    <cellStyle name="Comma 4 3 2 3 4 6" xfId="29362"/>
    <cellStyle name="Comma 4 3 2 3 5" xfId="1729"/>
    <cellStyle name="Comma 4 3 2 3 5 2" xfId="3482"/>
    <cellStyle name="Comma 4 3 2 3 5 2 2" xfId="7003"/>
    <cellStyle name="Comma 4 3 2 3 5 2 2 2" xfId="14054"/>
    <cellStyle name="Comma 4 3 2 3 5 2 2 2 2" xfId="28349"/>
    <cellStyle name="Comma 4 3 2 3 5 2 2 2 2 2" xfId="56690"/>
    <cellStyle name="Comma 4 3 2 3 5 2 2 2 3" xfId="42644"/>
    <cellStyle name="Comma 4 3 2 3 5 2 2 3" xfId="21326"/>
    <cellStyle name="Comma 4 3 2 3 5 2 2 3 2" xfId="49667"/>
    <cellStyle name="Comma 4 3 2 3 5 2 2 4" xfId="35621"/>
    <cellStyle name="Comma 4 3 2 3 5 2 3" xfId="10534"/>
    <cellStyle name="Comma 4 3 2 3 5 2 3 2" xfId="24837"/>
    <cellStyle name="Comma 4 3 2 3 5 2 3 2 2" xfId="53178"/>
    <cellStyle name="Comma 4 3 2 3 5 2 3 3" xfId="39132"/>
    <cellStyle name="Comma 4 3 2 3 5 2 4" xfId="17814"/>
    <cellStyle name="Comma 4 3 2 3 5 2 4 2" xfId="46155"/>
    <cellStyle name="Comma 4 3 2 3 5 2 5" xfId="32109"/>
    <cellStyle name="Comma 4 3 2 3 5 3" xfId="5254"/>
    <cellStyle name="Comma 4 3 2 3 5 3 2" xfId="12305"/>
    <cellStyle name="Comma 4 3 2 3 5 3 2 2" xfId="26600"/>
    <cellStyle name="Comma 4 3 2 3 5 3 2 2 2" xfId="54941"/>
    <cellStyle name="Comma 4 3 2 3 5 3 2 3" xfId="40895"/>
    <cellStyle name="Comma 4 3 2 3 5 3 3" xfId="19577"/>
    <cellStyle name="Comma 4 3 2 3 5 3 3 2" xfId="47918"/>
    <cellStyle name="Comma 4 3 2 3 5 3 4" xfId="33872"/>
    <cellStyle name="Comma 4 3 2 3 5 4" xfId="8784"/>
    <cellStyle name="Comma 4 3 2 3 5 4 2" xfId="23088"/>
    <cellStyle name="Comma 4 3 2 3 5 4 2 2" xfId="51429"/>
    <cellStyle name="Comma 4 3 2 3 5 4 3" xfId="37383"/>
    <cellStyle name="Comma 4 3 2 3 5 5" xfId="16065"/>
    <cellStyle name="Comma 4 3 2 3 5 5 2" xfId="44406"/>
    <cellStyle name="Comma 4 3 2 3 5 6" xfId="30360"/>
    <cellStyle name="Comma 4 3 2 3 6" xfId="1979"/>
    <cellStyle name="Comma 4 3 2 3 6 2" xfId="5503"/>
    <cellStyle name="Comma 4 3 2 3 6 2 2" xfId="12554"/>
    <cellStyle name="Comma 4 3 2 3 6 2 2 2" xfId="26849"/>
    <cellStyle name="Comma 4 3 2 3 6 2 2 2 2" xfId="55190"/>
    <cellStyle name="Comma 4 3 2 3 6 2 2 3" xfId="41144"/>
    <cellStyle name="Comma 4 3 2 3 6 2 3" xfId="19826"/>
    <cellStyle name="Comma 4 3 2 3 6 2 3 2" xfId="48167"/>
    <cellStyle name="Comma 4 3 2 3 6 2 4" xfId="34121"/>
    <cellStyle name="Comma 4 3 2 3 6 3" xfId="9033"/>
    <cellStyle name="Comma 4 3 2 3 6 3 2" xfId="23337"/>
    <cellStyle name="Comma 4 3 2 3 6 3 2 2" xfId="51678"/>
    <cellStyle name="Comma 4 3 2 3 6 3 3" xfId="37632"/>
    <cellStyle name="Comma 4 3 2 3 6 4" xfId="16314"/>
    <cellStyle name="Comma 4 3 2 3 6 4 2" xfId="44655"/>
    <cellStyle name="Comma 4 3 2 3 6 5" xfId="30609"/>
    <cellStyle name="Comma 4 3 2 3 7" xfId="3751"/>
    <cellStyle name="Comma 4 3 2 3 7 2" xfId="10802"/>
    <cellStyle name="Comma 4 3 2 3 7 2 2" xfId="25099"/>
    <cellStyle name="Comma 4 3 2 3 7 2 2 2" xfId="53440"/>
    <cellStyle name="Comma 4 3 2 3 7 2 3" xfId="39394"/>
    <cellStyle name="Comma 4 3 2 3 7 3" xfId="18076"/>
    <cellStyle name="Comma 4 3 2 3 7 3 2" xfId="46417"/>
    <cellStyle name="Comma 4 3 2 3 7 4" xfId="32371"/>
    <cellStyle name="Comma 4 3 2 3 8" xfId="7277"/>
    <cellStyle name="Comma 4 3 2 3 8 2" xfId="21587"/>
    <cellStyle name="Comma 4 3 2 3 8 2 2" xfId="49928"/>
    <cellStyle name="Comma 4 3 2 3 8 3" xfId="35882"/>
    <cellStyle name="Comma 4 3 2 3 9" xfId="14315"/>
    <cellStyle name="Comma 4 3 2 3 9 2" xfId="28610"/>
    <cellStyle name="Comma 4 3 2 3 9 3" xfId="42905"/>
    <cellStyle name="Comma 4 3 2 4" xfId="401"/>
    <cellStyle name="Comma 4 3 2 4 2" xfId="1409"/>
    <cellStyle name="Comma 4 3 2 4 2 2" xfId="3166"/>
    <cellStyle name="Comma 4 3 2 4 2 2 2" xfId="6688"/>
    <cellStyle name="Comma 4 3 2 4 2 2 2 2" xfId="13739"/>
    <cellStyle name="Comma 4 3 2 4 2 2 2 2 2" xfId="28034"/>
    <cellStyle name="Comma 4 3 2 4 2 2 2 2 2 2" xfId="56375"/>
    <cellStyle name="Comma 4 3 2 4 2 2 2 2 3" xfId="42329"/>
    <cellStyle name="Comma 4 3 2 4 2 2 2 3" xfId="21011"/>
    <cellStyle name="Comma 4 3 2 4 2 2 2 3 2" xfId="49352"/>
    <cellStyle name="Comma 4 3 2 4 2 2 2 4" xfId="35306"/>
    <cellStyle name="Comma 4 3 2 4 2 2 3" xfId="10219"/>
    <cellStyle name="Comma 4 3 2 4 2 2 3 2" xfId="24522"/>
    <cellStyle name="Comma 4 3 2 4 2 2 3 2 2" xfId="52863"/>
    <cellStyle name="Comma 4 3 2 4 2 2 3 3" xfId="38817"/>
    <cellStyle name="Comma 4 3 2 4 2 2 4" xfId="17499"/>
    <cellStyle name="Comma 4 3 2 4 2 2 4 2" xfId="45840"/>
    <cellStyle name="Comma 4 3 2 4 2 2 5" xfId="31794"/>
    <cellStyle name="Comma 4 3 2 4 2 3" xfId="4939"/>
    <cellStyle name="Comma 4 3 2 4 2 3 2" xfId="11990"/>
    <cellStyle name="Comma 4 3 2 4 2 3 2 2" xfId="26285"/>
    <cellStyle name="Comma 4 3 2 4 2 3 2 2 2" xfId="54626"/>
    <cellStyle name="Comma 4 3 2 4 2 3 2 3" xfId="40580"/>
    <cellStyle name="Comma 4 3 2 4 2 3 3" xfId="19262"/>
    <cellStyle name="Comma 4 3 2 4 2 3 3 2" xfId="47603"/>
    <cellStyle name="Comma 4 3 2 4 2 3 4" xfId="33557"/>
    <cellStyle name="Comma 4 3 2 4 2 4" xfId="8469"/>
    <cellStyle name="Comma 4 3 2 4 2 4 2" xfId="22773"/>
    <cellStyle name="Comma 4 3 2 4 2 4 2 2" xfId="51114"/>
    <cellStyle name="Comma 4 3 2 4 2 4 3" xfId="37068"/>
    <cellStyle name="Comma 4 3 2 4 2 5" xfId="15750"/>
    <cellStyle name="Comma 4 3 2 4 2 5 2" xfId="44091"/>
    <cellStyle name="Comma 4 3 2 4 2 6" xfId="30045"/>
    <cellStyle name="Comma 4 3 2 4 3" xfId="911"/>
    <cellStyle name="Comma 4 3 2 4 3 2" xfId="2668"/>
    <cellStyle name="Comma 4 3 2 4 3 2 2" xfId="6190"/>
    <cellStyle name="Comma 4 3 2 4 3 2 2 2" xfId="13241"/>
    <cellStyle name="Comma 4 3 2 4 3 2 2 2 2" xfId="27536"/>
    <cellStyle name="Comma 4 3 2 4 3 2 2 2 2 2" xfId="55877"/>
    <cellStyle name="Comma 4 3 2 4 3 2 2 2 3" xfId="41831"/>
    <cellStyle name="Comma 4 3 2 4 3 2 2 3" xfId="20513"/>
    <cellStyle name="Comma 4 3 2 4 3 2 2 3 2" xfId="48854"/>
    <cellStyle name="Comma 4 3 2 4 3 2 2 4" xfId="34808"/>
    <cellStyle name="Comma 4 3 2 4 3 2 3" xfId="9721"/>
    <cellStyle name="Comma 4 3 2 4 3 2 3 2" xfId="24024"/>
    <cellStyle name="Comma 4 3 2 4 3 2 3 2 2" xfId="52365"/>
    <cellStyle name="Comma 4 3 2 4 3 2 3 3" xfId="38319"/>
    <cellStyle name="Comma 4 3 2 4 3 2 4" xfId="17001"/>
    <cellStyle name="Comma 4 3 2 4 3 2 4 2" xfId="45342"/>
    <cellStyle name="Comma 4 3 2 4 3 2 5" xfId="31296"/>
    <cellStyle name="Comma 4 3 2 4 3 3" xfId="4441"/>
    <cellStyle name="Comma 4 3 2 4 3 3 2" xfId="11492"/>
    <cellStyle name="Comma 4 3 2 4 3 3 2 2" xfId="25787"/>
    <cellStyle name="Comma 4 3 2 4 3 3 2 2 2" xfId="54128"/>
    <cellStyle name="Comma 4 3 2 4 3 3 2 3" xfId="40082"/>
    <cellStyle name="Comma 4 3 2 4 3 3 3" xfId="18764"/>
    <cellStyle name="Comma 4 3 2 4 3 3 3 2" xfId="47105"/>
    <cellStyle name="Comma 4 3 2 4 3 3 4" xfId="33059"/>
    <cellStyle name="Comma 4 3 2 4 3 4" xfId="7971"/>
    <cellStyle name="Comma 4 3 2 4 3 4 2" xfId="22275"/>
    <cellStyle name="Comma 4 3 2 4 3 4 2 2" xfId="50616"/>
    <cellStyle name="Comma 4 3 2 4 3 4 3" xfId="36570"/>
    <cellStyle name="Comma 4 3 2 4 3 5" xfId="15252"/>
    <cellStyle name="Comma 4 3 2 4 3 5 2" xfId="43593"/>
    <cellStyle name="Comma 4 3 2 4 3 6" xfId="29547"/>
    <cellStyle name="Comma 4 3 2 4 4" xfId="2163"/>
    <cellStyle name="Comma 4 3 2 4 4 2" xfId="5687"/>
    <cellStyle name="Comma 4 3 2 4 4 2 2" xfId="12738"/>
    <cellStyle name="Comma 4 3 2 4 4 2 2 2" xfId="27033"/>
    <cellStyle name="Comma 4 3 2 4 4 2 2 2 2" xfId="55374"/>
    <cellStyle name="Comma 4 3 2 4 4 2 2 3" xfId="41328"/>
    <cellStyle name="Comma 4 3 2 4 4 2 3" xfId="20010"/>
    <cellStyle name="Comma 4 3 2 4 4 2 3 2" xfId="48351"/>
    <cellStyle name="Comma 4 3 2 4 4 2 4" xfId="34305"/>
    <cellStyle name="Comma 4 3 2 4 4 3" xfId="9217"/>
    <cellStyle name="Comma 4 3 2 4 4 3 2" xfId="23521"/>
    <cellStyle name="Comma 4 3 2 4 4 3 2 2" xfId="51862"/>
    <cellStyle name="Comma 4 3 2 4 4 3 3" xfId="37816"/>
    <cellStyle name="Comma 4 3 2 4 4 4" xfId="16498"/>
    <cellStyle name="Comma 4 3 2 4 4 4 2" xfId="44839"/>
    <cellStyle name="Comma 4 3 2 4 4 5" xfId="30793"/>
    <cellStyle name="Comma 4 3 2 4 5" xfId="3938"/>
    <cellStyle name="Comma 4 3 2 4 5 2" xfId="10989"/>
    <cellStyle name="Comma 4 3 2 4 5 2 2" xfId="25284"/>
    <cellStyle name="Comma 4 3 2 4 5 2 2 2" xfId="53625"/>
    <cellStyle name="Comma 4 3 2 4 5 2 3" xfId="39579"/>
    <cellStyle name="Comma 4 3 2 4 5 3" xfId="18261"/>
    <cellStyle name="Comma 4 3 2 4 5 3 2" xfId="46602"/>
    <cellStyle name="Comma 4 3 2 4 5 4" xfId="32556"/>
    <cellStyle name="Comma 4 3 2 4 6" xfId="7464"/>
    <cellStyle name="Comma 4 3 2 4 6 2" xfId="21772"/>
    <cellStyle name="Comma 4 3 2 4 6 2 2" xfId="50113"/>
    <cellStyle name="Comma 4 3 2 4 6 3" xfId="36067"/>
    <cellStyle name="Comma 4 3 2 4 7" xfId="14749"/>
    <cellStyle name="Comma 4 3 2 4 7 2" xfId="43090"/>
    <cellStyle name="Comma 4 3 2 4 8" xfId="29044"/>
    <cellStyle name="Comma 4 3 2 5" xfId="1160"/>
    <cellStyle name="Comma 4 3 2 5 2" xfId="2917"/>
    <cellStyle name="Comma 4 3 2 5 2 2" xfId="6439"/>
    <cellStyle name="Comma 4 3 2 5 2 2 2" xfId="13490"/>
    <cellStyle name="Comma 4 3 2 5 2 2 2 2" xfId="27785"/>
    <cellStyle name="Comma 4 3 2 5 2 2 2 2 2" xfId="56126"/>
    <cellStyle name="Comma 4 3 2 5 2 2 2 3" xfId="42080"/>
    <cellStyle name="Comma 4 3 2 5 2 2 3" xfId="20762"/>
    <cellStyle name="Comma 4 3 2 5 2 2 3 2" xfId="49103"/>
    <cellStyle name="Comma 4 3 2 5 2 2 4" xfId="35057"/>
    <cellStyle name="Comma 4 3 2 5 2 3" xfId="9970"/>
    <cellStyle name="Comma 4 3 2 5 2 3 2" xfId="24273"/>
    <cellStyle name="Comma 4 3 2 5 2 3 2 2" xfId="52614"/>
    <cellStyle name="Comma 4 3 2 5 2 3 3" xfId="38568"/>
    <cellStyle name="Comma 4 3 2 5 2 4" xfId="17250"/>
    <cellStyle name="Comma 4 3 2 5 2 4 2" xfId="45591"/>
    <cellStyle name="Comma 4 3 2 5 2 5" xfId="31545"/>
    <cellStyle name="Comma 4 3 2 5 3" xfId="4690"/>
    <cellStyle name="Comma 4 3 2 5 3 2" xfId="11741"/>
    <cellStyle name="Comma 4 3 2 5 3 2 2" xfId="26036"/>
    <cellStyle name="Comma 4 3 2 5 3 2 2 2" xfId="54377"/>
    <cellStyle name="Comma 4 3 2 5 3 2 3" xfId="40331"/>
    <cellStyle name="Comma 4 3 2 5 3 3" xfId="19013"/>
    <cellStyle name="Comma 4 3 2 5 3 3 2" xfId="47354"/>
    <cellStyle name="Comma 4 3 2 5 3 4" xfId="33308"/>
    <cellStyle name="Comma 4 3 2 5 4" xfId="8220"/>
    <cellStyle name="Comma 4 3 2 5 4 2" xfId="22524"/>
    <cellStyle name="Comma 4 3 2 5 4 2 2" xfId="50865"/>
    <cellStyle name="Comma 4 3 2 5 4 3" xfId="36819"/>
    <cellStyle name="Comma 4 3 2 5 5" xfId="15501"/>
    <cellStyle name="Comma 4 3 2 5 5 2" xfId="43842"/>
    <cellStyle name="Comma 4 3 2 5 6" xfId="29796"/>
    <cellStyle name="Comma 4 3 2 6" xfId="662"/>
    <cellStyle name="Comma 4 3 2 6 2" xfId="2419"/>
    <cellStyle name="Comma 4 3 2 6 2 2" xfId="5941"/>
    <cellStyle name="Comma 4 3 2 6 2 2 2" xfId="12992"/>
    <cellStyle name="Comma 4 3 2 6 2 2 2 2" xfId="27287"/>
    <cellStyle name="Comma 4 3 2 6 2 2 2 2 2" xfId="55628"/>
    <cellStyle name="Comma 4 3 2 6 2 2 2 3" xfId="41582"/>
    <cellStyle name="Comma 4 3 2 6 2 2 3" xfId="20264"/>
    <cellStyle name="Comma 4 3 2 6 2 2 3 2" xfId="48605"/>
    <cellStyle name="Comma 4 3 2 6 2 2 4" xfId="34559"/>
    <cellStyle name="Comma 4 3 2 6 2 3" xfId="9472"/>
    <cellStyle name="Comma 4 3 2 6 2 3 2" xfId="23775"/>
    <cellStyle name="Comma 4 3 2 6 2 3 2 2" xfId="52116"/>
    <cellStyle name="Comma 4 3 2 6 2 3 3" xfId="38070"/>
    <cellStyle name="Comma 4 3 2 6 2 4" xfId="16752"/>
    <cellStyle name="Comma 4 3 2 6 2 4 2" xfId="45093"/>
    <cellStyle name="Comma 4 3 2 6 2 5" xfId="31047"/>
    <cellStyle name="Comma 4 3 2 6 3" xfId="4192"/>
    <cellStyle name="Comma 4 3 2 6 3 2" xfId="11243"/>
    <cellStyle name="Comma 4 3 2 6 3 2 2" xfId="25538"/>
    <cellStyle name="Comma 4 3 2 6 3 2 2 2" xfId="53879"/>
    <cellStyle name="Comma 4 3 2 6 3 2 3" xfId="39833"/>
    <cellStyle name="Comma 4 3 2 6 3 3" xfId="18515"/>
    <cellStyle name="Comma 4 3 2 6 3 3 2" xfId="46856"/>
    <cellStyle name="Comma 4 3 2 6 3 4" xfId="32810"/>
    <cellStyle name="Comma 4 3 2 6 4" xfId="7722"/>
    <cellStyle name="Comma 4 3 2 6 4 2" xfId="22026"/>
    <cellStyle name="Comma 4 3 2 6 4 2 2" xfId="50367"/>
    <cellStyle name="Comma 4 3 2 6 4 3" xfId="36321"/>
    <cellStyle name="Comma 4 3 2 6 5" xfId="15003"/>
    <cellStyle name="Comma 4 3 2 6 5 2" xfId="43344"/>
    <cellStyle name="Comma 4 3 2 6 6" xfId="29298"/>
    <cellStyle name="Comma 4 3 2 7" xfId="1665"/>
    <cellStyle name="Comma 4 3 2 7 2" xfId="3418"/>
    <cellStyle name="Comma 4 3 2 7 2 2" xfId="6939"/>
    <cellStyle name="Comma 4 3 2 7 2 2 2" xfId="13990"/>
    <cellStyle name="Comma 4 3 2 7 2 2 2 2" xfId="28285"/>
    <cellStyle name="Comma 4 3 2 7 2 2 2 2 2" xfId="56626"/>
    <cellStyle name="Comma 4 3 2 7 2 2 2 3" xfId="42580"/>
    <cellStyle name="Comma 4 3 2 7 2 2 3" xfId="21262"/>
    <cellStyle name="Comma 4 3 2 7 2 2 3 2" xfId="49603"/>
    <cellStyle name="Comma 4 3 2 7 2 2 4" xfId="35557"/>
    <cellStyle name="Comma 4 3 2 7 2 3" xfId="10470"/>
    <cellStyle name="Comma 4 3 2 7 2 3 2" xfId="24773"/>
    <cellStyle name="Comma 4 3 2 7 2 3 2 2" xfId="53114"/>
    <cellStyle name="Comma 4 3 2 7 2 3 3" xfId="39068"/>
    <cellStyle name="Comma 4 3 2 7 2 4" xfId="17750"/>
    <cellStyle name="Comma 4 3 2 7 2 4 2" xfId="46091"/>
    <cellStyle name="Comma 4 3 2 7 2 5" xfId="32045"/>
    <cellStyle name="Comma 4 3 2 7 3" xfId="5190"/>
    <cellStyle name="Comma 4 3 2 7 3 2" xfId="12241"/>
    <cellStyle name="Comma 4 3 2 7 3 2 2" xfId="26536"/>
    <cellStyle name="Comma 4 3 2 7 3 2 2 2" xfId="54877"/>
    <cellStyle name="Comma 4 3 2 7 3 2 3" xfId="40831"/>
    <cellStyle name="Comma 4 3 2 7 3 3" xfId="19513"/>
    <cellStyle name="Comma 4 3 2 7 3 3 2" xfId="47854"/>
    <cellStyle name="Comma 4 3 2 7 3 4" xfId="33808"/>
    <cellStyle name="Comma 4 3 2 7 4" xfId="8720"/>
    <cellStyle name="Comma 4 3 2 7 4 2" xfId="23024"/>
    <cellStyle name="Comma 4 3 2 7 4 2 2" xfId="51365"/>
    <cellStyle name="Comma 4 3 2 7 4 3" xfId="37319"/>
    <cellStyle name="Comma 4 3 2 7 5" xfId="16001"/>
    <cellStyle name="Comma 4 3 2 7 5 2" xfId="44342"/>
    <cellStyle name="Comma 4 3 2 7 6" xfId="30296"/>
    <cellStyle name="Comma 4 3 2 8" xfId="1915"/>
    <cellStyle name="Comma 4 3 2 8 2" xfId="5439"/>
    <cellStyle name="Comma 4 3 2 8 2 2" xfId="12490"/>
    <cellStyle name="Comma 4 3 2 8 2 2 2" xfId="26785"/>
    <cellStyle name="Comma 4 3 2 8 2 2 2 2" xfId="55126"/>
    <cellStyle name="Comma 4 3 2 8 2 2 3" xfId="41080"/>
    <cellStyle name="Comma 4 3 2 8 2 3" xfId="19762"/>
    <cellStyle name="Comma 4 3 2 8 2 3 2" xfId="48103"/>
    <cellStyle name="Comma 4 3 2 8 2 4" xfId="34057"/>
    <cellStyle name="Comma 4 3 2 8 3" xfId="8969"/>
    <cellStyle name="Comma 4 3 2 8 3 2" xfId="23273"/>
    <cellStyle name="Comma 4 3 2 8 3 2 2" xfId="51614"/>
    <cellStyle name="Comma 4 3 2 8 3 3" xfId="37568"/>
    <cellStyle name="Comma 4 3 2 8 4" xfId="16250"/>
    <cellStyle name="Comma 4 3 2 8 4 2" xfId="44591"/>
    <cellStyle name="Comma 4 3 2 8 5" xfId="30545"/>
    <cellStyle name="Comma 4 3 2 9" xfId="3687"/>
    <cellStyle name="Comma 4 3 2 9 2" xfId="10738"/>
    <cellStyle name="Comma 4 3 2 9 2 2" xfId="25035"/>
    <cellStyle name="Comma 4 3 2 9 2 2 2" xfId="53376"/>
    <cellStyle name="Comma 4 3 2 9 2 3" xfId="39330"/>
    <cellStyle name="Comma 4 3 2 9 3" xfId="18012"/>
    <cellStyle name="Comma 4 3 2 9 3 2" xfId="46353"/>
    <cellStyle name="Comma 4 3 2 9 4" xfId="32307"/>
    <cellStyle name="Comma 4 3 3" xfId="119"/>
    <cellStyle name="Comma 4 3 3 10" xfId="14223"/>
    <cellStyle name="Comma 4 3 3 10 2" xfId="28518"/>
    <cellStyle name="Comma 4 3 3 10 3" xfId="42813"/>
    <cellStyle name="Comma 4 3 3 11" xfId="14472"/>
    <cellStyle name="Comma 4 3 3 12" xfId="28767"/>
    <cellStyle name="Comma 4 3 3 2" xfId="274"/>
    <cellStyle name="Comma 4 3 3 2 10" xfId="14628"/>
    <cellStyle name="Comma 4 3 3 2 11" xfId="28923"/>
    <cellStyle name="Comma 4 3 3 2 2" xfId="529"/>
    <cellStyle name="Comma 4 3 3 2 2 2" xfId="1537"/>
    <cellStyle name="Comma 4 3 3 2 2 2 2" xfId="3294"/>
    <cellStyle name="Comma 4 3 3 2 2 2 2 2" xfId="6816"/>
    <cellStyle name="Comma 4 3 3 2 2 2 2 2 2" xfId="13867"/>
    <cellStyle name="Comma 4 3 3 2 2 2 2 2 2 2" xfId="28162"/>
    <cellStyle name="Comma 4 3 3 2 2 2 2 2 2 2 2" xfId="56503"/>
    <cellStyle name="Comma 4 3 3 2 2 2 2 2 2 3" xfId="42457"/>
    <cellStyle name="Comma 4 3 3 2 2 2 2 2 3" xfId="21139"/>
    <cellStyle name="Comma 4 3 3 2 2 2 2 2 3 2" xfId="49480"/>
    <cellStyle name="Comma 4 3 3 2 2 2 2 2 4" xfId="35434"/>
    <cellStyle name="Comma 4 3 3 2 2 2 2 3" xfId="10347"/>
    <cellStyle name="Comma 4 3 3 2 2 2 2 3 2" xfId="24650"/>
    <cellStyle name="Comma 4 3 3 2 2 2 2 3 2 2" xfId="52991"/>
    <cellStyle name="Comma 4 3 3 2 2 2 2 3 3" xfId="38945"/>
    <cellStyle name="Comma 4 3 3 2 2 2 2 4" xfId="17627"/>
    <cellStyle name="Comma 4 3 3 2 2 2 2 4 2" xfId="45968"/>
    <cellStyle name="Comma 4 3 3 2 2 2 2 5" xfId="31922"/>
    <cellStyle name="Comma 4 3 3 2 2 2 3" xfId="5067"/>
    <cellStyle name="Comma 4 3 3 2 2 2 3 2" xfId="12118"/>
    <cellStyle name="Comma 4 3 3 2 2 2 3 2 2" xfId="26413"/>
    <cellStyle name="Comma 4 3 3 2 2 2 3 2 2 2" xfId="54754"/>
    <cellStyle name="Comma 4 3 3 2 2 2 3 2 3" xfId="40708"/>
    <cellStyle name="Comma 4 3 3 2 2 2 3 3" xfId="19390"/>
    <cellStyle name="Comma 4 3 3 2 2 2 3 3 2" xfId="47731"/>
    <cellStyle name="Comma 4 3 3 2 2 2 3 4" xfId="33685"/>
    <cellStyle name="Comma 4 3 3 2 2 2 4" xfId="8597"/>
    <cellStyle name="Comma 4 3 3 2 2 2 4 2" xfId="22901"/>
    <cellStyle name="Comma 4 3 3 2 2 2 4 2 2" xfId="51242"/>
    <cellStyle name="Comma 4 3 3 2 2 2 4 3" xfId="37196"/>
    <cellStyle name="Comma 4 3 3 2 2 2 5" xfId="15878"/>
    <cellStyle name="Comma 4 3 3 2 2 2 5 2" xfId="44219"/>
    <cellStyle name="Comma 4 3 3 2 2 2 6" xfId="30173"/>
    <cellStyle name="Comma 4 3 3 2 2 3" xfId="1039"/>
    <cellStyle name="Comma 4 3 3 2 2 3 2" xfId="2796"/>
    <cellStyle name="Comma 4 3 3 2 2 3 2 2" xfId="6318"/>
    <cellStyle name="Comma 4 3 3 2 2 3 2 2 2" xfId="13369"/>
    <cellStyle name="Comma 4 3 3 2 2 3 2 2 2 2" xfId="27664"/>
    <cellStyle name="Comma 4 3 3 2 2 3 2 2 2 2 2" xfId="56005"/>
    <cellStyle name="Comma 4 3 3 2 2 3 2 2 2 3" xfId="41959"/>
    <cellStyle name="Comma 4 3 3 2 2 3 2 2 3" xfId="20641"/>
    <cellStyle name="Comma 4 3 3 2 2 3 2 2 3 2" xfId="48982"/>
    <cellStyle name="Comma 4 3 3 2 2 3 2 2 4" xfId="34936"/>
    <cellStyle name="Comma 4 3 3 2 2 3 2 3" xfId="9849"/>
    <cellStyle name="Comma 4 3 3 2 2 3 2 3 2" xfId="24152"/>
    <cellStyle name="Comma 4 3 3 2 2 3 2 3 2 2" xfId="52493"/>
    <cellStyle name="Comma 4 3 3 2 2 3 2 3 3" xfId="38447"/>
    <cellStyle name="Comma 4 3 3 2 2 3 2 4" xfId="17129"/>
    <cellStyle name="Comma 4 3 3 2 2 3 2 4 2" xfId="45470"/>
    <cellStyle name="Comma 4 3 3 2 2 3 2 5" xfId="31424"/>
    <cellStyle name="Comma 4 3 3 2 2 3 3" xfId="4569"/>
    <cellStyle name="Comma 4 3 3 2 2 3 3 2" xfId="11620"/>
    <cellStyle name="Comma 4 3 3 2 2 3 3 2 2" xfId="25915"/>
    <cellStyle name="Comma 4 3 3 2 2 3 3 2 2 2" xfId="54256"/>
    <cellStyle name="Comma 4 3 3 2 2 3 3 2 3" xfId="40210"/>
    <cellStyle name="Comma 4 3 3 2 2 3 3 3" xfId="18892"/>
    <cellStyle name="Comma 4 3 3 2 2 3 3 3 2" xfId="47233"/>
    <cellStyle name="Comma 4 3 3 2 2 3 3 4" xfId="33187"/>
    <cellStyle name="Comma 4 3 3 2 2 3 4" xfId="8099"/>
    <cellStyle name="Comma 4 3 3 2 2 3 4 2" xfId="22403"/>
    <cellStyle name="Comma 4 3 3 2 2 3 4 2 2" xfId="50744"/>
    <cellStyle name="Comma 4 3 3 2 2 3 4 3" xfId="36698"/>
    <cellStyle name="Comma 4 3 3 2 2 3 5" xfId="15380"/>
    <cellStyle name="Comma 4 3 3 2 2 3 5 2" xfId="43721"/>
    <cellStyle name="Comma 4 3 3 2 2 3 6" xfId="29675"/>
    <cellStyle name="Comma 4 3 3 2 2 4" xfId="2291"/>
    <cellStyle name="Comma 4 3 3 2 2 4 2" xfId="5815"/>
    <cellStyle name="Comma 4 3 3 2 2 4 2 2" xfId="12866"/>
    <cellStyle name="Comma 4 3 3 2 2 4 2 2 2" xfId="27161"/>
    <cellStyle name="Comma 4 3 3 2 2 4 2 2 2 2" xfId="55502"/>
    <cellStyle name="Comma 4 3 3 2 2 4 2 2 3" xfId="41456"/>
    <cellStyle name="Comma 4 3 3 2 2 4 2 3" xfId="20138"/>
    <cellStyle name="Comma 4 3 3 2 2 4 2 3 2" xfId="48479"/>
    <cellStyle name="Comma 4 3 3 2 2 4 2 4" xfId="34433"/>
    <cellStyle name="Comma 4 3 3 2 2 4 3" xfId="9345"/>
    <cellStyle name="Comma 4 3 3 2 2 4 3 2" xfId="23649"/>
    <cellStyle name="Comma 4 3 3 2 2 4 3 2 2" xfId="51990"/>
    <cellStyle name="Comma 4 3 3 2 2 4 3 3" xfId="37944"/>
    <cellStyle name="Comma 4 3 3 2 2 4 4" xfId="16626"/>
    <cellStyle name="Comma 4 3 3 2 2 4 4 2" xfId="44967"/>
    <cellStyle name="Comma 4 3 3 2 2 4 5" xfId="30921"/>
    <cellStyle name="Comma 4 3 3 2 2 5" xfId="4066"/>
    <cellStyle name="Comma 4 3 3 2 2 5 2" xfId="11117"/>
    <cellStyle name="Comma 4 3 3 2 2 5 2 2" xfId="25412"/>
    <cellStyle name="Comma 4 3 3 2 2 5 2 2 2" xfId="53753"/>
    <cellStyle name="Comma 4 3 3 2 2 5 2 3" xfId="39707"/>
    <cellStyle name="Comma 4 3 3 2 2 5 3" xfId="18389"/>
    <cellStyle name="Comma 4 3 3 2 2 5 3 2" xfId="46730"/>
    <cellStyle name="Comma 4 3 3 2 2 5 4" xfId="32684"/>
    <cellStyle name="Comma 4 3 3 2 2 6" xfId="7592"/>
    <cellStyle name="Comma 4 3 3 2 2 6 2" xfId="21900"/>
    <cellStyle name="Comma 4 3 3 2 2 6 2 2" xfId="50241"/>
    <cellStyle name="Comma 4 3 3 2 2 6 3" xfId="36195"/>
    <cellStyle name="Comma 4 3 3 2 2 7" xfId="14877"/>
    <cellStyle name="Comma 4 3 3 2 2 7 2" xfId="43218"/>
    <cellStyle name="Comma 4 3 3 2 2 8" xfId="29172"/>
    <cellStyle name="Comma 4 3 3 2 3" xfId="1288"/>
    <cellStyle name="Comma 4 3 3 2 3 2" xfId="3045"/>
    <cellStyle name="Comma 4 3 3 2 3 2 2" xfId="6567"/>
    <cellStyle name="Comma 4 3 3 2 3 2 2 2" xfId="13618"/>
    <cellStyle name="Comma 4 3 3 2 3 2 2 2 2" xfId="27913"/>
    <cellStyle name="Comma 4 3 3 2 3 2 2 2 2 2" xfId="56254"/>
    <cellStyle name="Comma 4 3 3 2 3 2 2 2 3" xfId="42208"/>
    <cellStyle name="Comma 4 3 3 2 3 2 2 3" xfId="20890"/>
    <cellStyle name="Comma 4 3 3 2 3 2 2 3 2" xfId="49231"/>
    <cellStyle name="Comma 4 3 3 2 3 2 2 4" xfId="35185"/>
    <cellStyle name="Comma 4 3 3 2 3 2 3" xfId="10098"/>
    <cellStyle name="Comma 4 3 3 2 3 2 3 2" xfId="24401"/>
    <cellStyle name="Comma 4 3 3 2 3 2 3 2 2" xfId="52742"/>
    <cellStyle name="Comma 4 3 3 2 3 2 3 3" xfId="38696"/>
    <cellStyle name="Comma 4 3 3 2 3 2 4" xfId="17378"/>
    <cellStyle name="Comma 4 3 3 2 3 2 4 2" xfId="45719"/>
    <cellStyle name="Comma 4 3 3 2 3 2 5" xfId="31673"/>
    <cellStyle name="Comma 4 3 3 2 3 3" xfId="4818"/>
    <cellStyle name="Comma 4 3 3 2 3 3 2" xfId="11869"/>
    <cellStyle name="Comma 4 3 3 2 3 3 2 2" xfId="26164"/>
    <cellStyle name="Comma 4 3 3 2 3 3 2 2 2" xfId="54505"/>
    <cellStyle name="Comma 4 3 3 2 3 3 2 3" xfId="40459"/>
    <cellStyle name="Comma 4 3 3 2 3 3 3" xfId="19141"/>
    <cellStyle name="Comma 4 3 3 2 3 3 3 2" xfId="47482"/>
    <cellStyle name="Comma 4 3 3 2 3 3 4" xfId="33436"/>
    <cellStyle name="Comma 4 3 3 2 3 4" xfId="8348"/>
    <cellStyle name="Comma 4 3 3 2 3 4 2" xfId="22652"/>
    <cellStyle name="Comma 4 3 3 2 3 4 2 2" xfId="50993"/>
    <cellStyle name="Comma 4 3 3 2 3 4 3" xfId="36947"/>
    <cellStyle name="Comma 4 3 3 2 3 5" xfId="15629"/>
    <cellStyle name="Comma 4 3 3 2 3 5 2" xfId="43970"/>
    <cellStyle name="Comma 4 3 3 2 3 6" xfId="29924"/>
    <cellStyle name="Comma 4 3 3 2 4" xfId="790"/>
    <cellStyle name="Comma 4 3 3 2 4 2" xfId="2547"/>
    <cellStyle name="Comma 4 3 3 2 4 2 2" xfId="6069"/>
    <cellStyle name="Comma 4 3 3 2 4 2 2 2" xfId="13120"/>
    <cellStyle name="Comma 4 3 3 2 4 2 2 2 2" xfId="27415"/>
    <cellStyle name="Comma 4 3 3 2 4 2 2 2 2 2" xfId="55756"/>
    <cellStyle name="Comma 4 3 3 2 4 2 2 2 3" xfId="41710"/>
    <cellStyle name="Comma 4 3 3 2 4 2 2 3" xfId="20392"/>
    <cellStyle name="Comma 4 3 3 2 4 2 2 3 2" xfId="48733"/>
    <cellStyle name="Comma 4 3 3 2 4 2 2 4" xfId="34687"/>
    <cellStyle name="Comma 4 3 3 2 4 2 3" xfId="9600"/>
    <cellStyle name="Comma 4 3 3 2 4 2 3 2" xfId="23903"/>
    <cellStyle name="Comma 4 3 3 2 4 2 3 2 2" xfId="52244"/>
    <cellStyle name="Comma 4 3 3 2 4 2 3 3" xfId="38198"/>
    <cellStyle name="Comma 4 3 3 2 4 2 4" xfId="16880"/>
    <cellStyle name="Comma 4 3 3 2 4 2 4 2" xfId="45221"/>
    <cellStyle name="Comma 4 3 3 2 4 2 5" xfId="31175"/>
    <cellStyle name="Comma 4 3 3 2 4 3" xfId="4320"/>
    <cellStyle name="Comma 4 3 3 2 4 3 2" xfId="11371"/>
    <cellStyle name="Comma 4 3 3 2 4 3 2 2" xfId="25666"/>
    <cellStyle name="Comma 4 3 3 2 4 3 2 2 2" xfId="54007"/>
    <cellStyle name="Comma 4 3 3 2 4 3 2 3" xfId="39961"/>
    <cellStyle name="Comma 4 3 3 2 4 3 3" xfId="18643"/>
    <cellStyle name="Comma 4 3 3 2 4 3 3 2" xfId="46984"/>
    <cellStyle name="Comma 4 3 3 2 4 3 4" xfId="32938"/>
    <cellStyle name="Comma 4 3 3 2 4 4" xfId="7850"/>
    <cellStyle name="Comma 4 3 3 2 4 4 2" xfId="22154"/>
    <cellStyle name="Comma 4 3 3 2 4 4 2 2" xfId="50495"/>
    <cellStyle name="Comma 4 3 3 2 4 4 3" xfId="36449"/>
    <cellStyle name="Comma 4 3 3 2 4 5" xfId="15131"/>
    <cellStyle name="Comma 4 3 3 2 4 5 2" xfId="43472"/>
    <cellStyle name="Comma 4 3 3 2 4 6" xfId="29426"/>
    <cellStyle name="Comma 4 3 3 2 5" xfId="1793"/>
    <cellStyle name="Comma 4 3 3 2 5 2" xfId="3546"/>
    <cellStyle name="Comma 4 3 3 2 5 2 2" xfId="7067"/>
    <cellStyle name="Comma 4 3 3 2 5 2 2 2" xfId="14118"/>
    <cellStyle name="Comma 4 3 3 2 5 2 2 2 2" xfId="28413"/>
    <cellStyle name="Comma 4 3 3 2 5 2 2 2 2 2" xfId="56754"/>
    <cellStyle name="Comma 4 3 3 2 5 2 2 2 3" xfId="42708"/>
    <cellStyle name="Comma 4 3 3 2 5 2 2 3" xfId="21390"/>
    <cellStyle name="Comma 4 3 3 2 5 2 2 3 2" xfId="49731"/>
    <cellStyle name="Comma 4 3 3 2 5 2 2 4" xfId="35685"/>
    <cellStyle name="Comma 4 3 3 2 5 2 3" xfId="10598"/>
    <cellStyle name="Comma 4 3 3 2 5 2 3 2" xfId="24901"/>
    <cellStyle name="Comma 4 3 3 2 5 2 3 2 2" xfId="53242"/>
    <cellStyle name="Comma 4 3 3 2 5 2 3 3" xfId="39196"/>
    <cellStyle name="Comma 4 3 3 2 5 2 4" xfId="17878"/>
    <cellStyle name="Comma 4 3 3 2 5 2 4 2" xfId="46219"/>
    <cellStyle name="Comma 4 3 3 2 5 2 5" xfId="32173"/>
    <cellStyle name="Comma 4 3 3 2 5 3" xfId="5318"/>
    <cellStyle name="Comma 4 3 3 2 5 3 2" xfId="12369"/>
    <cellStyle name="Comma 4 3 3 2 5 3 2 2" xfId="26664"/>
    <cellStyle name="Comma 4 3 3 2 5 3 2 2 2" xfId="55005"/>
    <cellStyle name="Comma 4 3 3 2 5 3 2 3" xfId="40959"/>
    <cellStyle name="Comma 4 3 3 2 5 3 3" xfId="19641"/>
    <cellStyle name="Comma 4 3 3 2 5 3 3 2" xfId="47982"/>
    <cellStyle name="Comma 4 3 3 2 5 3 4" xfId="33936"/>
    <cellStyle name="Comma 4 3 3 2 5 4" xfId="8848"/>
    <cellStyle name="Comma 4 3 3 2 5 4 2" xfId="23152"/>
    <cellStyle name="Comma 4 3 3 2 5 4 2 2" xfId="51493"/>
    <cellStyle name="Comma 4 3 3 2 5 4 3" xfId="37447"/>
    <cellStyle name="Comma 4 3 3 2 5 5" xfId="16129"/>
    <cellStyle name="Comma 4 3 3 2 5 5 2" xfId="44470"/>
    <cellStyle name="Comma 4 3 3 2 5 6" xfId="30424"/>
    <cellStyle name="Comma 4 3 3 2 6" xfId="2042"/>
    <cellStyle name="Comma 4 3 3 2 6 2" xfId="5566"/>
    <cellStyle name="Comma 4 3 3 2 6 2 2" xfId="12617"/>
    <cellStyle name="Comma 4 3 3 2 6 2 2 2" xfId="26912"/>
    <cellStyle name="Comma 4 3 3 2 6 2 2 2 2" xfId="55253"/>
    <cellStyle name="Comma 4 3 3 2 6 2 2 3" xfId="41207"/>
    <cellStyle name="Comma 4 3 3 2 6 2 3" xfId="19889"/>
    <cellStyle name="Comma 4 3 3 2 6 2 3 2" xfId="48230"/>
    <cellStyle name="Comma 4 3 3 2 6 2 4" xfId="34184"/>
    <cellStyle name="Comma 4 3 3 2 6 3" xfId="9096"/>
    <cellStyle name="Comma 4 3 3 2 6 3 2" xfId="23400"/>
    <cellStyle name="Comma 4 3 3 2 6 3 2 2" xfId="51741"/>
    <cellStyle name="Comma 4 3 3 2 6 3 3" xfId="37695"/>
    <cellStyle name="Comma 4 3 3 2 6 4" xfId="16377"/>
    <cellStyle name="Comma 4 3 3 2 6 4 2" xfId="44718"/>
    <cellStyle name="Comma 4 3 3 2 6 5" xfId="30672"/>
    <cellStyle name="Comma 4 3 3 2 7" xfId="3815"/>
    <cellStyle name="Comma 4 3 3 2 7 2" xfId="10866"/>
    <cellStyle name="Comma 4 3 3 2 7 2 2" xfId="25163"/>
    <cellStyle name="Comma 4 3 3 2 7 2 2 2" xfId="53504"/>
    <cellStyle name="Comma 4 3 3 2 7 2 3" xfId="39458"/>
    <cellStyle name="Comma 4 3 3 2 7 3" xfId="18140"/>
    <cellStyle name="Comma 4 3 3 2 7 3 2" xfId="46481"/>
    <cellStyle name="Comma 4 3 3 2 7 4" xfId="32435"/>
    <cellStyle name="Comma 4 3 3 2 8" xfId="7341"/>
    <cellStyle name="Comma 4 3 3 2 8 2" xfId="21651"/>
    <cellStyle name="Comma 4 3 3 2 8 2 2" xfId="49992"/>
    <cellStyle name="Comma 4 3 3 2 8 3" xfId="35946"/>
    <cellStyle name="Comma 4 3 3 2 9" xfId="14379"/>
    <cellStyle name="Comma 4 3 3 2 9 2" xfId="28674"/>
    <cellStyle name="Comma 4 3 3 2 9 3" xfId="42969"/>
    <cellStyle name="Comma 4 3 3 3" xfId="373"/>
    <cellStyle name="Comma 4 3 3 3 2" xfId="1381"/>
    <cellStyle name="Comma 4 3 3 3 2 2" xfId="3138"/>
    <cellStyle name="Comma 4 3 3 3 2 2 2" xfId="6660"/>
    <cellStyle name="Comma 4 3 3 3 2 2 2 2" xfId="13711"/>
    <cellStyle name="Comma 4 3 3 3 2 2 2 2 2" xfId="28006"/>
    <cellStyle name="Comma 4 3 3 3 2 2 2 2 2 2" xfId="56347"/>
    <cellStyle name="Comma 4 3 3 3 2 2 2 2 3" xfId="42301"/>
    <cellStyle name="Comma 4 3 3 3 2 2 2 3" xfId="20983"/>
    <cellStyle name="Comma 4 3 3 3 2 2 2 3 2" xfId="49324"/>
    <cellStyle name="Comma 4 3 3 3 2 2 2 4" xfId="35278"/>
    <cellStyle name="Comma 4 3 3 3 2 2 3" xfId="10191"/>
    <cellStyle name="Comma 4 3 3 3 2 2 3 2" xfId="24494"/>
    <cellStyle name="Comma 4 3 3 3 2 2 3 2 2" xfId="52835"/>
    <cellStyle name="Comma 4 3 3 3 2 2 3 3" xfId="38789"/>
    <cellStyle name="Comma 4 3 3 3 2 2 4" xfId="17471"/>
    <cellStyle name="Comma 4 3 3 3 2 2 4 2" xfId="45812"/>
    <cellStyle name="Comma 4 3 3 3 2 2 5" xfId="31766"/>
    <cellStyle name="Comma 4 3 3 3 2 3" xfId="4911"/>
    <cellStyle name="Comma 4 3 3 3 2 3 2" xfId="11962"/>
    <cellStyle name="Comma 4 3 3 3 2 3 2 2" xfId="26257"/>
    <cellStyle name="Comma 4 3 3 3 2 3 2 2 2" xfId="54598"/>
    <cellStyle name="Comma 4 3 3 3 2 3 2 3" xfId="40552"/>
    <cellStyle name="Comma 4 3 3 3 2 3 3" xfId="19234"/>
    <cellStyle name="Comma 4 3 3 3 2 3 3 2" xfId="47575"/>
    <cellStyle name="Comma 4 3 3 3 2 3 4" xfId="33529"/>
    <cellStyle name="Comma 4 3 3 3 2 4" xfId="8441"/>
    <cellStyle name="Comma 4 3 3 3 2 4 2" xfId="22745"/>
    <cellStyle name="Comma 4 3 3 3 2 4 2 2" xfId="51086"/>
    <cellStyle name="Comma 4 3 3 3 2 4 3" xfId="37040"/>
    <cellStyle name="Comma 4 3 3 3 2 5" xfId="15722"/>
    <cellStyle name="Comma 4 3 3 3 2 5 2" xfId="44063"/>
    <cellStyle name="Comma 4 3 3 3 2 6" xfId="30017"/>
    <cellStyle name="Comma 4 3 3 3 3" xfId="883"/>
    <cellStyle name="Comma 4 3 3 3 3 2" xfId="2640"/>
    <cellStyle name="Comma 4 3 3 3 3 2 2" xfId="6162"/>
    <cellStyle name="Comma 4 3 3 3 3 2 2 2" xfId="13213"/>
    <cellStyle name="Comma 4 3 3 3 3 2 2 2 2" xfId="27508"/>
    <cellStyle name="Comma 4 3 3 3 3 2 2 2 2 2" xfId="55849"/>
    <cellStyle name="Comma 4 3 3 3 3 2 2 2 3" xfId="41803"/>
    <cellStyle name="Comma 4 3 3 3 3 2 2 3" xfId="20485"/>
    <cellStyle name="Comma 4 3 3 3 3 2 2 3 2" xfId="48826"/>
    <cellStyle name="Comma 4 3 3 3 3 2 2 4" xfId="34780"/>
    <cellStyle name="Comma 4 3 3 3 3 2 3" xfId="9693"/>
    <cellStyle name="Comma 4 3 3 3 3 2 3 2" xfId="23996"/>
    <cellStyle name="Comma 4 3 3 3 3 2 3 2 2" xfId="52337"/>
    <cellStyle name="Comma 4 3 3 3 3 2 3 3" xfId="38291"/>
    <cellStyle name="Comma 4 3 3 3 3 2 4" xfId="16973"/>
    <cellStyle name="Comma 4 3 3 3 3 2 4 2" xfId="45314"/>
    <cellStyle name="Comma 4 3 3 3 3 2 5" xfId="31268"/>
    <cellStyle name="Comma 4 3 3 3 3 3" xfId="4413"/>
    <cellStyle name="Comma 4 3 3 3 3 3 2" xfId="11464"/>
    <cellStyle name="Comma 4 3 3 3 3 3 2 2" xfId="25759"/>
    <cellStyle name="Comma 4 3 3 3 3 3 2 2 2" xfId="54100"/>
    <cellStyle name="Comma 4 3 3 3 3 3 2 3" xfId="40054"/>
    <cellStyle name="Comma 4 3 3 3 3 3 3" xfId="18736"/>
    <cellStyle name="Comma 4 3 3 3 3 3 3 2" xfId="47077"/>
    <cellStyle name="Comma 4 3 3 3 3 3 4" xfId="33031"/>
    <cellStyle name="Comma 4 3 3 3 3 4" xfId="7943"/>
    <cellStyle name="Comma 4 3 3 3 3 4 2" xfId="22247"/>
    <cellStyle name="Comma 4 3 3 3 3 4 2 2" xfId="50588"/>
    <cellStyle name="Comma 4 3 3 3 3 4 3" xfId="36542"/>
    <cellStyle name="Comma 4 3 3 3 3 5" xfId="15224"/>
    <cellStyle name="Comma 4 3 3 3 3 5 2" xfId="43565"/>
    <cellStyle name="Comma 4 3 3 3 3 6" xfId="29519"/>
    <cellStyle name="Comma 4 3 3 3 4" xfId="2135"/>
    <cellStyle name="Comma 4 3 3 3 4 2" xfId="5659"/>
    <cellStyle name="Comma 4 3 3 3 4 2 2" xfId="12710"/>
    <cellStyle name="Comma 4 3 3 3 4 2 2 2" xfId="27005"/>
    <cellStyle name="Comma 4 3 3 3 4 2 2 2 2" xfId="55346"/>
    <cellStyle name="Comma 4 3 3 3 4 2 2 3" xfId="41300"/>
    <cellStyle name="Comma 4 3 3 3 4 2 3" xfId="19982"/>
    <cellStyle name="Comma 4 3 3 3 4 2 3 2" xfId="48323"/>
    <cellStyle name="Comma 4 3 3 3 4 2 4" xfId="34277"/>
    <cellStyle name="Comma 4 3 3 3 4 3" xfId="9189"/>
    <cellStyle name="Comma 4 3 3 3 4 3 2" xfId="23493"/>
    <cellStyle name="Comma 4 3 3 3 4 3 2 2" xfId="51834"/>
    <cellStyle name="Comma 4 3 3 3 4 3 3" xfId="37788"/>
    <cellStyle name="Comma 4 3 3 3 4 4" xfId="16470"/>
    <cellStyle name="Comma 4 3 3 3 4 4 2" xfId="44811"/>
    <cellStyle name="Comma 4 3 3 3 4 5" xfId="30765"/>
    <cellStyle name="Comma 4 3 3 3 5" xfId="3910"/>
    <cellStyle name="Comma 4 3 3 3 5 2" xfId="10961"/>
    <cellStyle name="Comma 4 3 3 3 5 2 2" xfId="25256"/>
    <cellStyle name="Comma 4 3 3 3 5 2 2 2" xfId="53597"/>
    <cellStyle name="Comma 4 3 3 3 5 2 3" xfId="39551"/>
    <cellStyle name="Comma 4 3 3 3 5 3" xfId="18233"/>
    <cellStyle name="Comma 4 3 3 3 5 3 2" xfId="46574"/>
    <cellStyle name="Comma 4 3 3 3 5 4" xfId="32528"/>
    <cellStyle name="Comma 4 3 3 3 6" xfId="7436"/>
    <cellStyle name="Comma 4 3 3 3 6 2" xfId="21744"/>
    <cellStyle name="Comma 4 3 3 3 6 2 2" xfId="50085"/>
    <cellStyle name="Comma 4 3 3 3 6 3" xfId="36039"/>
    <cellStyle name="Comma 4 3 3 3 7" xfId="14721"/>
    <cellStyle name="Comma 4 3 3 3 7 2" xfId="43062"/>
    <cellStyle name="Comma 4 3 3 3 8" xfId="29016"/>
    <cellStyle name="Comma 4 3 3 4" xfId="1132"/>
    <cellStyle name="Comma 4 3 3 4 2" xfId="2889"/>
    <cellStyle name="Comma 4 3 3 4 2 2" xfId="6411"/>
    <cellStyle name="Comma 4 3 3 4 2 2 2" xfId="13462"/>
    <cellStyle name="Comma 4 3 3 4 2 2 2 2" xfId="27757"/>
    <cellStyle name="Comma 4 3 3 4 2 2 2 2 2" xfId="56098"/>
    <cellStyle name="Comma 4 3 3 4 2 2 2 3" xfId="42052"/>
    <cellStyle name="Comma 4 3 3 4 2 2 3" xfId="20734"/>
    <cellStyle name="Comma 4 3 3 4 2 2 3 2" xfId="49075"/>
    <cellStyle name="Comma 4 3 3 4 2 2 4" xfId="35029"/>
    <cellStyle name="Comma 4 3 3 4 2 3" xfId="9942"/>
    <cellStyle name="Comma 4 3 3 4 2 3 2" xfId="24245"/>
    <cellStyle name="Comma 4 3 3 4 2 3 2 2" xfId="52586"/>
    <cellStyle name="Comma 4 3 3 4 2 3 3" xfId="38540"/>
    <cellStyle name="Comma 4 3 3 4 2 4" xfId="17222"/>
    <cellStyle name="Comma 4 3 3 4 2 4 2" xfId="45563"/>
    <cellStyle name="Comma 4 3 3 4 2 5" xfId="31517"/>
    <cellStyle name="Comma 4 3 3 4 3" xfId="4662"/>
    <cellStyle name="Comma 4 3 3 4 3 2" xfId="11713"/>
    <cellStyle name="Comma 4 3 3 4 3 2 2" xfId="26008"/>
    <cellStyle name="Comma 4 3 3 4 3 2 2 2" xfId="54349"/>
    <cellStyle name="Comma 4 3 3 4 3 2 3" xfId="40303"/>
    <cellStyle name="Comma 4 3 3 4 3 3" xfId="18985"/>
    <cellStyle name="Comma 4 3 3 4 3 3 2" xfId="47326"/>
    <cellStyle name="Comma 4 3 3 4 3 4" xfId="33280"/>
    <cellStyle name="Comma 4 3 3 4 4" xfId="8192"/>
    <cellStyle name="Comma 4 3 3 4 4 2" xfId="22496"/>
    <cellStyle name="Comma 4 3 3 4 4 2 2" xfId="50837"/>
    <cellStyle name="Comma 4 3 3 4 4 3" xfId="36791"/>
    <cellStyle name="Comma 4 3 3 4 5" xfId="15473"/>
    <cellStyle name="Comma 4 3 3 4 5 2" xfId="43814"/>
    <cellStyle name="Comma 4 3 3 4 6" xfId="29768"/>
    <cellStyle name="Comma 4 3 3 5" xfId="634"/>
    <cellStyle name="Comma 4 3 3 5 2" xfId="2391"/>
    <cellStyle name="Comma 4 3 3 5 2 2" xfId="5913"/>
    <cellStyle name="Comma 4 3 3 5 2 2 2" xfId="12964"/>
    <cellStyle name="Comma 4 3 3 5 2 2 2 2" xfId="27259"/>
    <cellStyle name="Comma 4 3 3 5 2 2 2 2 2" xfId="55600"/>
    <cellStyle name="Comma 4 3 3 5 2 2 2 3" xfId="41554"/>
    <cellStyle name="Comma 4 3 3 5 2 2 3" xfId="20236"/>
    <cellStyle name="Comma 4 3 3 5 2 2 3 2" xfId="48577"/>
    <cellStyle name="Comma 4 3 3 5 2 2 4" xfId="34531"/>
    <cellStyle name="Comma 4 3 3 5 2 3" xfId="9444"/>
    <cellStyle name="Comma 4 3 3 5 2 3 2" xfId="23747"/>
    <cellStyle name="Comma 4 3 3 5 2 3 2 2" xfId="52088"/>
    <cellStyle name="Comma 4 3 3 5 2 3 3" xfId="38042"/>
    <cellStyle name="Comma 4 3 3 5 2 4" xfId="16724"/>
    <cellStyle name="Comma 4 3 3 5 2 4 2" xfId="45065"/>
    <cellStyle name="Comma 4 3 3 5 2 5" xfId="31019"/>
    <cellStyle name="Comma 4 3 3 5 3" xfId="4164"/>
    <cellStyle name="Comma 4 3 3 5 3 2" xfId="11215"/>
    <cellStyle name="Comma 4 3 3 5 3 2 2" xfId="25510"/>
    <cellStyle name="Comma 4 3 3 5 3 2 2 2" xfId="53851"/>
    <cellStyle name="Comma 4 3 3 5 3 2 3" xfId="39805"/>
    <cellStyle name="Comma 4 3 3 5 3 3" xfId="18487"/>
    <cellStyle name="Comma 4 3 3 5 3 3 2" xfId="46828"/>
    <cellStyle name="Comma 4 3 3 5 3 4" xfId="32782"/>
    <cellStyle name="Comma 4 3 3 5 4" xfId="7694"/>
    <cellStyle name="Comma 4 3 3 5 4 2" xfId="21998"/>
    <cellStyle name="Comma 4 3 3 5 4 2 2" xfId="50339"/>
    <cellStyle name="Comma 4 3 3 5 4 3" xfId="36293"/>
    <cellStyle name="Comma 4 3 3 5 5" xfId="14975"/>
    <cellStyle name="Comma 4 3 3 5 5 2" xfId="43316"/>
    <cellStyle name="Comma 4 3 3 5 6" xfId="29270"/>
    <cellStyle name="Comma 4 3 3 6" xfId="1637"/>
    <cellStyle name="Comma 4 3 3 6 2" xfId="3390"/>
    <cellStyle name="Comma 4 3 3 6 2 2" xfId="6911"/>
    <cellStyle name="Comma 4 3 3 6 2 2 2" xfId="13962"/>
    <cellStyle name="Comma 4 3 3 6 2 2 2 2" xfId="28257"/>
    <cellStyle name="Comma 4 3 3 6 2 2 2 2 2" xfId="56598"/>
    <cellStyle name="Comma 4 3 3 6 2 2 2 3" xfId="42552"/>
    <cellStyle name="Comma 4 3 3 6 2 2 3" xfId="21234"/>
    <cellStyle name="Comma 4 3 3 6 2 2 3 2" xfId="49575"/>
    <cellStyle name="Comma 4 3 3 6 2 2 4" xfId="35529"/>
    <cellStyle name="Comma 4 3 3 6 2 3" xfId="10442"/>
    <cellStyle name="Comma 4 3 3 6 2 3 2" xfId="24745"/>
    <cellStyle name="Comma 4 3 3 6 2 3 2 2" xfId="53086"/>
    <cellStyle name="Comma 4 3 3 6 2 3 3" xfId="39040"/>
    <cellStyle name="Comma 4 3 3 6 2 4" xfId="17722"/>
    <cellStyle name="Comma 4 3 3 6 2 4 2" xfId="46063"/>
    <cellStyle name="Comma 4 3 3 6 2 5" xfId="32017"/>
    <cellStyle name="Comma 4 3 3 6 3" xfId="5162"/>
    <cellStyle name="Comma 4 3 3 6 3 2" xfId="12213"/>
    <cellStyle name="Comma 4 3 3 6 3 2 2" xfId="26508"/>
    <cellStyle name="Comma 4 3 3 6 3 2 2 2" xfId="54849"/>
    <cellStyle name="Comma 4 3 3 6 3 2 3" xfId="40803"/>
    <cellStyle name="Comma 4 3 3 6 3 3" xfId="19485"/>
    <cellStyle name="Comma 4 3 3 6 3 3 2" xfId="47826"/>
    <cellStyle name="Comma 4 3 3 6 3 4" xfId="33780"/>
    <cellStyle name="Comma 4 3 3 6 4" xfId="8692"/>
    <cellStyle name="Comma 4 3 3 6 4 2" xfId="22996"/>
    <cellStyle name="Comma 4 3 3 6 4 2 2" xfId="51337"/>
    <cellStyle name="Comma 4 3 3 6 4 3" xfId="37291"/>
    <cellStyle name="Comma 4 3 3 6 5" xfId="15973"/>
    <cellStyle name="Comma 4 3 3 6 5 2" xfId="44314"/>
    <cellStyle name="Comma 4 3 3 6 6" xfId="30268"/>
    <cellStyle name="Comma 4 3 3 7" xfId="1887"/>
    <cellStyle name="Comma 4 3 3 7 2" xfId="5411"/>
    <cellStyle name="Comma 4 3 3 7 2 2" xfId="12462"/>
    <cellStyle name="Comma 4 3 3 7 2 2 2" xfId="26757"/>
    <cellStyle name="Comma 4 3 3 7 2 2 2 2" xfId="55098"/>
    <cellStyle name="Comma 4 3 3 7 2 2 3" xfId="41052"/>
    <cellStyle name="Comma 4 3 3 7 2 3" xfId="19734"/>
    <cellStyle name="Comma 4 3 3 7 2 3 2" xfId="48075"/>
    <cellStyle name="Comma 4 3 3 7 2 4" xfId="34029"/>
    <cellStyle name="Comma 4 3 3 7 3" xfId="8941"/>
    <cellStyle name="Comma 4 3 3 7 3 2" xfId="23245"/>
    <cellStyle name="Comma 4 3 3 7 3 2 2" xfId="51586"/>
    <cellStyle name="Comma 4 3 3 7 3 3" xfId="37540"/>
    <cellStyle name="Comma 4 3 3 7 4" xfId="16222"/>
    <cellStyle name="Comma 4 3 3 7 4 2" xfId="44563"/>
    <cellStyle name="Comma 4 3 3 7 5" xfId="30517"/>
    <cellStyle name="Comma 4 3 3 8" xfId="3659"/>
    <cellStyle name="Comma 4 3 3 8 2" xfId="10710"/>
    <cellStyle name="Comma 4 3 3 8 2 2" xfId="25007"/>
    <cellStyle name="Comma 4 3 3 8 2 2 2" xfId="53348"/>
    <cellStyle name="Comma 4 3 3 8 2 3" xfId="39302"/>
    <cellStyle name="Comma 4 3 3 8 3" xfId="17984"/>
    <cellStyle name="Comma 4 3 3 8 3 2" xfId="46325"/>
    <cellStyle name="Comma 4 3 3 8 4" xfId="32279"/>
    <cellStyle name="Comma 4 3 3 9" xfId="7185"/>
    <cellStyle name="Comma 4 3 3 9 2" xfId="21495"/>
    <cellStyle name="Comma 4 3 3 9 2 2" xfId="49836"/>
    <cellStyle name="Comma 4 3 3 9 3" xfId="35790"/>
    <cellStyle name="Comma 4 3 4" xfId="239"/>
    <cellStyle name="Comma 4 3 4 10" xfId="14592"/>
    <cellStyle name="Comma 4 3 4 11" xfId="28887"/>
    <cellStyle name="Comma 4 3 4 2" xfId="493"/>
    <cellStyle name="Comma 4 3 4 2 2" xfId="1501"/>
    <cellStyle name="Comma 4 3 4 2 2 2" xfId="3258"/>
    <cellStyle name="Comma 4 3 4 2 2 2 2" xfId="6780"/>
    <cellStyle name="Comma 4 3 4 2 2 2 2 2" xfId="13831"/>
    <cellStyle name="Comma 4 3 4 2 2 2 2 2 2" xfId="28126"/>
    <cellStyle name="Comma 4 3 4 2 2 2 2 2 2 2" xfId="56467"/>
    <cellStyle name="Comma 4 3 4 2 2 2 2 2 3" xfId="42421"/>
    <cellStyle name="Comma 4 3 4 2 2 2 2 3" xfId="21103"/>
    <cellStyle name="Comma 4 3 4 2 2 2 2 3 2" xfId="49444"/>
    <cellStyle name="Comma 4 3 4 2 2 2 2 4" xfId="35398"/>
    <cellStyle name="Comma 4 3 4 2 2 2 3" xfId="10311"/>
    <cellStyle name="Comma 4 3 4 2 2 2 3 2" xfId="24614"/>
    <cellStyle name="Comma 4 3 4 2 2 2 3 2 2" xfId="52955"/>
    <cellStyle name="Comma 4 3 4 2 2 2 3 3" xfId="38909"/>
    <cellStyle name="Comma 4 3 4 2 2 2 4" xfId="17591"/>
    <cellStyle name="Comma 4 3 4 2 2 2 4 2" xfId="45932"/>
    <cellStyle name="Comma 4 3 4 2 2 2 5" xfId="31886"/>
    <cellStyle name="Comma 4 3 4 2 2 3" xfId="5031"/>
    <cellStyle name="Comma 4 3 4 2 2 3 2" xfId="12082"/>
    <cellStyle name="Comma 4 3 4 2 2 3 2 2" xfId="26377"/>
    <cellStyle name="Comma 4 3 4 2 2 3 2 2 2" xfId="54718"/>
    <cellStyle name="Comma 4 3 4 2 2 3 2 3" xfId="40672"/>
    <cellStyle name="Comma 4 3 4 2 2 3 3" xfId="19354"/>
    <cellStyle name="Comma 4 3 4 2 2 3 3 2" xfId="47695"/>
    <cellStyle name="Comma 4 3 4 2 2 3 4" xfId="33649"/>
    <cellStyle name="Comma 4 3 4 2 2 4" xfId="8561"/>
    <cellStyle name="Comma 4 3 4 2 2 4 2" xfId="22865"/>
    <cellStyle name="Comma 4 3 4 2 2 4 2 2" xfId="51206"/>
    <cellStyle name="Comma 4 3 4 2 2 4 3" xfId="37160"/>
    <cellStyle name="Comma 4 3 4 2 2 5" xfId="15842"/>
    <cellStyle name="Comma 4 3 4 2 2 5 2" xfId="44183"/>
    <cellStyle name="Comma 4 3 4 2 2 6" xfId="30137"/>
    <cellStyle name="Comma 4 3 4 2 3" xfId="1003"/>
    <cellStyle name="Comma 4 3 4 2 3 2" xfId="2760"/>
    <cellStyle name="Comma 4 3 4 2 3 2 2" xfId="6282"/>
    <cellStyle name="Comma 4 3 4 2 3 2 2 2" xfId="13333"/>
    <cellStyle name="Comma 4 3 4 2 3 2 2 2 2" xfId="27628"/>
    <cellStyle name="Comma 4 3 4 2 3 2 2 2 2 2" xfId="55969"/>
    <cellStyle name="Comma 4 3 4 2 3 2 2 2 3" xfId="41923"/>
    <cellStyle name="Comma 4 3 4 2 3 2 2 3" xfId="20605"/>
    <cellStyle name="Comma 4 3 4 2 3 2 2 3 2" xfId="48946"/>
    <cellStyle name="Comma 4 3 4 2 3 2 2 4" xfId="34900"/>
    <cellStyle name="Comma 4 3 4 2 3 2 3" xfId="9813"/>
    <cellStyle name="Comma 4 3 4 2 3 2 3 2" xfId="24116"/>
    <cellStyle name="Comma 4 3 4 2 3 2 3 2 2" xfId="52457"/>
    <cellStyle name="Comma 4 3 4 2 3 2 3 3" xfId="38411"/>
    <cellStyle name="Comma 4 3 4 2 3 2 4" xfId="17093"/>
    <cellStyle name="Comma 4 3 4 2 3 2 4 2" xfId="45434"/>
    <cellStyle name="Comma 4 3 4 2 3 2 5" xfId="31388"/>
    <cellStyle name="Comma 4 3 4 2 3 3" xfId="4533"/>
    <cellStyle name="Comma 4 3 4 2 3 3 2" xfId="11584"/>
    <cellStyle name="Comma 4 3 4 2 3 3 2 2" xfId="25879"/>
    <cellStyle name="Comma 4 3 4 2 3 3 2 2 2" xfId="54220"/>
    <cellStyle name="Comma 4 3 4 2 3 3 2 3" xfId="40174"/>
    <cellStyle name="Comma 4 3 4 2 3 3 3" xfId="18856"/>
    <cellStyle name="Comma 4 3 4 2 3 3 3 2" xfId="47197"/>
    <cellStyle name="Comma 4 3 4 2 3 3 4" xfId="33151"/>
    <cellStyle name="Comma 4 3 4 2 3 4" xfId="8063"/>
    <cellStyle name="Comma 4 3 4 2 3 4 2" xfId="22367"/>
    <cellStyle name="Comma 4 3 4 2 3 4 2 2" xfId="50708"/>
    <cellStyle name="Comma 4 3 4 2 3 4 3" xfId="36662"/>
    <cellStyle name="Comma 4 3 4 2 3 5" xfId="15344"/>
    <cellStyle name="Comma 4 3 4 2 3 5 2" xfId="43685"/>
    <cellStyle name="Comma 4 3 4 2 3 6" xfId="29639"/>
    <cellStyle name="Comma 4 3 4 2 4" xfId="2255"/>
    <cellStyle name="Comma 4 3 4 2 4 2" xfId="5779"/>
    <cellStyle name="Comma 4 3 4 2 4 2 2" xfId="12830"/>
    <cellStyle name="Comma 4 3 4 2 4 2 2 2" xfId="27125"/>
    <cellStyle name="Comma 4 3 4 2 4 2 2 2 2" xfId="55466"/>
    <cellStyle name="Comma 4 3 4 2 4 2 2 3" xfId="41420"/>
    <cellStyle name="Comma 4 3 4 2 4 2 3" xfId="20102"/>
    <cellStyle name="Comma 4 3 4 2 4 2 3 2" xfId="48443"/>
    <cellStyle name="Comma 4 3 4 2 4 2 4" xfId="34397"/>
    <cellStyle name="Comma 4 3 4 2 4 3" xfId="9309"/>
    <cellStyle name="Comma 4 3 4 2 4 3 2" xfId="23613"/>
    <cellStyle name="Comma 4 3 4 2 4 3 2 2" xfId="51954"/>
    <cellStyle name="Comma 4 3 4 2 4 3 3" xfId="37908"/>
    <cellStyle name="Comma 4 3 4 2 4 4" xfId="16590"/>
    <cellStyle name="Comma 4 3 4 2 4 4 2" xfId="44931"/>
    <cellStyle name="Comma 4 3 4 2 4 5" xfId="30885"/>
    <cellStyle name="Comma 4 3 4 2 5" xfId="4030"/>
    <cellStyle name="Comma 4 3 4 2 5 2" xfId="11081"/>
    <cellStyle name="Comma 4 3 4 2 5 2 2" xfId="25376"/>
    <cellStyle name="Comma 4 3 4 2 5 2 2 2" xfId="53717"/>
    <cellStyle name="Comma 4 3 4 2 5 2 3" xfId="39671"/>
    <cellStyle name="Comma 4 3 4 2 5 3" xfId="18353"/>
    <cellStyle name="Comma 4 3 4 2 5 3 2" xfId="46694"/>
    <cellStyle name="Comma 4 3 4 2 5 4" xfId="32648"/>
    <cellStyle name="Comma 4 3 4 2 6" xfId="7556"/>
    <cellStyle name="Comma 4 3 4 2 6 2" xfId="21864"/>
    <cellStyle name="Comma 4 3 4 2 6 2 2" xfId="50205"/>
    <cellStyle name="Comma 4 3 4 2 6 3" xfId="36159"/>
    <cellStyle name="Comma 4 3 4 2 7" xfId="14841"/>
    <cellStyle name="Comma 4 3 4 2 7 2" xfId="43182"/>
    <cellStyle name="Comma 4 3 4 2 8" xfId="29136"/>
    <cellStyle name="Comma 4 3 4 3" xfId="1252"/>
    <cellStyle name="Comma 4 3 4 3 2" xfId="3009"/>
    <cellStyle name="Comma 4 3 4 3 2 2" xfId="6531"/>
    <cellStyle name="Comma 4 3 4 3 2 2 2" xfId="13582"/>
    <cellStyle name="Comma 4 3 4 3 2 2 2 2" xfId="27877"/>
    <cellStyle name="Comma 4 3 4 3 2 2 2 2 2" xfId="56218"/>
    <cellStyle name="Comma 4 3 4 3 2 2 2 3" xfId="42172"/>
    <cellStyle name="Comma 4 3 4 3 2 2 3" xfId="20854"/>
    <cellStyle name="Comma 4 3 4 3 2 2 3 2" xfId="49195"/>
    <cellStyle name="Comma 4 3 4 3 2 2 4" xfId="35149"/>
    <cellStyle name="Comma 4 3 4 3 2 3" xfId="10062"/>
    <cellStyle name="Comma 4 3 4 3 2 3 2" xfId="24365"/>
    <cellStyle name="Comma 4 3 4 3 2 3 2 2" xfId="52706"/>
    <cellStyle name="Comma 4 3 4 3 2 3 3" xfId="38660"/>
    <cellStyle name="Comma 4 3 4 3 2 4" xfId="17342"/>
    <cellStyle name="Comma 4 3 4 3 2 4 2" xfId="45683"/>
    <cellStyle name="Comma 4 3 4 3 2 5" xfId="31637"/>
    <cellStyle name="Comma 4 3 4 3 3" xfId="4782"/>
    <cellStyle name="Comma 4 3 4 3 3 2" xfId="11833"/>
    <cellStyle name="Comma 4 3 4 3 3 2 2" xfId="26128"/>
    <cellStyle name="Comma 4 3 4 3 3 2 2 2" xfId="54469"/>
    <cellStyle name="Comma 4 3 4 3 3 2 3" xfId="40423"/>
    <cellStyle name="Comma 4 3 4 3 3 3" xfId="19105"/>
    <cellStyle name="Comma 4 3 4 3 3 3 2" xfId="47446"/>
    <cellStyle name="Comma 4 3 4 3 3 4" xfId="33400"/>
    <cellStyle name="Comma 4 3 4 3 4" xfId="8312"/>
    <cellStyle name="Comma 4 3 4 3 4 2" xfId="22616"/>
    <cellStyle name="Comma 4 3 4 3 4 2 2" xfId="50957"/>
    <cellStyle name="Comma 4 3 4 3 4 3" xfId="36911"/>
    <cellStyle name="Comma 4 3 4 3 5" xfId="15593"/>
    <cellStyle name="Comma 4 3 4 3 5 2" xfId="43934"/>
    <cellStyle name="Comma 4 3 4 3 6" xfId="29888"/>
    <cellStyle name="Comma 4 3 4 4" xfId="754"/>
    <cellStyle name="Comma 4 3 4 4 2" xfId="2511"/>
    <cellStyle name="Comma 4 3 4 4 2 2" xfId="6033"/>
    <cellStyle name="Comma 4 3 4 4 2 2 2" xfId="13084"/>
    <cellStyle name="Comma 4 3 4 4 2 2 2 2" xfId="27379"/>
    <cellStyle name="Comma 4 3 4 4 2 2 2 2 2" xfId="55720"/>
    <cellStyle name="Comma 4 3 4 4 2 2 2 3" xfId="41674"/>
    <cellStyle name="Comma 4 3 4 4 2 2 3" xfId="20356"/>
    <cellStyle name="Comma 4 3 4 4 2 2 3 2" xfId="48697"/>
    <cellStyle name="Comma 4 3 4 4 2 2 4" xfId="34651"/>
    <cellStyle name="Comma 4 3 4 4 2 3" xfId="9564"/>
    <cellStyle name="Comma 4 3 4 4 2 3 2" xfId="23867"/>
    <cellStyle name="Comma 4 3 4 4 2 3 2 2" xfId="52208"/>
    <cellStyle name="Comma 4 3 4 4 2 3 3" xfId="38162"/>
    <cellStyle name="Comma 4 3 4 4 2 4" xfId="16844"/>
    <cellStyle name="Comma 4 3 4 4 2 4 2" xfId="45185"/>
    <cellStyle name="Comma 4 3 4 4 2 5" xfId="31139"/>
    <cellStyle name="Comma 4 3 4 4 3" xfId="4284"/>
    <cellStyle name="Comma 4 3 4 4 3 2" xfId="11335"/>
    <cellStyle name="Comma 4 3 4 4 3 2 2" xfId="25630"/>
    <cellStyle name="Comma 4 3 4 4 3 2 2 2" xfId="53971"/>
    <cellStyle name="Comma 4 3 4 4 3 2 3" xfId="39925"/>
    <cellStyle name="Comma 4 3 4 4 3 3" xfId="18607"/>
    <cellStyle name="Comma 4 3 4 4 3 3 2" xfId="46948"/>
    <cellStyle name="Comma 4 3 4 4 3 4" xfId="32902"/>
    <cellStyle name="Comma 4 3 4 4 4" xfId="7814"/>
    <cellStyle name="Comma 4 3 4 4 4 2" xfId="22118"/>
    <cellStyle name="Comma 4 3 4 4 4 2 2" xfId="50459"/>
    <cellStyle name="Comma 4 3 4 4 4 3" xfId="36413"/>
    <cellStyle name="Comma 4 3 4 4 5" xfId="15095"/>
    <cellStyle name="Comma 4 3 4 4 5 2" xfId="43436"/>
    <cellStyle name="Comma 4 3 4 4 6" xfId="29390"/>
    <cellStyle name="Comma 4 3 4 5" xfId="1757"/>
    <cellStyle name="Comma 4 3 4 5 2" xfId="3510"/>
    <cellStyle name="Comma 4 3 4 5 2 2" xfId="7031"/>
    <cellStyle name="Comma 4 3 4 5 2 2 2" xfId="14082"/>
    <cellStyle name="Comma 4 3 4 5 2 2 2 2" xfId="28377"/>
    <cellStyle name="Comma 4 3 4 5 2 2 2 2 2" xfId="56718"/>
    <cellStyle name="Comma 4 3 4 5 2 2 2 3" xfId="42672"/>
    <cellStyle name="Comma 4 3 4 5 2 2 3" xfId="21354"/>
    <cellStyle name="Comma 4 3 4 5 2 2 3 2" xfId="49695"/>
    <cellStyle name="Comma 4 3 4 5 2 2 4" xfId="35649"/>
    <cellStyle name="Comma 4 3 4 5 2 3" xfId="10562"/>
    <cellStyle name="Comma 4 3 4 5 2 3 2" xfId="24865"/>
    <cellStyle name="Comma 4 3 4 5 2 3 2 2" xfId="53206"/>
    <cellStyle name="Comma 4 3 4 5 2 3 3" xfId="39160"/>
    <cellStyle name="Comma 4 3 4 5 2 4" xfId="17842"/>
    <cellStyle name="Comma 4 3 4 5 2 4 2" xfId="46183"/>
    <cellStyle name="Comma 4 3 4 5 2 5" xfId="32137"/>
    <cellStyle name="Comma 4 3 4 5 3" xfId="5282"/>
    <cellStyle name="Comma 4 3 4 5 3 2" xfId="12333"/>
    <cellStyle name="Comma 4 3 4 5 3 2 2" xfId="26628"/>
    <cellStyle name="Comma 4 3 4 5 3 2 2 2" xfId="54969"/>
    <cellStyle name="Comma 4 3 4 5 3 2 3" xfId="40923"/>
    <cellStyle name="Comma 4 3 4 5 3 3" xfId="19605"/>
    <cellStyle name="Comma 4 3 4 5 3 3 2" xfId="47946"/>
    <cellStyle name="Comma 4 3 4 5 3 4" xfId="33900"/>
    <cellStyle name="Comma 4 3 4 5 4" xfId="8812"/>
    <cellStyle name="Comma 4 3 4 5 4 2" xfId="23116"/>
    <cellStyle name="Comma 4 3 4 5 4 2 2" xfId="51457"/>
    <cellStyle name="Comma 4 3 4 5 4 3" xfId="37411"/>
    <cellStyle name="Comma 4 3 4 5 5" xfId="16093"/>
    <cellStyle name="Comma 4 3 4 5 5 2" xfId="44434"/>
    <cellStyle name="Comma 4 3 4 5 6" xfId="30388"/>
    <cellStyle name="Comma 4 3 4 6" xfId="2007"/>
    <cellStyle name="Comma 4 3 4 6 2" xfId="5531"/>
    <cellStyle name="Comma 4 3 4 6 2 2" xfId="12582"/>
    <cellStyle name="Comma 4 3 4 6 2 2 2" xfId="26877"/>
    <cellStyle name="Comma 4 3 4 6 2 2 2 2" xfId="55218"/>
    <cellStyle name="Comma 4 3 4 6 2 2 3" xfId="41172"/>
    <cellStyle name="Comma 4 3 4 6 2 3" xfId="19854"/>
    <cellStyle name="Comma 4 3 4 6 2 3 2" xfId="48195"/>
    <cellStyle name="Comma 4 3 4 6 2 4" xfId="34149"/>
    <cellStyle name="Comma 4 3 4 6 3" xfId="9061"/>
    <cellStyle name="Comma 4 3 4 6 3 2" xfId="23365"/>
    <cellStyle name="Comma 4 3 4 6 3 2 2" xfId="51706"/>
    <cellStyle name="Comma 4 3 4 6 3 3" xfId="37660"/>
    <cellStyle name="Comma 4 3 4 6 4" xfId="16342"/>
    <cellStyle name="Comma 4 3 4 6 4 2" xfId="44683"/>
    <cellStyle name="Comma 4 3 4 6 5" xfId="30637"/>
    <cellStyle name="Comma 4 3 4 7" xfId="3779"/>
    <cellStyle name="Comma 4 3 4 7 2" xfId="10830"/>
    <cellStyle name="Comma 4 3 4 7 2 2" xfId="25127"/>
    <cellStyle name="Comma 4 3 4 7 2 2 2" xfId="53468"/>
    <cellStyle name="Comma 4 3 4 7 2 3" xfId="39422"/>
    <cellStyle name="Comma 4 3 4 7 3" xfId="18104"/>
    <cellStyle name="Comma 4 3 4 7 3 2" xfId="46445"/>
    <cellStyle name="Comma 4 3 4 7 4" xfId="32399"/>
    <cellStyle name="Comma 4 3 4 8" xfId="7305"/>
    <cellStyle name="Comma 4 3 4 8 2" xfId="21615"/>
    <cellStyle name="Comma 4 3 4 8 2 2" xfId="49956"/>
    <cellStyle name="Comma 4 3 4 8 3" xfId="35910"/>
    <cellStyle name="Comma 4 3 4 9" xfId="14343"/>
    <cellStyle name="Comma 4 3 4 9 2" xfId="28638"/>
    <cellStyle name="Comma 4 3 4 9 3" xfId="42933"/>
    <cellStyle name="Comma 4 3 5" xfId="183"/>
    <cellStyle name="Comma 4 3 5 10" xfId="14536"/>
    <cellStyle name="Comma 4 3 5 11" xfId="28831"/>
    <cellStyle name="Comma 4 3 5 2" xfId="437"/>
    <cellStyle name="Comma 4 3 5 2 2" xfId="1445"/>
    <cellStyle name="Comma 4 3 5 2 2 2" xfId="3202"/>
    <cellStyle name="Comma 4 3 5 2 2 2 2" xfId="6724"/>
    <cellStyle name="Comma 4 3 5 2 2 2 2 2" xfId="13775"/>
    <cellStyle name="Comma 4 3 5 2 2 2 2 2 2" xfId="28070"/>
    <cellStyle name="Comma 4 3 5 2 2 2 2 2 2 2" xfId="56411"/>
    <cellStyle name="Comma 4 3 5 2 2 2 2 2 3" xfId="42365"/>
    <cellStyle name="Comma 4 3 5 2 2 2 2 3" xfId="21047"/>
    <cellStyle name="Comma 4 3 5 2 2 2 2 3 2" xfId="49388"/>
    <cellStyle name="Comma 4 3 5 2 2 2 2 4" xfId="35342"/>
    <cellStyle name="Comma 4 3 5 2 2 2 3" xfId="10255"/>
    <cellStyle name="Comma 4 3 5 2 2 2 3 2" xfId="24558"/>
    <cellStyle name="Comma 4 3 5 2 2 2 3 2 2" xfId="52899"/>
    <cellStyle name="Comma 4 3 5 2 2 2 3 3" xfId="38853"/>
    <cellStyle name="Comma 4 3 5 2 2 2 4" xfId="17535"/>
    <cellStyle name="Comma 4 3 5 2 2 2 4 2" xfId="45876"/>
    <cellStyle name="Comma 4 3 5 2 2 2 5" xfId="31830"/>
    <cellStyle name="Comma 4 3 5 2 2 3" xfId="4975"/>
    <cellStyle name="Comma 4 3 5 2 2 3 2" xfId="12026"/>
    <cellStyle name="Comma 4 3 5 2 2 3 2 2" xfId="26321"/>
    <cellStyle name="Comma 4 3 5 2 2 3 2 2 2" xfId="54662"/>
    <cellStyle name="Comma 4 3 5 2 2 3 2 3" xfId="40616"/>
    <cellStyle name="Comma 4 3 5 2 2 3 3" xfId="19298"/>
    <cellStyle name="Comma 4 3 5 2 2 3 3 2" xfId="47639"/>
    <cellStyle name="Comma 4 3 5 2 2 3 4" xfId="33593"/>
    <cellStyle name="Comma 4 3 5 2 2 4" xfId="8505"/>
    <cellStyle name="Comma 4 3 5 2 2 4 2" xfId="22809"/>
    <cellStyle name="Comma 4 3 5 2 2 4 2 2" xfId="51150"/>
    <cellStyle name="Comma 4 3 5 2 2 4 3" xfId="37104"/>
    <cellStyle name="Comma 4 3 5 2 2 5" xfId="15786"/>
    <cellStyle name="Comma 4 3 5 2 2 5 2" xfId="44127"/>
    <cellStyle name="Comma 4 3 5 2 2 6" xfId="30081"/>
    <cellStyle name="Comma 4 3 5 2 3" xfId="947"/>
    <cellStyle name="Comma 4 3 5 2 3 2" xfId="2704"/>
    <cellStyle name="Comma 4 3 5 2 3 2 2" xfId="6226"/>
    <cellStyle name="Comma 4 3 5 2 3 2 2 2" xfId="13277"/>
    <cellStyle name="Comma 4 3 5 2 3 2 2 2 2" xfId="27572"/>
    <cellStyle name="Comma 4 3 5 2 3 2 2 2 2 2" xfId="55913"/>
    <cellStyle name="Comma 4 3 5 2 3 2 2 2 3" xfId="41867"/>
    <cellStyle name="Comma 4 3 5 2 3 2 2 3" xfId="20549"/>
    <cellStyle name="Comma 4 3 5 2 3 2 2 3 2" xfId="48890"/>
    <cellStyle name="Comma 4 3 5 2 3 2 2 4" xfId="34844"/>
    <cellStyle name="Comma 4 3 5 2 3 2 3" xfId="9757"/>
    <cellStyle name="Comma 4 3 5 2 3 2 3 2" xfId="24060"/>
    <cellStyle name="Comma 4 3 5 2 3 2 3 2 2" xfId="52401"/>
    <cellStyle name="Comma 4 3 5 2 3 2 3 3" xfId="38355"/>
    <cellStyle name="Comma 4 3 5 2 3 2 4" xfId="17037"/>
    <cellStyle name="Comma 4 3 5 2 3 2 4 2" xfId="45378"/>
    <cellStyle name="Comma 4 3 5 2 3 2 5" xfId="31332"/>
    <cellStyle name="Comma 4 3 5 2 3 3" xfId="4477"/>
    <cellStyle name="Comma 4 3 5 2 3 3 2" xfId="11528"/>
    <cellStyle name="Comma 4 3 5 2 3 3 2 2" xfId="25823"/>
    <cellStyle name="Comma 4 3 5 2 3 3 2 2 2" xfId="54164"/>
    <cellStyle name="Comma 4 3 5 2 3 3 2 3" xfId="40118"/>
    <cellStyle name="Comma 4 3 5 2 3 3 3" xfId="18800"/>
    <cellStyle name="Comma 4 3 5 2 3 3 3 2" xfId="47141"/>
    <cellStyle name="Comma 4 3 5 2 3 3 4" xfId="33095"/>
    <cellStyle name="Comma 4 3 5 2 3 4" xfId="8007"/>
    <cellStyle name="Comma 4 3 5 2 3 4 2" xfId="22311"/>
    <cellStyle name="Comma 4 3 5 2 3 4 2 2" xfId="50652"/>
    <cellStyle name="Comma 4 3 5 2 3 4 3" xfId="36606"/>
    <cellStyle name="Comma 4 3 5 2 3 5" xfId="15288"/>
    <cellStyle name="Comma 4 3 5 2 3 5 2" xfId="43629"/>
    <cellStyle name="Comma 4 3 5 2 3 6" xfId="29583"/>
    <cellStyle name="Comma 4 3 5 2 4" xfId="2199"/>
    <cellStyle name="Comma 4 3 5 2 4 2" xfId="5723"/>
    <cellStyle name="Comma 4 3 5 2 4 2 2" xfId="12774"/>
    <cellStyle name="Comma 4 3 5 2 4 2 2 2" xfId="27069"/>
    <cellStyle name="Comma 4 3 5 2 4 2 2 2 2" xfId="55410"/>
    <cellStyle name="Comma 4 3 5 2 4 2 2 3" xfId="41364"/>
    <cellStyle name="Comma 4 3 5 2 4 2 3" xfId="20046"/>
    <cellStyle name="Comma 4 3 5 2 4 2 3 2" xfId="48387"/>
    <cellStyle name="Comma 4 3 5 2 4 2 4" xfId="34341"/>
    <cellStyle name="Comma 4 3 5 2 4 3" xfId="9253"/>
    <cellStyle name="Comma 4 3 5 2 4 3 2" xfId="23557"/>
    <cellStyle name="Comma 4 3 5 2 4 3 2 2" xfId="51898"/>
    <cellStyle name="Comma 4 3 5 2 4 3 3" xfId="37852"/>
    <cellStyle name="Comma 4 3 5 2 4 4" xfId="16534"/>
    <cellStyle name="Comma 4 3 5 2 4 4 2" xfId="44875"/>
    <cellStyle name="Comma 4 3 5 2 4 5" xfId="30829"/>
    <cellStyle name="Comma 4 3 5 2 5" xfId="3974"/>
    <cellStyle name="Comma 4 3 5 2 5 2" xfId="11025"/>
    <cellStyle name="Comma 4 3 5 2 5 2 2" xfId="25320"/>
    <cellStyle name="Comma 4 3 5 2 5 2 2 2" xfId="53661"/>
    <cellStyle name="Comma 4 3 5 2 5 2 3" xfId="39615"/>
    <cellStyle name="Comma 4 3 5 2 5 3" xfId="18297"/>
    <cellStyle name="Comma 4 3 5 2 5 3 2" xfId="46638"/>
    <cellStyle name="Comma 4 3 5 2 5 4" xfId="32592"/>
    <cellStyle name="Comma 4 3 5 2 6" xfId="7500"/>
    <cellStyle name="Comma 4 3 5 2 6 2" xfId="21808"/>
    <cellStyle name="Comma 4 3 5 2 6 2 2" xfId="50149"/>
    <cellStyle name="Comma 4 3 5 2 6 3" xfId="36103"/>
    <cellStyle name="Comma 4 3 5 2 7" xfId="14785"/>
    <cellStyle name="Comma 4 3 5 2 7 2" xfId="43126"/>
    <cellStyle name="Comma 4 3 5 2 8" xfId="29080"/>
    <cellStyle name="Comma 4 3 5 3" xfId="1196"/>
    <cellStyle name="Comma 4 3 5 3 2" xfId="2953"/>
    <cellStyle name="Comma 4 3 5 3 2 2" xfId="6475"/>
    <cellStyle name="Comma 4 3 5 3 2 2 2" xfId="13526"/>
    <cellStyle name="Comma 4 3 5 3 2 2 2 2" xfId="27821"/>
    <cellStyle name="Comma 4 3 5 3 2 2 2 2 2" xfId="56162"/>
    <cellStyle name="Comma 4 3 5 3 2 2 2 3" xfId="42116"/>
    <cellStyle name="Comma 4 3 5 3 2 2 3" xfId="20798"/>
    <cellStyle name="Comma 4 3 5 3 2 2 3 2" xfId="49139"/>
    <cellStyle name="Comma 4 3 5 3 2 2 4" xfId="35093"/>
    <cellStyle name="Comma 4 3 5 3 2 3" xfId="10006"/>
    <cellStyle name="Comma 4 3 5 3 2 3 2" xfId="24309"/>
    <cellStyle name="Comma 4 3 5 3 2 3 2 2" xfId="52650"/>
    <cellStyle name="Comma 4 3 5 3 2 3 3" xfId="38604"/>
    <cellStyle name="Comma 4 3 5 3 2 4" xfId="17286"/>
    <cellStyle name="Comma 4 3 5 3 2 4 2" xfId="45627"/>
    <cellStyle name="Comma 4 3 5 3 2 5" xfId="31581"/>
    <cellStyle name="Comma 4 3 5 3 3" xfId="4726"/>
    <cellStyle name="Comma 4 3 5 3 3 2" xfId="11777"/>
    <cellStyle name="Comma 4 3 5 3 3 2 2" xfId="26072"/>
    <cellStyle name="Comma 4 3 5 3 3 2 2 2" xfId="54413"/>
    <cellStyle name="Comma 4 3 5 3 3 2 3" xfId="40367"/>
    <cellStyle name="Comma 4 3 5 3 3 3" xfId="19049"/>
    <cellStyle name="Comma 4 3 5 3 3 3 2" xfId="47390"/>
    <cellStyle name="Comma 4 3 5 3 3 4" xfId="33344"/>
    <cellStyle name="Comma 4 3 5 3 4" xfId="8256"/>
    <cellStyle name="Comma 4 3 5 3 4 2" xfId="22560"/>
    <cellStyle name="Comma 4 3 5 3 4 2 2" xfId="50901"/>
    <cellStyle name="Comma 4 3 5 3 4 3" xfId="36855"/>
    <cellStyle name="Comma 4 3 5 3 5" xfId="15537"/>
    <cellStyle name="Comma 4 3 5 3 5 2" xfId="43878"/>
    <cellStyle name="Comma 4 3 5 3 6" xfId="29832"/>
    <cellStyle name="Comma 4 3 5 4" xfId="698"/>
    <cellStyle name="Comma 4 3 5 4 2" xfId="2455"/>
    <cellStyle name="Comma 4 3 5 4 2 2" xfId="5977"/>
    <cellStyle name="Comma 4 3 5 4 2 2 2" xfId="13028"/>
    <cellStyle name="Comma 4 3 5 4 2 2 2 2" xfId="27323"/>
    <cellStyle name="Comma 4 3 5 4 2 2 2 2 2" xfId="55664"/>
    <cellStyle name="Comma 4 3 5 4 2 2 2 3" xfId="41618"/>
    <cellStyle name="Comma 4 3 5 4 2 2 3" xfId="20300"/>
    <cellStyle name="Comma 4 3 5 4 2 2 3 2" xfId="48641"/>
    <cellStyle name="Comma 4 3 5 4 2 2 4" xfId="34595"/>
    <cellStyle name="Comma 4 3 5 4 2 3" xfId="9508"/>
    <cellStyle name="Comma 4 3 5 4 2 3 2" xfId="23811"/>
    <cellStyle name="Comma 4 3 5 4 2 3 2 2" xfId="52152"/>
    <cellStyle name="Comma 4 3 5 4 2 3 3" xfId="38106"/>
    <cellStyle name="Comma 4 3 5 4 2 4" xfId="16788"/>
    <cellStyle name="Comma 4 3 5 4 2 4 2" xfId="45129"/>
    <cellStyle name="Comma 4 3 5 4 2 5" xfId="31083"/>
    <cellStyle name="Comma 4 3 5 4 3" xfId="4228"/>
    <cellStyle name="Comma 4 3 5 4 3 2" xfId="11279"/>
    <cellStyle name="Comma 4 3 5 4 3 2 2" xfId="25574"/>
    <cellStyle name="Comma 4 3 5 4 3 2 2 2" xfId="53915"/>
    <cellStyle name="Comma 4 3 5 4 3 2 3" xfId="39869"/>
    <cellStyle name="Comma 4 3 5 4 3 3" xfId="18551"/>
    <cellStyle name="Comma 4 3 5 4 3 3 2" xfId="46892"/>
    <cellStyle name="Comma 4 3 5 4 3 4" xfId="32846"/>
    <cellStyle name="Comma 4 3 5 4 4" xfId="7758"/>
    <cellStyle name="Comma 4 3 5 4 4 2" xfId="22062"/>
    <cellStyle name="Comma 4 3 5 4 4 2 2" xfId="50403"/>
    <cellStyle name="Comma 4 3 5 4 4 3" xfId="36357"/>
    <cellStyle name="Comma 4 3 5 4 5" xfId="15039"/>
    <cellStyle name="Comma 4 3 5 4 5 2" xfId="43380"/>
    <cellStyle name="Comma 4 3 5 4 6" xfId="29334"/>
    <cellStyle name="Comma 4 3 5 5" xfId="1701"/>
    <cellStyle name="Comma 4 3 5 5 2" xfId="3454"/>
    <cellStyle name="Comma 4 3 5 5 2 2" xfId="6975"/>
    <cellStyle name="Comma 4 3 5 5 2 2 2" xfId="14026"/>
    <cellStyle name="Comma 4 3 5 5 2 2 2 2" xfId="28321"/>
    <cellStyle name="Comma 4 3 5 5 2 2 2 2 2" xfId="56662"/>
    <cellStyle name="Comma 4 3 5 5 2 2 2 3" xfId="42616"/>
    <cellStyle name="Comma 4 3 5 5 2 2 3" xfId="21298"/>
    <cellStyle name="Comma 4 3 5 5 2 2 3 2" xfId="49639"/>
    <cellStyle name="Comma 4 3 5 5 2 2 4" xfId="35593"/>
    <cellStyle name="Comma 4 3 5 5 2 3" xfId="10506"/>
    <cellStyle name="Comma 4 3 5 5 2 3 2" xfId="24809"/>
    <cellStyle name="Comma 4 3 5 5 2 3 2 2" xfId="53150"/>
    <cellStyle name="Comma 4 3 5 5 2 3 3" xfId="39104"/>
    <cellStyle name="Comma 4 3 5 5 2 4" xfId="17786"/>
    <cellStyle name="Comma 4 3 5 5 2 4 2" xfId="46127"/>
    <cellStyle name="Comma 4 3 5 5 2 5" xfId="32081"/>
    <cellStyle name="Comma 4 3 5 5 3" xfId="5226"/>
    <cellStyle name="Comma 4 3 5 5 3 2" xfId="12277"/>
    <cellStyle name="Comma 4 3 5 5 3 2 2" xfId="26572"/>
    <cellStyle name="Comma 4 3 5 5 3 2 2 2" xfId="54913"/>
    <cellStyle name="Comma 4 3 5 5 3 2 3" xfId="40867"/>
    <cellStyle name="Comma 4 3 5 5 3 3" xfId="19549"/>
    <cellStyle name="Comma 4 3 5 5 3 3 2" xfId="47890"/>
    <cellStyle name="Comma 4 3 5 5 3 4" xfId="33844"/>
    <cellStyle name="Comma 4 3 5 5 4" xfId="8756"/>
    <cellStyle name="Comma 4 3 5 5 4 2" xfId="23060"/>
    <cellStyle name="Comma 4 3 5 5 4 2 2" xfId="51401"/>
    <cellStyle name="Comma 4 3 5 5 4 3" xfId="37355"/>
    <cellStyle name="Comma 4 3 5 5 5" xfId="16037"/>
    <cellStyle name="Comma 4 3 5 5 5 2" xfId="44378"/>
    <cellStyle name="Comma 4 3 5 5 6" xfId="30332"/>
    <cellStyle name="Comma 4 3 5 6" xfId="1951"/>
    <cellStyle name="Comma 4 3 5 6 2" xfId="5475"/>
    <cellStyle name="Comma 4 3 5 6 2 2" xfId="12526"/>
    <cellStyle name="Comma 4 3 5 6 2 2 2" xfId="26821"/>
    <cellStyle name="Comma 4 3 5 6 2 2 2 2" xfId="55162"/>
    <cellStyle name="Comma 4 3 5 6 2 2 3" xfId="41116"/>
    <cellStyle name="Comma 4 3 5 6 2 3" xfId="19798"/>
    <cellStyle name="Comma 4 3 5 6 2 3 2" xfId="48139"/>
    <cellStyle name="Comma 4 3 5 6 2 4" xfId="34093"/>
    <cellStyle name="Comma 4 3 5 6 3" xfId="9005"/>
    <cellStyle name="Comma 4 3 5 6 3 2" xfId="23309"/>
    <cellStyle name="Comma 4 3 5 6 3 2 2" xfId="51650"/>
    <cellStyle name="Comma 4 3 5 6 3 3" xfId="37604"/>
    <cellStyle name="Comma 4 3 5 6 4" xfId="16286"/>
    <cellStyle name="Comma 4 3 5 6 4 2" xfId="44627"/>
    <cellStyle name="Comma 4 3 5 6 5" xfId="30581"/>
    <cellStyle name="Comma 4 3 5 7" xfId="3723"/>
    <cellStyle name="Comma 4 3 5 7 2" xfId="10774"/>
    <cellStyle name="Comma 4 3 5 7 2 2" xfId="25071"/>
    <cellStyle name="Comma 4 3 5 7 2 2 2" xfId="53412"/>
    <cellStyle name="Comma 4 3 5 7 2 3" xfId="39366"/>
    <cellStyle name="Comma 4 3 5 7 3" xfId="18048"/>
    <cellStyle name="Comma 4 3 5 7 3 2" xfId="46389"/>
    <cellStyle name="Comma 4 3 5 7 4" xfId="32343"/>
    <cellStyle name="Comma 4 3 5 8" xfId="7249"/>
    <cellStyle name="Comma 4 3 5 8 2" xfId="21559"/>
    <cellStyle name="Comma 4 3 5 8 2 2" xfId="49900"/>
    <cellStyle name="Comma 4 3 5 8 3" xfId="35854"/>
    <cellStyle name="Comma 4 3 5 9" xfId="14287"/>
    <cellStyle name="Comma 4 3 5 9 2" xfId="28582"/>
    <cellStyle name="Comma 4 3 5 9 3" xfId="42877"/>
    <cellStyle name="Comma 4 3 6" xfId="337"/>
    <cellStyle name="Comma 4 3 6 2" xfId="1345"/>
    <cellStyle name="Comma 4 3 6 2 2" xfId="3102"/>
    <cellStyle name="Comma 4 3 6 2 2 2" xfId="6624"/>
    <cellStyle name="Comma 4 3 6 2 2 2 2" xfId="13675"/>
    <cellStyle name="Comma 4 3 6 2 2 2 2 2" xfId="27970"/>
    <cellStyle name="Comma 4 3 6 2 2 2 2 2 2" xfId="56311"/>
    <cellStyle name="Comma 4 3 6 2 2 2 2 3" xfId="42265"/>
    <cellStyle name="Comma 4 3 6 2 2 2 3" xfId="20947"/>
    <cellStyle name="Comma 4 3 6 2 2 2 3 2" xfId="49288"/>
    <cellStyle name="Comma 4 3 6 2 2 2 4" xfId="35242"/>
    <cellStyle name="Comma 4 3 6 2 2 3" xfId="10155"/>
    <cellStyle name="Comma 4 3 6 2 2 3 2" xfId="24458"/>
    <cellStyle name="Comma 4 3 6 2 2 3 2 2" xfId="52799"/>
    <cellStyle name="Comma 4 3 6 2 2 3 3" xfId="38753"/>
    <cellStyle name="Comma 4 3 6 2 2 4" xfId="17435"/>
    <cellStyle name="Comma 4 3 6 2 2 4 2" xfId="45776"/>
    <cellStyle name="Comma 4 3 6 2 2 5" xfId="31730"/>
    <cellStyle name="Comma 4 3 6 2 3" xfId="4875"/>
    <cellStyle name="Comma 4 3 6 2 3 2" xfId="11926"/>
    <cellStyle name="Comma 4 3 6 2 3 2 2" xfId="26221"/>
    <cellStyle name="Comma 4 3 6 2 3 2 2 2" xfId="54562"/>
    <cellStyle name="Comma 4 3 6 2 3 2 3" xfId="40516"/>
    <cellStyle name="Comma 4 3 6 2 3 3" xfId="19198"/>
    <cellStyle name="Comma 4 3 6 2 3 3 2" xfId="47539"/>
    <cellStyle name="Comma 4 3 6 2 3 4" xfId="33493"/>
    <cellStyle name="Comma 4 3 6 2 4" xfId="8405"/>
    <cellStyle name="Comma 4 3 6 2 4 2" xfId="22709"/>
    <cellStyle name="Comma 4 3 6 2 4 2 2" xfId="51050"/>
    <cellStyle name="Comma 4 3 6 2 4 3" xfId="37004"/>
    <cellStyle name="Comma 4 3 6 2 5" xfId="15686"/>
    <cellStyle name="Comma 4 3 6 2 5 2" xfId="44027"/>
    <cellStyle name="Comma 4 3 6 2 6" xfId="29981"/>
    <cellStyle name="Comma 4 3 6 3" xfId="847"/>
    <cellStyle name="Comma 4 3 6 3 2" xfId="2604"/>
    <cellStyle name="Comma 4 3 6 3 2 2" xfId="6126"/>
    <cellStyle name="Comma 4 3 6 3 2 2 2" xfId="13177"/>
    <cellStyle name="Comma 4 3 6 3 2 2 2 2" xfId="27472"/>
    <cellStyle name="Comma 4 3 6 3 2 2 2 2 2" xfId="55813"/>
    <cellStyle name="Comma 4 3 6 3 2 2 2 3" xfId="41767"/>
    <cellStyle name="Comma 4 3 6 3 2 2 3" xfId="20449"/>
    <cellStyle name="Comma 4 3 6 3 2 2 3 2" xfId="48790"/>
    <cellStyle name="Comma 4 3 6 3 2 2 4" xfId="34744"/>
    <cellStyle name="Comma 4 3 6 3 2 3" xfId="9657"/>
    <cellStyle name="Comma 4 3 6 3 2 3 2" xfId="23960"/>
    <cellStyle name="Comma 4 3 6 3 2 3 2 2" xfId="52301"/>
    <cellStyle name="Comma 4 3 6 3 2 3 3" xfId="38255"/>
    <cellStyle name="Comma 4 3 6 3 2 4" xfId="16937"/>
    <cellStyle name="Comma 4 3 6 3 2 4 2" xfId="45278"/>
    <cellStyle name="Comma 4 3 6 3 2 5" xfId="31232"/>
    <cellStyle name="Comma 4 3 6 3 3" xfId="4377"/>
    <cellStyle name="Comma 4 3 6 3 3 2" xfId="11428"/>
    <cellStyle name="Comma 4 3 6 3 3 2 2" xfId="25723"/>
    <cellStyle name="Comma 4 3 6 3 3 2 2 2" xfId="54064"/>
    <cellStyle name="Comma 4 3 6 3 3 2 3" xfId="40018"/>
    <cellStyle name="Comma 4 3 6 3 3 3" xfId="18700"/>
    <cellStyle name="Comma 4 3 6 3 3 3 2" xfId="47041"/>
    <cellStyle name="Comma 4 3 6 3 3 4" xfId="32995"/>
    <cellStyle name="Comma 4 3 6 3 4" xfId="7907"/>
    <cellStyle name="Comma 4 3 6 3 4 2" xfId="22211"/>
    <cellStyle name="Comma 4 3 6 3 4 2 2" xfId="50552"/>
    <cellStyle name="Comma 4 3 6 3 4 3" xfId="36506"/>
    <cellStyle name="Comma 4 3 6 3 5" xfId="15188"/>
    <cellStyle name="Comma 4 3 6 3 5 2" xfId="43529"/>
    <cellStyle name="Comma 4 3 6 3 6" xfId="29483"/>
    <cellStyle name="Comma 4 3 6 4" xfId="2099"/>
    <cellStyle name="Comma 4 3 6 4 2" xfId="5623"/>
    <cellStyle name="Comma 4 3 6 4 2 2" xfId="12674"/>
    <cellStyle name="Comma 4 3 6 4 2 2 2" xfId="26969"/>
    <cellStyle name="Comma 4 3 6 4 2 2 2 2" xfId="55310"/>
    <cellStyle name="Comma 4 3 6 4 2 2 3" xfId="41264"/>
    <cellStyle name="Comma 4 3 6 4 2 3" xfId="19946"/>
    <cellStyle name="Comma 4 3 6 4 2 3 2" xfId="48287"/>
    <cellStyle name="Comma 4 3 6 4 2 4" xfId="34241"/>
    <cellStyle name="Comma 4 3 6 4 3" xfId="9153"/>
    <cellStyle name="Comma 4 3 6 4 3 2" xfId="23457"/>
    <cellStyle name="Comma 4 3 6 4 3 2 2" xfId="51798"/>
    <cellStyle name="Comma 4 3 6 4 3 3" xfId="37752"/>
    <cellStyle name="Comma 4 3 6 4 4" xfId="16434"/>
    <cellStyle name="Comma 4 3 6 4 4 2" xfId="44775"/>
    <cellStyle name="Comma 4 3 6 4 5" xfId="30729"/>
    <cellStyle name="Comma 4 3 6 5" xfId="3874"/>
    <cellStyle name="Comma 4 3 6 5 2" xfId="10925"/>
    <cellStyle name="Comma 4 3 6 5 2 2" xfId="25220"/>
    <cellStyle name="Comma 4 3 6 5 2 2 2" xfId="53561"/>
    <cellStyle name="Comma 4 3 6 5 2 3" xfId="39515"/>
    <cellStyle name="Comma 4 3 6 5 3" xfId="18197"/>
    <cellStyle name="Comma 4 3 6 5 3 2" xfId="46538"/>
    <cellStyle name="Comma 4 3 6 5 4" xfId="32492"/>
    <cellStyle name="Comma 4 3 6 6" xfId="7400"/>
    <cellStyle name="Comma 4 3 6 6 2" xfId="21708"/>
    <cellStyle name="Comma 4 3 6 6 2 2" xfId="50049"/>
    <cellStyle name="Comma 4 3 6 6 3" xfId="36003"/>
    <cellStyle name="Comma 4 3 6 7" xfId="14685"/>
    <cellStyle name="Comma 4 3 6 7 2" xfId="43026"/>
    <cellStyle name="Comma 4 3 6 8" xfId="28980"/>
    <cellStyle name="Comma 4 3 7" xfId="1096"/>
    <cellStyle name="Comma 4 3 7 2" xfId="2853"/>
    <cellStyle name="Comma 4 3 7 2 2" xfId="6375"/>
    <cellStyle name="Comma 4 3 7 2 2 2" xfId="13426"/>
    <cellStyle name="Comma 4 3 7 2 2 2 2" xfId="27721"/>
    <cellStyle name="Comma 4 3 7 2 2 2 2 2" xfId="56062"/>
    <cellStyle name="Comma 4 3 7 2 2 2 3" xfId="42016"/>
    <cellStyle name="Comma 4 3 7 2 2 3" xfId="20698"/>
    <cellStyle name="Comma 4 3 7 2 2 3 2" xfId="49039"/>
    <cellStyle name="Comma 4 3 7 2 2 4" xfId="34993"/>
    <cellStyle name="Comma 4 3 7 2 3" xfId="9906"/>
    <cellStyle name="Comma 4 3 7 2 3 2" xfId="24209"/>
    <cellStyle name="Comma 4 3 7 2 3 2 2" xfId="52550"/>
    <cellStyle name="Comma 4 3 7 2 3 3" xfId="38504"/>
    <cellStyle name="Comma 4 3 7 2 4" xfId="17186"/>
    <cellStyle name="Comma 4 3 7 2 4 2" xfId="45527"/>
    <cellStyle name="Comma 4 3 7 2 5" xfId="31481"/>
    <cellStyle name="Comma 4 3 7 3" xfId="4626"/>
    <cellStyle name="Comma 4 3 7 3 2" xfId="11677"/>
    <cellStyle name="Comma 4 3 7 3 2 2" xfId="25972"/>
    <cellStyle name="Comma 4 3 7 3 2 2 2" xfId="54313"/>
    <cellStyle name="Comma 4 3 7 3 2 3" xfId="40267"/>
    <cellStyle name="Comma 4 3 7 3 3" xfId="18949"/>
    <cellStyle name="Comma 4 3 7 3 3 2" xfId="47290"/>
    <cellStyle name="Comma 4 3 7 3 4" xfId="33244"/>
    <cellStyle name="Comma 4 3 7 4" xfId="8156"/>
    <cellStyle name="Comma 4 3 7 4 2" xfId="22460"/>
    <cellStyle name="Comma 4 3 7 4 2 2" xfId="50801"/>
    <cellStyle name="Comma 4 3 7 4 3" xfId="36755"/>
    <cellStyle name="Comma 4 3 7 5" xfId="15437"/>
    <cellStyle name="Comma 4 3 7 5 2" xfId="43778"/>
    <cellStyle name="Comma 4 3 7 6" xfId="29732"/>
    <cellStyle name="Comma 4 3 8" xfId="598"/>
    <cellStyle name="Comma 4 3 8 2" xfId="2355"/>
    <cellStyle name="Comma 4 3 8 2 2" xfId="5877"/>
    <cellStyle name="Comma 4 3 8 2 2 2" xfId="12928"/>
    <cellStyle name="Comma 4 3 8 2 2 2 2" xfId="27223"/>
    <cellStyle name="Comma 4 3 8 2 2 2 2 2" xfId="55564"/>
    <cellStyle name="Comma 4 3 8 2 2 2 3" xfId="41518"/>
    <cellStyle name="Comma 4 3 8 2 2 3" xfId="20200"/>
    <cellStyle name="Comma 4 3 8 2 2 3 2" xfId="48541"/>
    <cellStyle name="Comma 4 3 8 2 2 4" xfId="34495"/>
    <cellStyle name="Comma 4 3 8 2 3" xfId="9408"/>
    <cellStyle name="Comma 4 3 8 2 3 2" xfId="23711"/>
    <cellStyle name="Comma 4 3 8 2 3 2 2" xfId="52052"/>
    <cellStyle name="Comma 4 3 8 2 3 3" xfId="38006"/>
    <cellStyle name="Comma 4 3 8 2 4" xfId="16688"/>
    <cellStyle name="Comma 4 3 8 2 4 2" xfId="45029"/>
    <cellStyle name="Comma 4 3 8 2 5" xfId="30983"/>
    <cellStyle name="Comma 4 3 8 3" xfId="4128"/>
    <cellStyle name="Comma 4 3 8 3 2" xfId="11179"/>
    <cellStyle name="Comma 4 3 8 3 2 2" xfId="25474"/>
    <cellStyle name="Comma 4 3 8 3 2 2 2" xfId="53815"/>
    <cellStyle name="Comma 4 3 8 3 2 3" xfId="39769"/>
    <cellStyle name="Comma 4 3 8 3 3" xfId="18451"/>
    <cellStyle name="Comma 4 3 8 3 3 2" xfId="46792"/>
    <cellStyle name="Comma 4 3 8 3 4" xfId="32746"/>
    <cellStyle name="Comma 4 3 8 4" xfId="7658"/>
    <cellStyle name="Comma 4 3 8 4 2" xfId="21962"/>
    <cellStyle name="Comma 4 3 8 4 2 2" xfId="50303"/>
    <cellStyle name="Comma 4 3 8 4 3" xfId="36257"/>
    <cellStyle name="Comma 4 3 8 5" xfId="14939"/>
    <cellStyle name="Comma 4 3 8 5 2" xfId="43280"/>
    <cellStyle name="Comma 4 3 8 6" xfId="29234"/>
    <cellStyle name="Comma 4 3 9" xfId="1601"/>
    <cellStyle name="Comma 4 3 9 2" xfId="3354"/>
    <cellStyle name="Comma 4 3 9 2 2" xfId="6875"/>
    <cellStyle name="Comma 4 3 9 2 2 2" xfId="13926"/>
    <cellStyle name="Comma 4 3 9 2 2 2 2" xfId="28221"/>
    <cellStyle name="Comma 4 3 9 2 2 2 2 2" xfId="56562"/>
    <cellStyle name="Comma 4 3 9 2 2 2 3" xfId="42516"/>
    <cellStyle name="Comma 4 3 9 2 2 3" xfId="21198"/>
    <cellStyle name="Comma 4 3 9 2 2 3 2" xfId="49539"/>
    <cellStyle name="Comma 4 3 9 2 2 4" xfId="35493"/>
    <cellStyle name="Comma 4 3 9 2 3" xfId="10406"/>
    <cellStyle name="Comma 4 3 9 2 3 2" xfId="24709"/>
    <cellStyle name="Comma 4 3 9 2 3 2 2" xfId="53050"/>
    <cellStyle name="Comma 4 3 9 2 3 3" xfId="39004"/>
    <cellStyle name="Comma 4 3 9 2 4" xfId="17686"/>
    <cellStyle name="Comma 4 3 9 2 4 2" xfId="46027"/>
    <cellStyle name="Comma 4 3 9 2 5" xfId="31981"/>
    <cellStyle name="Comma 4 3 9 3" xfId="5126"/>
    <cellStyle name="Comma 4 3 9 3 2" xfId="12177"/>
    <cellStyle name="Comma 4 3 9 3 2 2" xfId="26472"/>
    <cellStyle name="Comma 4 3 9 3 2 2 2" xfId="54813"/>
    <cellStyle name="Comma 4 3 9 3 2 3" xfId="40767"/>
    <cellStyle name="Comma 4 3 9 3 3" xfId="19449"/>
    <cellStyle name="Comma 4 3 9 3 3 2" xfId="47790"/>
    <cellStyle name="Comma 4 3 9 3 4" xfId="33744"/>
    <cellStyle name="Comma 4 3 9 4" xfId="8656"/>
    <cellStyle name="Comma 4 3 9 4 2" xfId="22960"/>
    <cellStyle name="Comma 4 3 9 4 2 2" xfId="51301"/>
    <cellStyle name="Comma 4 3 9 4 3" xfId="37255"/>
    <cellStyle name="Comma 4 3 9 5" xfId="15937"/>
    <cellStyle name="Comma 4 3 9 5 2" xfId="44278"/>
    <cellStyle name="Comma 4 3 9 6" xfId="30232"/>
    <cellStyle name="Comma 4 4" xfId="90"/>
    <cellStyle name="Comma 4 4 10" xfId="7167"/>
    <cellStyle name="Comma 4 4 10 2" xfId="21481"/>
    <cellStyle name="Comma 4 4 10 2 2" xfId="49822"/>
    <cellStyle name="Comma 4 4 10 3" xfId="35776"/>
    <cellStyle name="Comma 4 4 11" xfId="14209"/>
    <cellStyle name="Comma 4 4 11 2" xfId="28504"/>
    <cellStyle name="Comma 4 4 11 3" xfId="42799"/>
    <cellStyle name="Comma 4 4 12" xfId="14458"/>
    <cellStyle name="Comma 4 4 13" xfId="28753"/>
    <cellStyle name="Comma 4 4 2" xfId="260"/>
    <cellStyle name="Comma 4 4 2 10" xfId="14614"/>
    <cellStyle name="Comma 4 4 2 11" xfId="28909"/>
    <cellStyle name="Comma 4 4 2 2" xfId="515"/>
    <cellStyle name="Comma 4 4 2 2 2" xfId="1523"/>
    <cellStyle name="Comma 4 4 2 2 2 2" xfId="3280"/>
    <cellStyle name="Comma 4 4 2 2 2 2 2" xfId="6802"/>
    <cellStyle name="Comma 4 4 2 2 2 2 2 2" xfId="13853"/>
    <cellStyle name="Comma 4 4 2 2 2 2 2 2 2" xfId="28148"/>
    <cellStyle name="Comma 4 4 2 2 2 2 2 2 2 2" xfId="56489"/>
    <cellStyle name="Comma 4 4 2 2 2 2 2 2 3" xfId="42443"/>
    <cellStyle name="Comma 4 4 2 2 2 2 2 3" xfId="21125"/>
    <cellStyle name="Comma 4 4 2 2 2 2 2 3 2" xfId="49466"/>
    <cellStyle name="Comma 4 4 2 2 2 2 2 4" xfId="35420"/>
    <cellStyle name="Comma 4 4 2 2 2 2 3" xfId="10333"/>
    <cellStyle name="Comma 4 4 2 2 2 2 3 2" xfId="24636"/>
    <cellStyle name="Comma 4 4 2 2 2 2 3 2 2" xfId="52977"/>
    <cellStyle name="Comma 4 4 2 2 2 2 3 3" xfId="38931"/>
    <cellStyle name="Comma 4 4 2 2 2 2 4" xfId="17613"/>
    <cellStyle name="Comma 4 4 2 2 2 2 4 2" xfId="45954"/>
    <cellStyle name="Comma 4 4 2 2 2 2 5" xfId="31908"/>
    <cellStyle name="Comma 4 4 2 2 2 3" xfId="5053"/>
    <cellStyle name="Comma 4 4 2 2 2 3 2" xfId="12104"/>
    <cellStyle name="Comma 4 4 2 2 2 3 2 2" xfId="26399"/>
    <cellStyle name="Comma 4 4 2 2 2 3 2 2 2" xfId="54740"/>
    <cellStyle name="Comma 4 4 2 2 2 3 2 3" xfId="40694"/>
    <cellStyle name="Comma 4 4 2 2 2 3 3" xfId="19376"/>
    <cellStyle name="Comma 4 4 2 2 2 3 3 2" xfId="47717"/>
    <cellStyle name="Comma 4 4 2 2 2 3 4" xfId="33671"/>
    <cellStyle name="Comma 4 4 2 2 2 4" xfId="8583"/>
    <cellStyle name="Comma 4 4 2 2 2 4 2" xfId="22887"/>
    <cellStyle name="Comma 4 4 2 2 2 4 2 2" xfId="51228"/>
    <cellStyle name="Comma 4 4 2 2 2 4 3" xfId="37182"/>
    <cellStyle name="Comma 4 4 2 2 2 5" xfId="15864"/>
    <cellStyle name="Comma 4 4 2 2 2 5 2" xfId="44205"/>
    <cellStyle name="Comma 4 4 2 2 2 6" xfId="30159"/>
    <cellStyle name="Comma 4 4 2 2 3" xfId="1025"/>
    <cellStyle name="Comma 4 4 2 2 3 2" xfId="2782"/>
    <cellStyle name="Comma 4 4 2 2 3 2 2" xfId="6304"/>
    <cellStyle name="Comma 4 4 2 2 3 2 2 2" xfId="13355"/>
    <cellStyle name="Comma 4 4 2 2 3 2 2 2 2" xfId="27650"/>
    <cellStyle name="Comma 4 4 2 2 3 2 2 2 2 2" xfId="55991"/>
    <cellStyle name="Comma 4 4 2 2 3 2 2 2 3" xfId="41945"/>
    <cellStyle name="Comma 4 4 2 2 3 2 2 3" xfId="20627"/>
    <cellStyle name="Comma 4 4 2 2 3 2 2 3 2" xfId="48968"/>
    <cellStyle name="Comma 4 4 2 2 3 2 2 4" xfId="34922"/>
    <cellStyle name="Comma 4 4 2 2 3 2 3" xfId="9835"/>
    <cellStyle name="Comma 4 4 2 2 3 2 3 2" xfId="24138"/>
    <cellStyle name="Comma 4 4 2 2 3 2 3 2 2" xfId="52479"/>
    <cellStyle name="Comma 4 4 2 2 3 2 3 3" xfId="38433"/>
    <cellStyle name="Comma 4 4 2 2 3 2 4" xfId="17115"/>
    <cellStyle name="Comma 4 4 2 2 3 2 4 2" xfId="45456"/>
    <cellStyle name="Comma 4 4 2 2 3 2 5" xfId="31410"/>
    <cellStyle name="Comma 4 4 2 2 3 3" xfId="4555"/>
    <cellStyle name="Comma 4 4 2 2 3 3 2" xfId="11606"/>
    <cellStyle name="Comma 4 4 2 2 3 3 2 2" xfId="25901"/>
    <cellStyle name="Comma 4 4 2 2 3 3 2 2 2" xfId="54242"/>
    <cellStyle name="Comma 4 4 2 2 3 3 2 3" xfId="40196"/>
    <cellStyle name="Comma 4 4 2 2 3 3 3" xfId="18878"/>
    <cellStyle name="Comma 4 4 2 2 3 3 3 2" xfId="47219"/>
    <cellStyle name="Comma 4 4 2 2 3 3 4" xfId="33173"/>
    <cellStyle name="Comma 4 4 2 2 3 4" xfId="8085"/>
    <cellStyle name="Comma 4 4 2 2 3 4 2" xfId="22389"/>
    <cellStyle name="Comma 4 4 2 2 3 4 2 2" xfId="50730"/>
    <cellStyle name="Comma 4 4 2 2 3 4 3" xfId="36684"/>
    <cellStyle name="Comma 4 4 2 2 3 5" xfId="15366"/>
    <cellStyle name="Comma 4 4 2 2 3 5 2" xfId="43707"/>
    <cellStyle name="Comma 4 4 2 2 3 6" xfId="29661"/>
    <cellStyle name="Comma 4 4 2 2 4" xfId="2277"/>
    <cellStyle name="Comma 4 4 2 2 4 2" xfId="5801"/>
    <cellStyle name="Comma 4 4 2 2 4 2 2" xfId="12852"/>
    <cellStyle name="Comma 4 4 2 2 4 2 2 2" xfId="27147"/>
    <cellStyle name="Comma 4 4 2 2 4 2 2 2 2" xfId="55488"/>
    <cellStyle name="Comma 4 4 2 2 4 2 2 3" xfId="41442"/>
    <cellStyle name="Comma 4 4 2 2 4 2 3" xfId="20124"/>
    <cellStyle name="Comma 4 4 2 2 4 2 3 2" xfId="48465"/>
    <cellStyle name="Comma 4 4 2 2 4 2 4" xfId="34419"/>
    <cellStyle name="Comma 4 4 2 2 4 3" xfId="9331"/>
    <cellStyle name="Comma 4 4 2 2 4 3 2" xfId="23635"/>
    <cellStyle name="Comma 4 4 2 2 4 3 2 2" xfId="51976"/>
    <cellStyle name="Comma 4 4 2 2 4 3 3" xfId="37930"/>
    <cellStyle name="Comma 4 4 2 2 4 4" xfId="16612"/>
    <cellStyle name="Comma 4 4 2 2 4 4 2" xfId="44953"/>
    <cellStyle name="Comma 4 4 2 2 4 5" xfId="30907"/>
    <cellStyle name="Comma 4 4 2 2 5" xfId="4052"/>
    <cellStyle name="Comma 4 4 2 2 5 2" xfId="11103"/>
    <cellStyle name="Comma 4 4 2 2 5 2 2" xfId="25398"/>
    <cellStyle name="Comma 4 4 2 2 5 2 2 2" xfId="53739"/>
    <cellStyle name="Comma 4 4 2 2 5 2 3" xfId="39693"/>
    <cellStyle name="Comma 4 4 2 2 5 3" xfId="18375"/>
    <cellStyle name="Comma 4 4 2 2 5 3 2" xfId="46716"/>
    <cellStyle name="Comma 4 4 2 2 5 4" xfId="32670"/>
    <cellStyle name="Comma 4 4 2 2 6" xfId="7578"/>
    <cellStyle name="Comma 4 4 2 2 6 2" xfId="21886"/>
    <cellStyle name="Comma 4 4 2 2 6 2 2" xfId="50227"/>
    <cellStyle name="Comma 4 4 2 2 6 3" xfId="36181"/>
    <cellStyle name="Comma 4 4 2 2 7" xfId="14863"/>
    <cellStyle name="Comma 4 4 2 2 7 2" xfId="43204"/>
    <cellStyle name="Comma 4 4 2 2 8" xfId="29158"/>
    <cellStyle name="Comma 4 4 2 3" xfId="1274"/>
    <cellStyle name="Comma 4 4 2 3 2" xfId="3031"/>
    <cellStyle name="Comma 4 4 2 3 2 2" xfId="6553"/>
    <cellStyle name="Comma 4 4 2 3 2 2 2" xfId="13604"/>
    <cellStyle name="Comma 4 4 2 3 2 2 2 2" xfId="27899"/>
    <cellStyle name="Comma 4 4 2 3 2 2 2 2 2" xfId="56240"/>
    <cellStyle name="Comma 4 4 2 3 2 2 2 3" xfId="42194"/>
    <cellStyle name="Comma 4 4 2 3 2 2 3" xfId="20876"/>
    <cellStyle name="Comma 4 4 2 3 2 2 3 2" xfId="49217"/>
    <cellStyle name="Comma 4 4 2 3 2 2 4" xfId="35171"/>
    <cellStyle name="Comma 4 4 2 3 2 3" xfId="10084"/>
    <cellStyle name="Comma 4 4 2 3 2 3 2" xfId="24387"/>
    <cellStyle name="Comma 4 4 2 3 2 3 2 2" xfId="52728"/>
    <cellStyle name="Comma 4 4 2 3 2 3 3" xfId="38682"/>
    <cellStyle name="Comma 4 4 2 3 2 4" xfId="17364"/>
    <cellStyle name="Comma 4 4 2 3 2 4 2" xfId="45705"/>
    <cellStyle name="Comma 4 4 2 3 2 5" xfId="31659"/>
    <cellStyle name="Comma 4 4 2 3 3" xfId="4804"/>
    <cellStyle name="Comma 4 4 2 3 3 2" xfId="11855"/>
    <cellStyle name="Comma 4 4 2 3 3 2 2" xfId="26150"/>
    <cellStyle name="Comma 4 4 2 3 3 2 2 2" xfId="54491"/>
    <cellStyle name="Comma 4 4 2 3 3 2 3" xfId="40445"/>
    <cellStyle name="Comma 4 4 2 3 3 3" xfId="19127"/>
    <cellStyle name="Comma 4 4 2 3 3 3 2" xfId="47468"/>
    <cellStyle name="Comma 4 4 2 3 3 4" xfId="33422"/>
    <cellStyle name="Comma 4 4 2 3 4" xfId="8334"/>
    <cellStyle name="Comma 4 4 2 3 4 2" xfId="22638"/>
    <cellStyle name="Comma 4 4 2 3 4 2 2" xfId="50979"/>
    <cellStyle name="Comma 4 4 2 3 4 3" xfId="36933"/>
    <cellStyle name="Comma 4 4 2 3 5" xfId="15615"/>
    <cellStyle name="Comma 4 4 2 3 5 2" xfId="43956"/>
    <cellStyle name="Comma 4 4 2 3 6" xfId="29910"/>
    <cellStyle name="Comma 4 4 2 4" xfId="776"/>
    <cellStyle name="Comma 4 4 2 4 2" xfId="2533"/>
    <cellStyle name="Comma 4 4 2 4 2 2" xfId="6055"/>
    <cellStyle name="Comma 4 4 2 4 2 2 2" xfId="13106"/>
    <cellStyle name="Comma 4 4 2 4 2 2 2 2" xfId="27401"/>
    <cellStyle name="Comma 4 4 2 4 2 2 2 2 2" xfId="55742"/>
    <cellStyle name="Comma 4 4 2 4 2 2 2 3" xfId="41696"/>
    <cellStyle name="Comma 4 4 2 4 2 2 3" xfId="20378"/>
    <cellStyle name="Comma 4 4 2 4 2 2 3 2" xfId="48719"/>
    <cellStyle name="Comma 4 4 2 4 2 2 4" xfId="34673"/>
    <cellStyle name="Comma 4 4 2 4 2 3" xfId="9586"/>
    <cellStyle name="Comma 4 4 2 4 2 3 2" xfId="23889"/>
    <cellStyle name="Comma 4 4 2 4 2 3 2 2" xfId="52230"/>
    <cellStyle name="Comma 4 4 2 4 2 3 3" xfId="38184"/>
    <cellStyle name="Comma 4 4 2 4 2 4" xfId="16866"/>
    <cellStyle name="Comma 4 4 2 4 2 4 2" xfId="45207"/>
    <cellStyle name="Comma 4 4 2 4 2 5" xfId="31161"/>
    <cellStyle name="Comma 4 4 2 4 3" xfId="4306"/>
    <cellStyle name="Comma 4 4 2 4 3 2" xfId="11357"/>
    <cellStyle name="Comma 4 4 2 4 3 2 2" xfId="25652"/>
    <cellStyle name="Comma 4 4 2 4 3 2 2 2" xfId="53993"/>
    <cellStyle name="Comma 4 4 2 4 3 2 3" xfId="39947"/>
    <cellStyle name="Comma 4 4 2 4 3 3" xfId="18629"/>
    <cellStyle name="Comma 4 4 2 4 3 3 2" xfId="46970"/>
    <cellStyle name="Comma 4 4 2 4 3 4" xfId="32924"/>
    <cellStyle name="Comma 4 4 2 4 4" xfId="7836"/>
    <cellStyle name="Comma 4 4 2 4 4 2" xfId="22140"/>
    <cellStyle name="Comma 4 4 2 4 4 2 2" xfId="50481"/>
    <cellStyle name="Comma 4 4 2 4 4 3" xfId="36435"/>
    <cellStyle name="Comma 4 4 2 4 5" xfId="15117"/>
    <cellStyle name="Comma 4 4 2 4 5 2" xfId="43458"/>
    <cellStyle name="Comma 4 4 2 4 6" xfId="29412"/>
    <cellStyle name="Comma 4 4 2 5" xfId="1779"/>
    <cellStyle name="Comma 4 4 2 5 2" xfId="3532"/>
    <cellStyle name="Comma 4 4 2 5 2 2" xfId="7053"/>
    <cellStyle name="Comma 4 4 2 5 2 2 2" xfId="14104"/>
    <cellStyle name="Comma 4 4 2 5 2 2 2 2" xfId="28399"/>
    <cellStyle name="Comma 4 4 2 5 2 2 2 2 2" xfId="56740"/>
    <cellStyle name="Comma 4 4 2 5 2 2 2 3" xfId="42694"/>
    <cellStyle name="Comma 4 4 2 5 2 2 3" xfId="21376"/>
    <cellStyle name="Comma 4 4 2 5 2 2 3 2" xfId="49717"/>
    <cellStyle name="Comma 4 4 2 5 2 2 4" xfId="35671"/>
    <cellStyle name="Comma 4 4 2 5 2 3" xfId="10584"/>
    <cellStyle name="Comma 4 4 2 5 2 3 2" xfId="24887"/>
    <cellStyle name="Comma 4 4 2 5 2 3 2 2" xfId="53228"/>
    <cellStyle name="Comma 4 4 2 5 2 3 3" xfId="39182"/>
    <cellStyle name="Comma 4 4 2 5 2 4" xfId="17864"/>
    <cellStyle name="Comma 4 4 2 5 2 4 2" xfId="46205"/>
    <cellStyle name="Comma 4 4 2 5 2 5" xfId="32159"/>
    <cellStyle name="Comma 4 4 2 5 3" xfId="5304"/>
    <cellStyle name="Comma 4 4 2 5 3 2" xfId="12355"/>
    <cellStyle name="Comma 4 4 2 5 3 2 2" xfId="26650"/>
    <cellStyle name="Comma 4 4 2 5 3 2 2 2" xfId="54991"/>
    <cellStyle name="Comma 4 4 2 5 3 2 3" xfId="40945"/>
    <cellStyle name="Comma 4 4 2 5 3 3" xfId="19627"/>
    <cellStyle name="Comma 4 4 2 5 3 3 2" xfId="47968"/>
    <cellStyle name="Comma 4 4 2 5 3 4" xfId="33922"/>
    <cellStyle name="Comma 4 4 2 5 4" xfId="8834"/>
    <cellStyle name="Comma 4 4 2 5 4 2" xfId="23138"/>
    <cellStyle name="Comma 4 4 2 5 4 2 2" xfId="51479"/>
    <cellStyle name="Comma 4 4 2 5 4 3" xfId="37433"/>
    <cellStyle name="Comma 4 4 2 5 5" xfId="16115"/>
    <cellStyle name="Comma 4 4 2 5 5 2" xfId="44456"/>
    <cellStyle name="Comma 4 4 2 5 6" xfId="30410"/>
    <cellStyle name="Comma 4 4 2 6" xfId="2028"/>
    <cellStyle name="Comma 4 4 2 6 2" xfId="5552"/>
    <cellStyle name="Comma 4 4 2 6 2 2" xfId="12603"/>
    <cellStyle name="Comma 4 4 2 6 2 2 2" xfId="26898"/>
    <cellStyle name="Comma 4 4 2 6 2 2 2 2" xfId="55239"/>
    <cellStyle name="Comma 4 4 2 6 2 2 3" xfId="41193"/>
    <cellStyle name="Comma 4 4 2 6 2 3" xfId="19875"/>
    <cellStyle name="Comma 4 4 2 6 2 3 2" xfId="48216"/>
    <cellStyle name="Comma 4 4 2 6 2 4" xfId="34170"/>
    <cellStyle name="Comma 4 4 2 6 3" xfId="9082"/>
    <cellStyle name="Comma 4 4 2 6 3 2" xfId="23386"/>
    <cellStyle name="Comma 4 4 2 6 3 2 2" xfId="51727"/>
    <cellStyle name="Comma 4 4 2 6 3 3" xfId="37681"/>
    <cellStyle name="Comma 4 4 2 6 4" xfId="16363"/>
    <cellStyle name="Comma 4 4 2 6 4 2" xfId="44704"/>
    <cellStyle name="Comma 4 4 2 6 5" xfId="30658"/>
    <cellStyle name="Comma 4 4 2 7" xfId="3801"/>
    <cellStyle name="Comma 4 4 2 7 2" xfId="10852"/>
    <cellStyle name="Comma 4 4 2 7 2 2" xfId="25149"/>
    <cellStyle name="Comma 4 4 2 7 2 2 2" xfId="53490"/>
    <cellStyle name="Comma 4 4 2 7 2 3" xfId="39444"/>
    <cellStyle name="Comma 4 4 2 7 3" xfId="18126"/>
    <cellStyle name="Comma 4 4 2 7 3 2" xfId="46467"/>
    <cellStyle name="Comma 4 4 2 7 4" xfId="32421"/>
    <cellStyle name="Comma 4 4 2 8" xfId="7327"/>
    <cellStyle name="Comma 4 4 2 8 2" xfId="21637"/>
    <cellStyle name="Comma 4 4 2 8 2 2" xfId="49978"/>
    <cellStyle name="Comma 4 4 2 8 3" xfId="35932"/>
    <cellStyle name="Comma 4 4 2 9" xfId="14365"/>
    <cellStyle name="Comma 4 4 2 9 2" xfId="28660"/>
    <cellStyle name="Comma 4 4 2 9 3" xfId="42955"/>
    <cellStyle name="Comma 4 4 3" xfId="169"/>
    <cellStyle name="Comma 4 4 3 10" xfId="14522"/>
    <cellStyle name="Comma 4 4 3 11" xfId="28817"/>
    <cellStyle name="Comma 4 4 3 2" xfId="423"/>
    <cellStyle name="Comma 4 4 3 2 2" xfId="1431"/>
    <cellStyle name="Comma 4 4 3 2 2 2" xfId="3188"/>
    <cellStyle name="Comma 4 4 3 2 2 2 2" xfId="6710"/>
    <cellStyle name="Comma 4 4 3 2 2 2 2 2" xfId="13761"/>
    <cellStyle name="Comma 4 4 3 2 2 2 2 2 2" xfId="28056"/>
    <cellStyle name="Comma 4 4 3 2 2 2 2 2 2 2" xfId="56397"/>
    <cellStyle name="Comma 4 4 3 2 2 2 2 2 3" xfId="42351"/>
    <cellStyle name="Comma 4 4 3 2 2 2 2 3" xfId="21033"/>
    <cellStyle name="Comma 4 4 3 2 2 2 2 3 2" xfId="49374"/>
    <cellStyle name="Comma 4 4 3 2 2 2 2 4" xfId="35328"/>
    <cellStyle name="Comma 4 4 3 2 2 2 3" xfId="10241"/>
    <cellStyle name="Comma 4 4 3 2 2 2 3 2" xfId="24544"/>
    <cellStyle name="Comma 4 4 3 2 2 2 3 2 2" xfId="52885"/>
    <cellStyle name="Comma 4 4 3 2 2 2 3 3" xfId="38839"/>
    <cellStyle name="Comma 4 4 3 2 2 2 4" xfId="17521"/>
    <cellStyle name="Comma 4 4 3 2 2 2 4 2" xfId="45862"/>
    <cellStyle name="Comma 4 4 3 2 2 2 5" xfId="31816"/>
    <cellStyle name="Comma 4 4 3 2 2 3" xfId="4961"/>
    <cellStyle name="Comma 4 4 3 2 2 3 2" xfId="12012"/>
    <cellStyle name="Comma 4 4 3 2 2 3 2 2" xfId="26307"/>
    <cellStyle name="Comma 4 4 3 2 2 3 2 2 2" xfId="54648"/>
    <cellStyle name="Comma 4 4 3 2 2 3 2 3" xfId="40602"/>
    <cellStyle name="Comma 4 4 3 2 2 3 3" xfId="19284"/>
    <cellStyle name="Comma 4 4 3 2 2 3 3 2" xfId="47625"/>
    <cellStyle name="Comma 4 4 3 2 2 3 4" xfId="33579"/>
    <cellStyle name="Comma 4 4 3 2 2 4" xfId="8491"/>
    <cellStyle name="Comma 4 4 3 2 2 4 2" xfId="22795"/>
    <cellStyle name="Comma 4 4 3 2 2 4 2 2" xfId="51136"/>
    <cellStyle name="Comma 4 4 3 2 2 4 3" xfId="37090"/>
    <cellStyle name="Comma 4 4 3 2 2 5" xfId="15772"/>
    <cellStyle name="Comma 4 4 3 2 2 5 2" xfId="44113"/>
    <cellStyle name="Comma 4 4 3 2 2 6" xfId="30067"/>
    <cellStyle name="Comma 4 4 3 2 3" xfId="933"/>
    <cellStyle name="Comma 4 4 3 2 3 2" xfId="2690"/>
    <cellStyle name="Comma 4 4 3 2 3 2 2" xfId="6212"/>
    <cellStyle name="Comma 4 4 3 2 3 2 2 2" xfId="13263"/>
    <cellStyle name="Comma 4 4 3 2 3 2 2 2 2" xfId="27558"/>
    <cellStyle name="Comma 4 4 3 2 3 2 2 2 2 2" xfId="55899"/>
    <cellStyle name="Comma 4 4 3 2 3 2 2 2 3" xfId="41853"/>
    <cellStyle name="Comma 4 4 3 2 3 2 2 3" xfId="20535"/>
    <cellStyle name="Comma 4 4 3 2 3 2 2 3 2" xfId="48876"/>
    <cellStyle name="Comma 4 4 3 2 3 2 2 4" xfId="34830"/>
    <cellStyle name="Comma 4 4 3 2 3 2 3" xfId="9743"/>
    <cellStyle name="Comma 4 4 3 2 3 2 3 2" xfId="24046"/>
    <cellStyle name="Comma 4 4 3 2 3 2 3 2 2" xfId="52387"/>
    <cellStyle name="Comma 4 4 3 2 3 2 3 3" xfId="38341"/>
    <cellStyle name="Comma 4 4 3 2 3 2 4" xfId="17023"/>
    <cellStyle name="Comma 4 4 3 2 3 2 4 2" xfId="45364"/>
    <cellStyle name="Comma 4 4 3 2 3 2 5" xfId="31318"/>
    <cellStyle name="Comma 4 4 3 2 3 3" xfId="4463"/>
    <cellStyle name="Comma 4 4 3 2 3 3 2" xfId="11514"/>
    <cellStyle name="Comma 4 4 3 2 3 3 2 2" xfId="25809"/>
    <cellStyle name="Comma 4 4 3 2 3 3 2 2 2" xfId="54150"/>
    <cellStyle name="Comma 4 4 3 2 3 3 2 3" xfId="40104"/>
    <cellStyle name="Comma 4 4 3 2 3 3 3" xfId="18786"/>
    <cellStyle name="Comma 4 4 3 2 3 3 3 2" xfId="47127"/>
    <cellStyle name="Comma 4 4 3 2 3 3 4" xfId="33081"/>
    <cellStyle name="Comma 4 4 3 2 3 4" xfId="7993"/>
    <cellStyle name="Comma 4 4 3 2 3 4 2" xfId="22297"/>
    <cellStyle name="Comma 4 4 3 2 3 4 2 2" xfId="50638"/>
    <cellStyle name="Comma 4 4 3 2 3 4 3" xfId="36592"/>
    <cellStyle name="Comma 4 4 3 2 3 5" xfId="15274"/>
    <cellStyle name="Comma 4 4 3 2 3 5 2" xfId="43615"/>
    <cellStyle name="Comma 4 4 3 2 3 6" xfId="29569"/>
    <cellStyle name="Comma 4 4 3 2 4" xfId="2185"/>
    <cellStyle name="Comma 4 4 3 2 4 2" xfId="5709"/>
    <cellStyle name="Comma 4 4 3 2 4 2 2" xfId="12760"/>
    <cellStyle name="Comma 4 4 3 2 4 2 2 2" xfId="27055"/>
    <cellStyle name="Comma 4 4 3 2 4 2 2 2 2" xfId="55396"/>
    <cellStyle name="Comma 4 4 3 2 4 2 2 3" xfId="41350"/>
    <cellStyle name="Comma 4 4 3 2 4 2 3" xfId="20032"/>
    <cellStyle name="Comma 4 4 3 2 4 2 3 2" xfId="48373"/>
    <cellStyle name="Comma 4 4 3 2 4 2 4" xfId="34327"/>
    <cellStyle name="Comma 4 4 3 2 4 3" xfId="9239"/>
    <cellStyle name="Comma 4 4 3 2 4 3 2" xfId="23543"/>
    <cellStyle name="Comma 4 4 3 2 4 3 2 2" xfId="51884"/>
    <cellStyle name="Comma 4 4 3 2 4 3 3" xfId="37838"/>
    <cellStyle name="Comma 4 4 3 2 4 4" xfId="16520"/>
    <cellStyle name="Comma 4 4 3 2 4 4 2" xfId="44861"/>
    <cellStyle name="Comma 4 4 3 2 4 5" xfId="30815"/>
    <cellStyle name="Comma 4 4 3 2 5" xfId="3960"/>
    <cellStyle name="Comma 4 4 3 2 5 2" xfId="11011"/>
    <cellStyle name="Comma 4 4 3 2 5 2 2" xfId="25306"/>
    <cellStyle name="Comma 4 4 3 2 5 2 2 2" xfId="53647"/>
    <cellStyle name="Comma 4 4 3 2 5 2 3" xfId="39601"/>
    <cellStyle name="Comma 4 4 3 2 5 3" xfId="18283"/>
    <cellStyle name="Comma 4 4 3 2 5 3 2" xfId="46624"/>
    <cellStyle name="Comma 4 4 3 2 5 4" xfId="32578"/>
    <cellStyle name="Comma 4 4 3 2 6" xfId="7486"/>
    <cellStyle name="Comma 4 4 3 2 6 2" xfId="21794"/>
    <cellStyle name="Comma 4 4 3 2 6 2 2" xfId="50135"/>
    <cellStyle name="Comma 4 4 3 2 6 3" xfId="36089"/>
    <cellStyle name="Comma 4 4 3 2 7" xfId="14771"/>
    <cellStyle name="Comma 4 4 3 2 7 2" xfId="43112"/>
    <cellStyle name="Comma 4 4 3 2 8" xfId="29066"/>
    <cellStyle name="Comma 4 4 3 3" xfId="1182"/>
    <cellStyle name="Comma 4 4 3 3 2" xfId="2939"/>
    <cellStyle name="Comma 4 4 3 3 2 2" xfId="6461"/>
    <cellStyle name="Comma 4 4 3 3 2 2 2" xfId="13512"/>
    <cellStyle name="Comma 4 4 3 3 2 2 2 2" xfId="27807"/>
    <cellStyle name="Comma 4 4 3 3 2 2 2 2 2" xfId="56148"/>
    <cellStyle name="Comma 4 4 3 3 2 2 2 3" xfId="42102"/>
    <cellStyle name="Comma 4 4 3 3 2 2 3" xfId="20784"/>
    <cellStyle name="Comma 4 4 3 3 2 2 3 2" xfId="49125"/>
    <cellStyle name="Comma 4 4 3 3 2 2 4" xfId="35079"/>
    <cellStyle name="Comma 4 4 3 3 2 3" xfId="9992"/>
    <cellStyle name="Comma 4 4 3 3 2 3 2" xfId="24295"/>
    <cellStyle name="Comma 4 4 3 3 2 3 2 2" xfId="52636"/>
    <cellStyle name="Comma 4 4 3 3 2 3 3" xfId="38590"/>
    <cellStyle name="Comma 4 4 3 3 2 4" xfId="17272"/>
    <cellStyle name="Comma 4 4 3 3 2 4 2" xfId="45613"/>
    <cellStyle name="Comma 4 4 3 3 2 5" xfId="31567"/>
    <cellStyle name="Comma 4 4 3 3 3" xfId="4712"/>
    <cellStyle name="Comma 4 4 3 3 3 2" xfId="11763"/>
    <cellStyle name="Comma 4 4 3 3 3 2 2" xfId="26058"/>
    <cellStyle name="Comma 4 4 3 3 3 2 2 2" xfId="54399"/>
    <cellStyle name="Comma 4 4 3 3 3 2 3" xfId="40353"/>
    <cellStyle name="Comma 4 4 3 3 3 3" xfId="19035"/>
    <cellStyle name="Comma 4 4 3 3 3 3 2" xfId="47376"/>
    <cellStyle name="Comma 4 4 3 3 3 4" xfId="33330"/>
    <cellStyle name="Comma 4 4 3 3 4" xfId="8242"/>
    <cellStyle name="Comma 4 4 3 3 4 2" xfId="22546"/>
    <cellStyle name="Comma 4 4 3 3 4 2 2" xfId="50887"/>
    <cellStyle name="Comma 4 4 3 3 4 3" xfId="36841"/>
    <cellStyle name="Comma 4 4 3 3 5" xfId="15523"/>
    <cellStyle name="Comma 4 4 3 3 5 2" xfId="43864"/>
    <cellStyle name="Comma 4 4 3 3 6" xfId="29818"/>
    <cellStyle name="Comma 4 4 3 4" xfId="684"/>
    <cellStyle name="Comma 4 4 3 4 2" xfId="2441"/>
    <cellStyle name="Comma 4 4 3 4 2 2" xfId="5963"/>
    <cellStyle name="Comma 4 4 3 4 2 2 2" xfId="13014"/>
    <cellStyle name="Comma 4 4 3 4 2 2 2 2" xfId="27309"/>
    <cellStyle name="Comma 4 4 3 4 2 2 2 2 2" xfId="55650"/>
    <cellStyle name="Comma 4 4 3 4 2 2 2 3" xfId="41604"/>
    <cellStyle name="Comma 4 4 3 4 2 2 3" xfId="20286"/>
    <cellStyle name="Comma 4 4 3 4 2 2 3 2" xfId="48627"/>
    <cellStyle name="Comma 4 4 3 4 2 2 4" xfId="34581"/>
    <cellStyle name="Comma 4 4 3 4 2 3" xfId="9494"/>
    <cellStyle name="Comma 4 4 3 4 2 3 2" xfId="23797"/>
    <cellStyle name="Comma 4 4 3 4 2 3 2 2" xfId="52138"/>
    <cellStyle name="Comma 4 4 3 4 2 3 3" xfId="38092"/>
    <cellStyle name="Comma 4 4 3 4 2 4" xfId="16774"/>
    <cellStyle name="Comma 4 4 3 4 2 4 2" xfId="45115"/>
    <cellStyle name="Comma 4 4 3 4 2 5" xfId="31069"/>
    <cellStyle name="Comma 4 4 3 4 3" xfId="4214"/>
    <cellStyle name="Comma 4 4 3 4 3 2" xfId="11265"/>
    <cellStyle name="Comma 4 4 3 4 3 2 2" xfId="25560"/>
    <cellStyle name="Comma 4 4 3 4 3 2 2 2" xfId="53901"/>
    <cellStyle name="Comma 4 4 3 4 3 2 3" xfId="39855"/>
    <cellStyle name="Comma 4 4 3 4 3 3" xfId="18537"/>
    <cellStyle name="Comma 4 4 3 4 3 3 2" xfId="46878"/>
    <cellStyle name="Comma 4 4 3 4 3 4" xfId="32832"/>
    <cellStyle name="Comma 4 4 3 4 4" xfId="7744"/>
    <cellStyle name="Comma 4 4 3 4 4 2" xfId="22048"/>
    <cellStyle name="Comma 4 4 3 4 4 2 2" xfId="50389"/>
    <cellStyle name="Comma 4 4 3 4 4 3" xfId="36343"/>
    <cellStyle name="Comma 4 4 3 4 5" xfId="15025"/>
    <cellStyle name="Comma 4 4 3 4 5 2" xfId="43366"/>
    <cellStyle name="Comma 4 4 3 4 6" xfId="29320"/>
    <cellStyle name="Comma 4 4 3 5" xfId="1687"/>
    <cellStyle name="Comma 4 4 3 5 2" xfId="3440"/>
    <cellStyle name="Comma 4 4 3 5 2 2" xfId="6961"/>
    <cellStyle name="Comma 4 4 3 5 2 2 2" xfId="14012"/>
    <cellStyle name="Comma 4 4 3 5 2 2 2 2" xfId="28307"/>
    <cellStyle name="Comma 4 4 3 5 2 2 2 2 2" xfId="56648"/>
    <cellStyle name="Comma 4 4 3 5 2 2 2 3" xfId="42602"/>
    <cellStyle name="Comma 4 4 3 5 2 2 3" xfId="21284"/>
    <cellStyle name="Comma 4 4 3 5 2 2 3 2" xfId="49625"/>
    <cellStyle name="Comma 4 4 3 5 2 2 4" xfId="35579"/>
    <cellStyle name="Comma 4 4 3 5 2 3" xfId="10492"/>
    <cellStyle name="Comma 4 4 3 5 2 3 2" xfId="24795"/>
    <cellStyle name="Comma 4 4 3 5 2 3 2 2" xfId="53136"/>
    <cellStyle name="Comma 4 4 3 5 2 3 3" xfId="39090"/>
    <cellStyle name="Comma 4 4 3 5 2 4" xfId="17772"/>
    <cellStyle name="Comma 4 4 3 5 2 4 2" xfId="46113"/>
    <cellStyle name="Comma 4 4 3 5 2 5" xfId="32067"/>
    <cellStyle name="Comma 4 4 3 5 3" xfId="5212"/>
    <cellStyle name="Comma 4 4 3 5 3 2" xfId="12263"/>
    <cellStyle name="Comma 4 4 3 5 3 2 2" xfId="26558"/>
    <cellStyle name="Comma 4 4 3 5 3 2 2 2" xfId="54899"/>
    <cellStyle name="Comma 4 4 3 5 3 2 3" xfId="40853"/>
    <cellStyle name="Comma 4 4 3 5 3 3" xfId="19535"/>
    <cellStyle name="Comma 4 4 3 5 3 3 2" xfId="47876"/>
    <cellStyle name="Comma 4 4 3 5 3 4" xfId="33830"/>
    <cellStyle name="Comma 4 4 3 5 4" xfId="8742"/>
    <cellStyle name="Comma 4 4 3 5 4 2" xfId="23046"/>
    <cellStyle name="Comma 4 4 3 5 4 2 2" xfId="51387"/>
    <cellStyle name="Comma 4 4 3 5 4 3" xfId="37341"/>
    <cellStyle name="Comma 4 4 3 5 5" xfId="16023"/>
    <cellStyle name="Comma 4 4 3 5 5 2" xfId="44364"/>
    <cellStyle name="Comma 4 4 3 5 6" xfId="30318"/>
    <cellStyle name="Comma 4 4 3 6" xfId="1937"/>
    <cellStyle name="Comma 4 4 3 6 2" xfId="5461"/>
    <cellStyle name="Comma 4 4 3 6 2 2" xfId="12512"/>
    <cellStyle name="Comma 4 4 3 6 2 2 2" xfId="26807"/>
    <cellStyle name="Comma 4 4 3 6 2 2 2 2" xfId="55148"/>
    <cellStyle name="Comma 4 4 3 6 2 2 3" xfId="41102"/>
    <cellStyle name="Comma 4 4 3 6 2 3" xfId="19784"/>
    <cellStyle name="Comma 4 4 3 6 2 3 2" xfId="48125"/>
    <cellStyle name="Comma 4 4 3 6 2 4" xfId="34079"/>
    <cellStyle name="Comma 4 4 3 6 3" xfId="8991"/>
    <cellStyle name="Comma 4 4 3 6 3 2" xfId="23295"/>
    <cellStyle name="Comma 4 4 3 6 3 2 2" xfId="51636"/>
    <cellStyle name="Comma 4 4 3 6 3 3" xfId="37590"/>
    <cellStyle name="Comma 4 4 3 6 4" xfId="16272"/>
    <cellStyle name="Comma 4 4 3 6 4 2" xfId="44613"/>
    <cellStyle name="Comma 4 4 3 6 5" xfId="30567"/>
    <cellStyle name="Comma 4 4 3 7" xfId="3709"/>
    <cellStyle name="Comma 4 4 3 7 2" xfId="10760"/>
    <cellStyle name="Comma 4 4 3 7 2 2" xfId="25057"/>
    <cellStyle name="Comma 4 4 3 7 2 2 2" xfId="53398"/>
    <cellStyle name="Comma 4 4 3 7 2 3" xfId="39352"/>
    <cellStyle name="Comma 4 4 3 7 3" xfId="18034"/>
    <cellStyle name="Comma 4 4 3 7 3 2" xfId="46375"/>
    <cellStyle name="Comma 4 4 3 7 4" xfId="32329"/>
    <cellStyle name="Comma 4 4 3 8" xfId="7235"/>
    <cellStyle name="Comma 4 4 3 8 2" xfId="21545"/>
    <cellStyle name="Comma 4 4 3 8 2 2" xfId="49886"/>
    <cellStyle name="Comma 4 4 3 8 3" xfId="35840"/>
    <cellStyle name="Comma 4 4 3 9" xfId="14273"/>
    <cellStyle name="Comma 4 4 3 9 2" xfId="28568"/>
    <cellStyle name="Comma 4 4 3 9 3" xfId="42863"/>
    <cellStyle name="Comma 4 4 4" xfId="359"/>
    <cellStyle name="Comma 4 4 4 2" xfId="1367"/>
    <cellStyle name="Comma 4 4 4 2 2" xfId="3124"/>
    <cellStyle name="Comma 4 4 4 2 2 2" xfId="6646"/>
    <cellStyle name="Comma 4 4 4 2 2 2 2" xfId="13697"/>
    <cellStyle name="Comma 4 4 4 2 2 2 2 2" xfId="27992"/>
    <cellStyle name="Comma 4 4 4 2 2 2 2 2 2" xfId="56333"/>
    <cellStyle name="Comma 4 4 4 2 2 2 2 3" xfId="42287"/>
    <cellStyle name="Comma 4 4 4 2 2 2 3" xfId="20969"/>
    <cellStyle name="Comma 4 4 4 2 2 2 3 2" xfId="49310"/>
    <cellStyle name="Comma 4 4 4 2 2 2 4" xfId="35264"/>
    <cellStyle name="Comma 4 4 4 2 2 3" xfId="10177"/>
    <cellStyle name="Comma 4 4 4 2 2 3 2" xfId="24480"/>
    <cellStyle name="Comma 4 4 4 2 2 3 2 2" xfId="52821"/>
    <cellStyle name="Comma 4 4 4 2 2 3 3" xfId="38775"/>
    <cellStyle name="Comma 4 4 4 2 2 4" xfId="17457"/>
    <cellStyle name="Comma 4 4 4 2 2 4 2" xfId="45798"/>
    <cellStyle name="Comma 4 4 4 2 2 5" xfId="31752"/>
    <cellStyle name="Comma 4 4 4 2 3" xfId="4897"/>
    <cellStyle name="Comma 4 4 4 2 3 2" xfId="11948"/>
    <cellStyle name="Comma 4 4 4 2 3 2 2" xfId="26243"/>
    <cellStyle name="Comma 4 4 4 2 3 2 2 2" xfId="54584"/>
    <cellStyle name="Comma 4 4 4 2 3 2 3" xfId="40538"/>
    <cellStyle name="Comma 4 4 4 2 3 3" xfId="19220"/>
    <cellStyle name="Comma 4 4 4 2 3 3 2" xfId="47561"/>
    <cellStyle name="Comma 4 4 4 2 3 4" xfId="33515"/>
    <cellStyle name="Comma 4 4 4 2 4" xfId="8427"/>
    <cellStyle name="Comma 4 4 4 2 4 2" xfId="22731"/>
    <cellStyle name="Comma 4 4 4 2 4 2 2" xfId="51072"/>
    <cellStyle name="Comma 4 4 4 2 4 3" xfId="37026"/>
    <cellStyle name="Comma 4 4 4 2 5" xfId="15708"/>
    <cellStyle name="Comma 4 4 4 2 5 2" xfId="44049"/>
    <cellStyle name="Comma 4 4 4 2 6" xfId="30003"/>
    <cellStyle name="Comma 4 4 4 3" xfId="869"/>
    <cellStyle name="Comma 4 4 4 3 2" xfId="2626"/>
    <cellStyle name="Comma 4 4 4 3 2 2" xfId="6148"/>
    <cellStyle name="Comma 4 4 4 3 2 2 2" xfId="13199"/>
    <cellStyle name="Comma 4 4 4 3 2 2 2 2" xfId="27494"/>
    <cellStyle name="Comma 4 4 4 3 2 2 2 2 2" xfId="55835"/>
    <cellStyle name="Comma 4 4 4 3 2 2 2 3" xfId="41789"/>
    <cellStyle name="Comma 4 4 4 3 2 2 3" xfId="20471"/>
    <cellStyle name="Comma 4 4 4 3 2 2 3 2" xfId="48812"/>
    <cellStyle name="Comma 4 4 4 3 2 2 4" xfId="34766"/>
    <cellStyle name="Comma 4 4 4 3 2 3" xfId="9679"/>
    <cellStyle name="Comma 4 4 4 3 2 3 2" xfId="23982"/>
    <cellStyle name="Comma 4 4 4 3 2 3 2 2" xfId="52323"/>
    <cellStyle name="Comma 4 4 4 3 2 3 3" xfId="38277"/>
    <cellStyle name="Comma 4 4 4 3 2 4" xfId="16959"/>
    <cellStyle name="Comma 4 4 4 3 2 4 2" xfId="45300"/>
    <cellStyle name="Comma 4 4 4 3 2 5" xfId="31254"/>
    <cellStyle name="Comma 4 4 4 3 3" xfId="4399"/>
    <cellStyle name="Comma 4 4 4 3 3 2" xfId="11450"/>
    <cellStyle name="Comma 4 4 4 3 3 2 2" xfId="25745"/>
    <cellStyle name="Comma 4 4 4 3 3 2 2 2" xfId="54086"/>
    <cellStyle name="Comma 4 4 4 3 3 2 3" xfId="40040"/>
    <cellStyle name="Comma 4 4 4 3 3 3" xfId="18722"/>
    <cellStyle name="Comma 4 4 4 3 3 3 2" xfId="47063"/>
    <cellStyle name="Comma 4 4 4 3 3 4" xfId="33017"/>
    <cellStyle name="Comma 4 4 4 3 4" xfId="7929"/>
    <cellStyle name="Comma 4 4 4 3 4 2" xfId="22233"/>
    <cellStyle name="Comma 4 4 4 3 4 2 2" xfId="50574"/>
    <cellStyle name="Comma 4 4 4 3 4 3" xfId="36528"/>
    <cellStyle name="Comma 4 4 4 3 5" xfId="15210"/>
    <cellStyle name="Comma 4 4 4 3 5 2" xfId="43551"/>
    <cellStyle name="Comma 4 4 4 3 6" xfId="29505"/>
    <cellStyle name="Comma 4 4 4 4" xfId="2121"/>
    <cellStyle name="Comma 4 4 4 4 2" xfId="5645"/>
    <cellStyle name="Comma 4 4 4 4 2 2" xfId="12696"/>
    <cellStyle name="Comma 4 4 4 4 2 2 2" xfId="26991"/>
    <cellStyle name="Comma 4 4 4 4 2 2 2 2" xfId="55332"/>
    <cellStyle name="Comma 4 4 4 4 2 2 3" xfId="41286"/>
    <cellStyle name="Comma 4 4 4 4 2 3" xfId="19968"/>
    <cellStyle name="Comma 4 4 4 4 2 3 2" xfId="48309"/>
    <cellStyle name="Comma 4 4 4 4 2 4" xfId="34263"/>
    <cellStyle name="Comma 4 4 4 4 3" xfId="9175"/>
    <cellStyle name="Comma 4 4 4 4 3 2" xfId="23479"/>
    <cellStyle name="Comma 4 4 4 4 3 2 2" xfId="51820"/>
    <cellStyle name="Comma 4 4 4 4 3 3" xfId="37774"/>
    <cellStyle name="Comma 4 4 4 4 4" xfId="16456"/>
    <cellStyle name="Comma 4 4 4 4 4 2" xfId="44797"/>
    <cellStyle name="Comma 4 4 4 4 5" xfId="30751"/>
    <cellStyle name="Comma 4 4 4 5" xfId="3896"/>
    <cellStyle name="Comma 4 4 4 5 2" xfId="10947"/>
    <cellStyle name="Comma 4 4 4 5 2 2" xfId="25242"/>
    <cellStyle name="Comma 4 4 4 5 2 2 2" xfId="53583"/>
    <cellStyle name="Comma 4 4 4 5 2 3" xfId="39537"/>
    <cellStyle name="Comma 4 4 4 5 3" xfId="18219"/>
    <cellStyle name="Comma 4 4 4 5 3 2" xfId="46560"/>
    <cellStyle name="Comma 4 4 4 5 4" xfId="32514"/>
    <cellStyle name="Comma 4 4 4 6" xfId="7422"/>
    <cellStyle name="Comma 4 4 4 6 2" xfId="21730"/>
    <cellStyle name="Comma 4 4 4 6 2 2" xfId="50071"/>
    <cellStyle name="Comma 4 4 4 6 3" xfId="36025"/>
    <cellStyle name="Comma 4 4 4 7" xfId="14707"/>
    <cellStyle name="Comma 4 4 4 7 2" xfId="43048"/>
    <cellStyle name="Comma 4 4 4 8" xfId="29002"/>
    <cellStyle name="Comma 4 4 5" xfId="1118"/>
    <cellStyle name="Comma 4 4 5 2" xfId="2875"/>
    <cellStyle name="Comma 4 4 5 2 2" xfId="6397"/>
    <cellStyle name="Comma 4 4 5 2 2 2" xfId="13448"/>
    <cellStyle name="Comma 4 4 5 2 2 2 2" xfId="27743"/>
    <cellStyle name="Comma 4 4 5 2 2 2 2 2" xfId="56084"/>
    <cellStyle name="Comma 4 4 5 2 2 2 3" xfId="42038"/>
    <cellStyle name="Comma 4 4 5 2 2 3" xfId="20720"/>
    <cellStyle name="Comma 4 4 5 2 2 3 2" xfId="49061"/>
    <cellStyle name="Comma 4 4 5 2 2 4" xfId="35015"/>
    <cellStyle name="Comma 4 4 5 2 3" xfId="9928"/>
    <cellStyle name="Comma 4 4 5 2 3 2" xfId="24231"/>
    <cellStyle name="Comma 4 4 5 2 3 2 2" xfId="52572"/>
    <cellStyle name="Comma 4 4 5 2 3 3" xfId="38526"/>
    <cellStyle name="Comma 4 4 5 2 4" xfId="17208"/>
    <cellStyle name="Comma 4 4 5 2 4 2" xfId="45549"/>
    <cellStyle name="Comma 4 4 5 2 5" xfId="31503"/>
    <cellStyle name="Comma 4 4 5 3" xfId="4648"/>
    <cellStyle name="Comma 4 4 5 3 2" xfId="11699"/>
    <cellStyle name="Comma 4 4 5 3 2 2" xfId="25994"/>
    <cellStyle name="Comma 4 4 5 3 2 2 2" xfId="54335"/>
    <cellStyle name="Comma 4 4 5 3 2 3" xfId="40289"/>
    <cellStyle name="Comma 4 4 5 3 3" xfId="18971"/>
    <cellStyle name="Comma 4 4 5 3 3 2" xfId="47312"/>
    <cellStyle name="Comma 4 4 5 3 4" xfId="33266"/>
    <cellStyle name="Comma 4 4 5 4" xfId="8178"/>
    <cellStyle name="Comma 4 4 5 4 2" xfId="22482"/>
    <cellStyle name="Comma 4 4 5 4 2 2" xfId="50823"/>
    <cellStyle name="Comma 4 4 5 4 3" xfId="36777"/>
    <cellStyle name="Comma 4 4 5 5" xfId="15459"/>
    <cellStyle name="Comma 4 4 5 5 2" xfId="43800"/>
    <cellStyle name="Comma 4 4 5 6" xfId="29754"/>
    <cellStyle name="Comma 4 4 6" xfId="620"/>
    <cellStyle name="Comma 4 4 6 2" xfId="2377"/>
    <cellStyle name="Comma 4 4 6 2 2" xfId="5899"/>
    <cellStyle name="Comma 4 4 6 2 2 2" xfId="12950"/>
    <cellStyle name="Comma 4 4 6 2 2 2 2" xfId="27245"/>
    <cellStyle name="Comma 4 4 6 2 2 2 2 2" xfId="55586"/>
    <cellStyle name="Comma 4 4 6 2 2 2 3" xfId="41540"/>
    <cellStyle name="Comma 4 4 6 2 2 3" xfId="20222"/>
    <cellStyle name="Comma 4 4 6 2 2 3 2" xfId="48563"/>
    <cellStyle name="Comma 4 4 6 2 2 4" xfId="34517"/>
    <cellStyle name="Comma 4 4 6 2 3" xfId="9430"/>
    <cellStyle name="Comma 4 4 6 2 3 2" xfId="23733"/>
    <cellStyle name="Comma 4 4 6 2 3 2 2" xfId="52074"/>
    <cellStyle name="Comma 4 4 6 2 3 3" xfId="38028"/>
    <cellStyle name="Comma 4 4 6 2 4" xfId="16710"/>
    <cellStyle name="Comma 4 4 6 2 4 2" xfId="45051"/>
    <cellStyle name="Comma 4 4 6 2 5" xfId="31005"/>
    <cellStyle name="Comma 4 4 6 3" xfId="4150"/>
    <cellStyle name="Comma 4 4 6 3 2" xfId="11201"/>
    <cellStyle name="Comma 4 4 6 3 2 2" xfId="25496"/>
    <cellStyle name="Comma 4 4 6 3 2 2 2" xfId="53837"/>
    <cellStyle name="Comma 4 4 6 3 2 3" xfId="39791"/>
    <cellStyle name="Comma 4 4 6 3 3" xfId="18473"/>
    <cellStyle name="Comma 4 4 6 3 3 2" xfId="46814"/>
    <cellStyle name="Comma 4 4 6 3 4" xfId="32768"/>
    <cellStyle name="Comma 4 4 6 4" xfId="7680"/>
    <cellStyle name="Comma 4 4 6 4 2" xfId="21984"/>
    <cellStyle name="Comma 4 4 6 4 2 2" xfId="50325"/>
    <cellStyle name="Comma 4 4 6 4 3" xfId="36279"/>
    <cellStyle name="Comma 4 4 6 5" xfId="14961"/>
    <cellStyle name="Comma 4 4 6 5 2" xfId="43302"/>
    <cellStyle name="Comma 4 4 6 6" xfId="29256"/>
    <cellStyle name="Comma 4 4 7" xfId="1623"/>
    <cellStyle name="Comma 4 4 7 2" xfId="3376"/>
    <cellStyle name="Comma 4 4 7 2 2" xfId="6897"/>
    <cellStyle name="Comma 4 4 7 2 2 2" xfId="13948"/>
    <cellStyle name="Comma 4 4 7 2 2 2 2" xfId="28243"/>
    <cellStyle name="Comma 4 4 7 2 2 2 2 2" xfId="56584"/>
    <cellStyle name="Comma 4 4 7 2 2 2 3" xfId="42538"/>
    <cellStyle name="Comma 4 4 7 2 2 3" xfId="21220"/>
    <cellStyle name="Comma 4 4 7 2 2 3 2" xfId="49561"/>
    <cellStyle name="Comma 4 4 7 2 2 4" xfId="35515"/>
    <cellStyle name="Comma 4 4 7 2 3" xfId="10428"/>
    <cellStyle name="Comma 4 4 7 2 3 2" xfId="24731"/>
    <cellStyle name="Comma 4 4 7 2 3 2 2" xfId="53072"/>
    <cellStyle name="Comma 4 4 7 2 3 3" xfId="39026"/>
    <cellStyle name="Comma 4 4 7 2 4" xfId="17708"/>
    <cellStyle name="Comma 4 4 7 2 4 2" xfId="46049"/>
    <cellStyle name="Comma 4 4 7 2 5" xfId="32003"/>
    <cellStyle name="Comma 4 4 7 3" xfId="5148"/>
    <cellStyle name="Comma 4 4 7 3 2" xfId="12199"/>
    <cellStyle name="Comma 4 4 7 3 2 2" xfId="26494"/>
    <cellStyle name="Comma 4 4 7 3 2 2 2" xfId="54835"/>
    <cellStyle name="Comma 4 4 7 3 2 3" xfId="40789"/>
    <cellStyle name="Comma 4 4 7 3 3" xfId="19471"/>
    <cellStyle name="Comma 4 4 7 3 3 2" xfId="47812"/>
    <cellStyle name="Comma 4 4 7 3 4" xfId="33766"/>
    <cellStyle name="Comma 4 4 7 4" xfId="8678"/>
    <cellStyle name="Comma 4 4 7 4 2" xfId="22982"/>
    <cellStyle name="Comma 4 4 7 4 2 2" xfId="51323"/>
    <cellStyle name="Comma 4 4 7 4 3" xfId="37277"/>
    <cellStyle name="Comma 4 4 7 5" xfId="15959"/>
    <cellStyle name="Comma 4 4 7 5 2" xfId="44300"/>
    <cellStyle name="Comma 4 4 7 6" xfId="30254"/>
    <cellStyle name="Comma 4 4 8" xfId="1873"/>
    <cellStyle name="Comma 4 4 8 2" xfId="5397"/>
    <cellStyle name="Comma 4 4 8 2 2" xfId="12448"/>
    <cellStyle name="Comma 4 4 8 2 2 2" xfId="26743"/>
    <cellStyle name="Comma 4 4 8 2 2 2 2" xfId="55084"/>
    <cellStyle name="Comma 4 4 8 2 2 3" xfId="41038"/>
    <cellStyle name="Comma 4 4 8 2 3" xfId="19720"/>
    <cellStyle name="Comma 4 4 8 2 3 2" xfId="48061"/>
    <cellStyle name="Comma 4 4 8 2 4" xfId="34015"/>
    <cellStyle name="Comma 4 4 8 3" xfId="8927"/>
    <cellStyle name="Comma 4 4 8 3 2" xfId="23231"/>
    <cellStyle name="Comma 4 4 8 3 2 2" xfId="51572"/>
    <cellStyle name="Comma 4 4 8 3 3" xfId="37526"/>
    <cellStyle name="Comma 4 4 8 4" xfId="16208"/>
    <cellStyle name="Comma 4 4 8 4 2" xfId="44549"/>
    <cellStyle name="Comma 4 4 8 5" xfId="30503"/>
    <cellStyle name="Comma 4 4 9" xfId="3645"/>
    <cellStyle name="Comma 4 4 9 2" xfId="10696"/>
    <cellStyle name="Comma 4 4 9 2 2" xfId="24993"/>
    <cellStyle name="Comma 4 4 9 2 2 2" xfId="53334"/>
    <cellStyle name="Comma 4 4 9 2 3" xfId="39288"/>
    <cellStyle name="Comma 4 4 9 3" xfId="17970"/>
    <cellStyle name="Comma 4 4 9 3 2" xfId="46311"/>
    <cellStyle name="Comma 4 4 9 4" xfId="32265"/>
    <cellStyle name="Comma 4 5" xfId="133"/>
    <cellStyle name="Comma 4 5 10" xfId="7199"/>
    <cellStyle name="Comma 4 5 10 2" xfId="21509"/>
    <cellStyle name="Comma 4 5 10 2 2" xfId="49850"/>
    <cellStyle name="Comma 4 5 10 3" xfId="35804"/>
    <cellStyle name="Comma 4 5 11" xfId="14237"/>
    <cellStyle name="Comma 4 5 11 2" xfId="28532"/>
    <cellStyle name="Comma 4 5 11 3" xfId="42827"/>
    <cellStyle name="Comma 4 5 12" xfId="14486"/>
    <cellStyle name="Comma 4 5 13" xfId="28781"/>
    <cellStyle name="Comma 4 5 2" xfId="288"/>
    <cellStyle name="Comma 4 5 2 10" xfId="14642"/>
    <cellStyle name="Comma 4 5 2 11" xfId="28937"/>
    <cellStyle name="Comma 4 5 2 2" xfId="543"/>
    <cellStyle name="Comma 4 5 2 2 2" xfId="1551"/>
    <cellStyle name="Comma 4 5 2 2 2 2" xfId="3308"/>
    <cellStyle name="Comma 4 5 2 2 2 2 2" xfId="6830"/>
    <cellStyle name="Comma 4 5 2 2 2 2 2 2" xfId="13881"/>
    <cellStyle name="Comma 4 5 2 2 2 2 2 2 2" xfId="28176"/>
    <cellStyle name="Comma 4 5 2 2 2 2 2 2 2 2" xfId="56517"/>
    <cellStyle name="Comma 4 5 2 2 2 2 2 2 3" xfId="42471"/>
    <cellStyle name="Comma 4 5 2 2 2 2 2 3" xfId="21153"/>
    <cellStyle name="Comma 4 5 2 2 2 2 2 3 2" xfId="49494"/>
    <cellStyle name="Comma 4 5 2 2 2 2 2 4" xfId="35448"/>
    <cellStyle name="Comma 4 5 2 2 2 2 3" xfId="10361"/>
    <cellStyle name="Comma 4 5 2 2 2 2 3 2" xfId="24664"/>
    <cellStyle name="Comma 4 5 2 2 2 2 3 2 2" xfId="53005"/>
    <cellStyle name="Comma 4 5 2 2 2 2 3 3" xfId="38959"/>
    <cellStyle name="Comma 4 5 2 2 2 2 4" xfId="17641"/>
    <cellStyle name="Comma 4 5 2 2 2 2 4 2" xfId="45982"/>
    <cellStyle name="Comma 4 5 2 2 2 2 5" xfId="31936"/>
    <cellStyle name="Comma 4 5 2 2 2 3" xfId="5081"/>
    <cellStyle name="Comma 4 5 2 2 2 3 2" xfId="12132"/>
    <cellStyle name="Comma 4 5 2 2 2 3 2 2" xfId="26427"/>
    <cellStyle name="Comma 4 5 2 2 2 3 2 2 2" xfId="54768"/>
    <cellStyle name="Comma 4 5 2 2 2 3 2 3" xfId="40722"/>
    <cellStyle name="Comma 4 5 2 2 2 3 3" xfId="19404"/>
    <cellStyle name="Comma 4 5 2 2 2 3 3 2" xfId="47745"/>
    <cellStyle name="Comma 4 5 2 2 2 3 4" xfId="33699"/>
    <cellStyle name="Comma 4 5 2 2 2 4" xfId="8611"/>
    <cellStyle name="Comma 4 5 2 2 2 4 2" xfId="22915"/>
    <cellStyle name="Comma 4 5 2 2 2 4 2 2" xfId="51256"/>
    <cellStyle name="Comma 4 5 2 2 2 4 3" xfId="37210"/>
    <cellStyle name="Comma 4 5 2 2 2 5" xfId="15892"/>
    <cellStyle name="Comma 4 5 2 2 2 5 2" xfId="44233"/>
    <cellStyle name="Comma 4 5 2 2 2 6" xfId="30187"/>
    <cellStyle name="Comma 4 5 2 2 3" xfId="1053"/>
    <cellStyle name="Comma 4 5 2 2 3 2" xfId="2810"/>
    <cellStyle name="Comma 4 5 2 2 3 2 2" xfId="6332"/>
    <cellStyle name="Comma 4 5 2 2 3 2 2 2" xfId="13383"/>
    <cellStyle name="Comma 4 5 2 2 3 2 2 2 2" xfId="27678"/>
    <cellStyle name="Comma 4 5 2 2 3 2 2 2 2 2" xfId="56019"/>
    <cellStyle name="Comma 4 5 2 2 3 2 2 2 3" xfId="41973"/>
    <cellStyle name="Comma 4 5 2 2 3 2 2 3" xfId="20655"/>
    <cellStyle name="Comma 4 5 2 2 3 2 2 3 2" xfId="48996"/>
    <cellStyle name="Comma 4 5 2 2 3 2 2 4" xfId="34950"/>
    <cellStyle name="Comma 4 5 2 2 3 2 3" xfId="9863"/>
    <cellStyle name="Comma 4 5 2 2 3 2 3 2" xfId="24166"/>
    <cellStyle name="Comma 4 5 2 2 3 2 3 2 2" xfId="52507"/>
    <cellStyle name="Comma 4 5 2 2 3 2 3 3" xfId="38461"/>
    <cellStyle name="Comma 4 5 2 2 3 2 4" xfId="17143"/>
    <cellStyle name="Comma 4 5 2 2 3 2 4 2" xfId="45484"/>
    <cellStyle name="Comma 4 5 2 2 3 2 5" xfId="31438"/>
    <cellStyle name="Comma 4 5 2 2 3 3" xfId="4583"/>
    <cellStyle name="Comma 4 5 2 2 3 3 2" xfId="11634"/>
    <cellStyle name="Comma 4 5 2 2 3 3 2 2" xfId="25929"/>
    <cellStyle name="Comma 4 5 2 2 3 3 2 2 2" xfId="54270"/>
    <cellStyle name="Comma 4 5 2 2 3 3 2 3" xfId="40224"/>
    <cellStyle name="Comma 4 5 2 2 3 3 3" xfId="18906"/>
    <cellStyle name="Comma 4 5 2 2 3 3 3 2" xfId="47247"/>
    <cellStyle name="Comma 4 5 2 2 3 3 4" xfId="33201"/>
    <cellStyle name="Comma 4 5 2 2 3 4" xfId="8113"/>
    <cellStyle name="Comma 4 5 2 2 3 4 2" xfId="22417"/>
    <cellStyle name="Comma 4 5 2 2 3 4 2 2" xfId="50758"/>
    <cellStyle name="Comma 4 5 2 2 3 4 3" xfId="36712"/>
    <cellStyle name="Comma 4 5 2 2 3 5" xfId="15394"/>
    <cellStyle name="Comma 4 5 2 2 3 5 2" xfId="43735"/>
    <cellStyle name="Comma 4 5 2 2 3 6" xfId="29689"/>
    <cellStyle name="Comma 4 5 2 2 4" xfId="2305"/>
    <cellStyle name="Comma 4 5 2 2 4 2" xfId="5829"/>
    <cellStyle name="Comma 4 5 2 2 4 2 2" xfId="12880"/>
    <cellStyle name="Comma 4 5 2 2 4 2 2 2" xfId="27175"/>
    <cellStyle name="Comma 4 5 2 2 4 2 2 2 2" xfId="55516"/>
    <cellStyle name="Comma 4 5 2 2 4 2 2 3" xfId="41470"/>
    <cellStyle name="Comma 4 5 2 2 4 2 3" xfId="20152"/>
    <cellStyle name="Comma 4 5 2 2 4 2 3 2" xfId="48493"/>
    <cellStyle name="Comma 4 5 2 2 4 2 4" xfId="34447"/>
    <cellStyle name="Comma 4 5 2 2 4 3" xfId="9359"/>
    <cellStyle name="Comma 4 5 2 2 4 3 2" xfId="23663"/>
    <cellStyle name="Comma 4 5 2 2 4 3 2 2" xfId="52004"/>
    <cellStyle name="Comma 4 5 2 2 4 3 3" xfId="37958"/>
    <cellStyle name="Comma 4 5 2 2 4 4" xfId="16640"/>
    <cellStyle name="Comma 4 5 2 2 4 4 2" xfId="44981"/>
    <cellStyle name="Comma 4 5 2 2 4 5" xfId="30935"/>
    <cellStyle name="Comma 4 5 2 2 5" xfId="4080"/>
    <cellStyle name="Comma 4 5 2 2 5 2" xfId="11131"/>
    <cellStyle name="Comma 4 5 2 2 5 2 2" xfId="25426"/>
    <cellStyle name="Comma 4 5 2 2 5 2 2 2" xfId="53767"/>
    <cellStyle name="Comma 4 5 2 2 5 2 3" xfId="39721"/>
    <cellStyle name="Comma 4 5 2 2 5 3" xfId="18403"/>
    <cellStyle name="Comma 4 5 2 2 5 3 2" xfId="46744"/>
    <cellStyle name="Comma 4 5 2 2 5 4" xfId="32698"/>
    <cellStyle name="Comma 4 5 2 2 6" xfId="7606"/>
    <cellStyle name="Comma 4 5 2 2 6 2" xfId="21914"/>
    <cellStyle name="Comma 4 5 2 2 6 2 2" xfId="50255"/>
    <cellStyle name="Comma 4 5 2 2 6 3" xfId="36209"/>
    <cellStyle name="Comma 4 5 2 2 7" xfId="14891"/>
    <cellStyle name="Comma 4 5 2 2 7 2" xfId="43232"/>
    <cellStyle name="Comma 4 5 2 2 8" xfId="29186"/>
    <cellStyle name="Comma 4 5 2 3" xfId="1302"/>
    <cellStyle name="Comma 4 5 2 3 2" xfId="3059"/>
    <cellStyle name="Comma 4 5 2 3 2 2" xfId="6581"/>
    <cellStyle name="Comma 4 5 2 3 2 2 2" xfId="13632"/>
    <cellStyle name="Comma 4 5 2 3 2 2 2 2" xfId="27927"/>
    <cellStyle name="Comma 4 5 2 3 2 2 2 2 2" xfId="56268"/>
    <cellStyle name="Comma 4 5 2 3 2 2 2 3" xfId="42222"/>
    <cellStyle name="Comma 4 5 2 3 2 2 3" xfId="20904"/>
    <cellStyle name="Comma 4 5 2 3 2 2 3 2" xfId="49245"/>
    <cellStyle name="Comma 4 5 2 3 2 2 4" xfId="35199"/>
    <cellStyle name="Comma 4 5 2 3 2 3" xfId="10112"/>
    <cellStyle name="Comma 4 5 2 3 2 3 2" xfId="24415"/>
    <cellStyle name="Comma 4 5 2 3 2 3 2 2" xfId="52756"/>
    <cellStyle name="Comma 4 5 2 3 2 3 3" xfId="38710"/>
    <cellStyle name="Comma 4 5 2 3 2 4" xfId="17392"/>
    <cellStyle name="Comma 4 5 2 3 2 4 2" xfId="45733"/>
    <cellStyle name="Comma 4 5 2 3 2 5" xfId="31687"/>
    <cellStyle name="Comma 4 5 2 3 3" xfId="4832"/>
    <cellStyle name="Comma 4 5 2 3 3 2" xfId="11883"/>
    <cellStyle name="Comma 4 5 2 3 3 2 2" xfId="26178"/>
    <cellStyle name="Comma 4 5 2 3 3 2 2 2" xfId="54519"/>
    <cellStyle name="Comma 4 5 2 3 3 2 3" xfId="40473"/>
    <cellStyle name="Comma 4 5 2 3 3 3" xfId="19155"/>
    <cellStyle name="Comma 4 5 2 3 3 3 2" xfId="47496"/>
    <cellStyle name="Comma 4 5 2 3 3 4" xfId="33450"/>
    <cellStyle name="Comma 4 5 2 3 4" xfId="8362"/>
    <cellStyle name="Comma 4 5 2 3 4 2" xfId="22666"/>
    <cellStyle name="Comma 4 5 2 3 4 2 2" xfId="51007"/>
    <cellStyle name="Comma 4 5 2 3 4 3" xfId="36961"/>
    <cellStyle name="Comma 4 5 2 3 5" xfId="15643"/>
    <cellStyle name="Comma 4 5 2 3 5 2" xfId="43984"/>
    <cellStyle name="Comma 4 5 2 3 6" xfId="29938"/>
    <cellStyle name="Comma 4 5 2 4" xfId="804"/>
    <cellStyle name="Comma 4 5 2 4 2" xfId="2561"/>
    <cellStyle name="Comma 4 5 2 4 2 2" xfId="6083"/>
    <cellStyle name="Comma 4 5 2 4 2 2 2" xfId="13134"/>
    <cellStyle name="Comma 4 5 2 4 2 2 2 2" xfId="27429"/>
    <cellStyle name="Comma 4 5 2 4 2 2 2 2 2" xfId="55770"/>
    <cellStyle name="Comma 4 5 2 4 2 2 2 3" xfId="41724"/>
    <cellStyle name="Comma 4 5 2 4 2 2 3" xfId="20406"/>
    <cellStyle name="Comma 4 5 2 4 2 2 3 2" xfId="48747"/>
    <cellStyle name="Comma 4 5 2 4 2 2 4" xfId="34701"/>
    <cellStyle name="Comma 4 5 2 4 2 3" xfId="9614"/>
    <cellStyle name="Comma 4 5 2 4 2 3 2" xfId="23917"/>
    <cellStyle name="Comma 4 5 2 4 2 3 2 2" xfId="52258"/>
    <cellStyle name="Comma 4 5 2 4 2 3 3" xfId="38212"/>
    <cellStyle name="Comma 4 5 2 4 2 4" xfId="16894"/>
    <cellStyle name="Comma 4 5 2 4 2 4 2" xfId="45235"/>
    <cellStyle name="Comma 4 5 2 4 2 5" xfId="31189"/>
    <cellStyle name="Comma 4 5 2 4 3" xfId="4334"/>
    <cellStyle name="Comma 4 5 2 4 3 2" xfId="11385"/>
    <cellStyle name="Comma 4 5 2 4 3 2 2" xfId="25680"/>
    <cellStyle name="Comma 4 5 2 4 3 2 2 2" xfId="54021"/>
    <cellStyle name="Comma 4 5 2 4 3 2 3" xfId="39975"/>
    <cellStyle name="Comma 4 5 2 4 3 3" xfId="18657"/>
    <cellStyle name="Comma 4 5 2 4 3 3 2" xfId="46998"/>
    <cellStyle name="Comma 4 5 2 4 3 4" xfId="32952"/>
    <cellStyle name="Comma 4 5 2 4 4" xfId="7864"/>
    <cellStyle name="Comma 4 5 2 4 4 2" xfId="22168"/>
    <cellStyle name="Comma 4 5 2 4 4 2 2" xfId="50509"/>
    <cellStyle name="Comma 4 5 2 4 4 3" xfId="36463"/>
    <cellStyle name="Comma 4 5 2 4 5" xfId="15145"/>
    <cellStyle name="Comma 4 5 2 4 5 2" xfId="43486"/>
    <cellStyle name="Comma 4 5 2 4 6" xfId="29440"/>
    <cellStyle name="Comma 4 5 2 5" xfId="1807"/>
    <cellStyle name="Comma 4 5 2 5 2" xfId="3560"/>
    <cellStyle name="Comma 4 5 2 5 2 2" xfId="7081"/>
    <cellStyle name="Comma 4 5 2 5 2 2 2" xfId="14132"/>
    <cellStyle name="Comma 4 5 2 5 2 2 2 2" xfId="28427"/>
    <cellStyle name="Comma 4 5 2 5 2 2 2 2 2" xfId="56768"/>
    <cellStyle name="Comma 4 5 2 5 2 2 2 3" xfId="42722"/>
    <cellStyle name="Comma 4 5 2 5 2 2 3" xfId="21404"/>
    <cellStyle name="Comma 4 5 2 5 2 2 3 2" xfId="49745"/>
    <cellStyle name="Comma 4 5 2 5 2 2 4" xfId="35699"/>
    <cellStyle name="Comma 4 5 2 5 2 3" xfId="10612"/>
    <cellStyle name="Comma 4 5 2 5 2 3 2" xfId="24915"/>
    <cellStyle name="Comma 4 5 2 5 2 3 2 2" xfId="53256"/>
    <cellStyle name="Comma 4 5 2 5 2 3 3" xfId="39210"/>
    <cellStyle name="Comma 4 5 2 5 2 4" xfId="17892"/>
    <cellStyle name="Comma 4 5 2 5 2 4 2" xfId="46233"/>
    <cellStyle name="Comma 4 5 2 5 2 5" xfId="32187"/>
    <cellStyle name="Comma 4 5 2 5 3" xfId="5332"/>
    <cellStyle name="Comma 4 5 2 5 3 2" xfId="12383"/>
    <cellStyle name="Comma 4 5 2 5 3 2 2" xfId="26678"/>
    <cellStyle name="Comma 4 5 2 5 3 2 2 2" xfId="55019"/>
    <cellStyle name="Comma 4 5 2 5 3 2 3" xfId="40973"/>
    <cellStyle name="Comma 4 5 2 5 3 3" xfId="19655"/>
    <cellStyle name="Comma 4 5 2 5 3 3 2" xfId="47996"/>
    <cellStyle name="Comma 4 5 2 5 3 4" xfId="33950"/>
    <cellStyle name="Comma 4 5 2 5 4" xfId="8862"/>
    <cellStyle name="Comma 4 5 2 5 4 2" xfId="23166"/>
    <cellStyle name="Comma 4 5 2 5 4 2 2" xfId="51507"/>
    <cellStyle name="Comma 4 5 2 5 4 3" xfId="37461"/>
    <cellStyle name="Comma 4 5 2 5 5" xfId="16143"/>
    <cellStyle name="Comma 4 5 2 5 5 2" xfId="44484"/>
    <cellStyle name="Comma 4 5 2 5 6" xfId="30438"/>
    <cellStyle name="Comma 4 5 2 6" xfId="2056"/>
    <cellStyle name="Comma 4 5 2 6 2" xfId="5580"/>
    <cellStyle name="Comma 4 5 2 6 2 2" xfId="12631"/>
    <cellStyle name="Comma 4 5 2 6 2 2 2" xfId="26926"/>
    <cellStyle name="Comma 4 5 2 6 2 2 2 2" xfId="55267"/>
    <cellStyle name="Comma 4 5 2 6 2 2 3" xfId="41221"/>
    <cellStyle name="Comma 4 5 2 6 2 3" xfId="19903"/>
    <cellStyle name="Comma 4 5 2 6 2 3 2" xfId="48244"/>
    <cellStyle name="Comma 4 5 2 6 2 4" xfId="34198"/>
    <cellStyle name="Comma 4 5 2 6 3" xfId="9110"/>
    <cellStyle name="Comma 4 5 2 6 3 2" xfId="23414"/>
    <cellStyle name="Comma 4 5 2 6 3 2 2" xfId="51755"/>
    <cellStyle name="Comma 4 5 2 6 3 3" xfId="37709"/>
    <cellStyle name="Comma 4 5 2 6 4" xfId="16391"/>
    <cellStyle name="Comma 4 5 2 6 4 2" xfId="44732"/>
    <cellStyle name="Comma 4 5 2 6 5" xfId="30686"/>
    <cellStyle name="Comma 4 5 2 7" xfId="3829"/>
    <cellStyle name="Comma 4 5 2 7 2" xfId="10880"/>
    <cellStyle name="Comma 4 5 2 7 2 2" xfId="25177"/>
    <cellStyle name="Comma 4 5 2 7 2 2 2" xfId="53518"/>
    <cellStyle name="Comma 4 5 2 7 2 3" xfId="39472"/>
    <cellStyle name="Comma 4 5 2 7 3" xfId="18154"/>
    <cellStyle name="Comma 4 5 2 7 3 2" xfId="46495"/>
    <cellStyle name="Comma 4 5 2 7 4" xfId="32449"/>
    <cellStyle name="Comma 4 5 2 8" xfId="7355"/>
    <cellStyle name="Comma 4 5 2 8 2" xfId="21665"/>
    <cellStyle name="Comma 4 5 2 8 2 2" xfId="50006"/>
    <cellStyle name="Comma 4 5 2 8 3" xfId="35960"/>
    <cellStyle name="Comma 4 5 2 9" xfId="14393"/>
    <cellStyle name="Comma 4 5 2 9 2" xfId="28688"/>
    <cellStyle name="Comma 4 5 2 9 3" xfId="42983"/>
    <cellStyle name="Comma 4 5 3" xfId="197"/>
    <cellStyle name="Comma 4 5 3 10" xfId="14550"/>
    <cellStyle name="Comma 4 5 3 11" xfId="28845"/>
    <cellStyle name="Comma 4 5 3 2" xfId="451"/>
    <cellStyle name="Comma 4 5 3 2 2" xfId="1459"/>
    <cellStyle name="Comma 4 5 3 2 2 2" xfId="3216"/>
    <cellStyle name="Comma 4 5 3 2 2 2 2" xfId="6738"/>
    <cellStyle name="Comma 4 5 3 2 2 2 2 2" xfId="13789"/>
    <cellStyle name="Comma 4 5 3 2 2 2 2 2 2" xfId="28084"/>
    <cellStyle name="Comma 4 5 3 2 2 2 2 2 2 2" xfId="56425"/>
    <cellStyle name="Comma 4 5 3 2 2 2 2 2 3" xfId="42379"/>
    <cellStyle name="Comma 4 5 3 2 2 2 2 3" xfId="21061"/>
    <cellStyle name="Comma 4 5 3 2 2 2 2 3 2" xfId="49402"/>
    <cellStyle name="Comma 4 5 3 2 2 2 2 4" xfId="35356"/>
    <cellStyle name="Comma 4 5 3 2 2 2 3" xfId="10269"/>
    <cellStyle name="Comma 4 5 3 2 2 2 3 2" xfId="24572"/>
    <cellStyle name="Comma 4 5 3 2 2 2 3 2 2" xfId="52913"/>
    <cellStyle name="Comma 4 5 3 2 2 2 3 3" xfId="38867"/>
    <cellStyle name="Comma 4 5 3 2 2 2 4" xfId="17549"/>
    <cellStyle name="Comma 4 5 3 2 2 2 4 2" xfId="45890"/>
    <cellStyle name="Comma 4 5 3 2 2 2 5" xfId="31844"/>
    <cellStyle name="Comma 4 5 3 2 2 3" xfId="4989"/>
    <cellStyle name="Comma 4 5 3 2 2 3 2" xfId="12040"/>
    <cellStyle name="Comma 4 5 3 2 2 3 2 2" xfId="26335"/>
    <cellStyle name="Comma 4 5 3 2 2 3 2 2 2" xfId="54676"/>
    <cellStyle name="Comma 4 5 3 2 2 3 2 3" xfId="40630"/>
    <cellStyle name="Comma 4 5 3 2 2 3 3" xfId="19312"/>
    <cellStyle name="Comma 4 5 3 2 2 3 3 2" xfId="47653"/>
    <cellStyle name="Comma 4 5 3 2 2 3 4" xfId="33607"/>
    <cellStyle name="Comma 4 5 3 2 2 4" xfId="8519"/>
    <cellStyle name="Comma 4 5 3 2 2 4 2" xfId="22823"/>
    <cellStyle name="Comma 4 5 3 2 2 4 2 2" xfId="51164"/>
    <cellStyle name="Comma 4 5 3 2 2 4 3" xfId="37118"/>
    <cellStyle name="Comma 4 5 3 2 2 5" xfId="15800"/>
    <cellStyle name="Comma 4 5 3 2 2 5 2" xfId="44141"/>
    <cellStyle name="Comma 4 5 3 2 2 6" xfId="30095"/>
    <cellStyle name="Comma 4 5 3 2 3" xfId="961"/>
    <cellStyle name="Comma 4 5 3 2 3 2" xfId="2718"/>
    <cellStyle name="Comma 4 5 3 2 3 2 2" xfId="6240"/>
    <cellStyle name="Comma 4 5 3 2 3 2 2 2" xfId="13291"/>
    <cellStyle name="Comma 4 5 3 2 3 2 2 2 2" xfId="27586"/>
    <cellStyle name="Comma 4 5 3 2 3 2 2 2 2 2" xfId="55927"/>
    <cellStyle name="Comma 4 5 3 2 3 2 2 2 3" xfId="41881"/>
    <cellStyle name="Comma 4 5 3 2 3 2 2 3" xfId="20563"/>
    <cellStyle name="Comma 4 5 3 2 3 2 2 3 2" xfId="48904"/>
    <cellStyle name="Comma 4 5 3 2 3 2 2 4" xfId="34858"/>
    <cellStyle name="Comma 4 5 3 2 3 2 3" xfId="9771"/>
    <cellStyle name="Comma 4 5 3 2 3 2 3 2" xfId="24074"/>
    <cellStyle name="Comma 4 5 3 2 3 2 3 2 2" xfId="52415"/>
    <cellStyle name="Comma 4 5 3 2 3 2 3 3" xfId="38369"/>
    <cellStyle name="Comma 4 5 3 2 3 2 4" xfId="17051"/>
    <cellStyle name="Comma 4 5 3 2 3 2 4 2" xfId="45392"/>
    <cellStyle name="Comma 4 5 3 2 3 2 5" xfId="31346"/>
    <cellStyle name="Comma 4 5 3 2 3 3" xfId="4491"/>
    <cellStyle name="Comma 4 5 3 2 3 3 2" xfId="11542"/>
    <cellStyle name="Comma 4 5 3 2 3 3 2 2" xfId="25837"/>
    <cellStyle name="Comma 4 5 3 2 3 3 2 2 2" xfId="54178"/>
    <cellStyle name="Comma 4 5 3 2 3 3 2 3" xfId="40132"/>
    <cellStyle name="Comma 4 5 3 2 3 3 3" xfId="18814"/>
    <cellStyle name="Comma 4 5 3 2 3 3 3 2" xfId="47155"/>
    <cellStyle name="Comma 4 5 3 2 3 3 4" xfId="33109"/>
    <cellStyle name="Comma 4 5 3 2 3 4" xfId="8021"/>
    <cellStyle name="Comma 4 5 3 2 3 4 2" xfId="22325"/>
    <cellStyle name="Comma 4 5 3 2 3 4 2 2" xfId="50666"/>
    <cellStyle name="Comma 4 5 3 2 3 4 3" xfId="36620"/>
    <cellStyle name="Comma 4 5 3 2 3 5" xfId="15302"/>
    <cellStyle name="Comma 4 5 3 2 3 5 2" xfId="43643"/>
    <cellStyle name="Comma 4 5 3 2 3 6" xfId="29597"/>
    <cellStyle name="Comma 4 5 3 2 4" xfId="2213"/>
    <cellStyle name="Comma 4 5 3 2 4 2" xfId="5737"/>
    <cellStyle name="Comma 4 5 3 2 4 2 2" xfId="12788"/>
    <cellStyle name="Comma 4 5 3 2 4 2 2 2" xfId="27083"/>
    <cellStyle name="Comma 4 5 3 2 4 2 2 2 2" xfId="55424"/>
    <cellStyle name="Comma 4 5 3 2 4 2 2 3" xfId="41378"/>
    <cellStyle name="Comma 4 5 3 2 4 2 3" xfId="20060"/>
    <cellStyle name="Comma 4 5 3 2 4 2 3 2" xfId="48401"/>
    <cellStyle name="Comma 4 5 3 2 4 2 4" xfId="34355"/>
    <cellStyle name="Comma 4 5 3 2 4 3" xfId="9267"/>
    <cellStyle name="Comma 4 5 3 2 4 3 2" xfId="23571"/>
    <cellStyle name="Comma 4 5 3 2 4 3 2 2" xfId="51912"/>
    <cellStyle name="Comma 4 5 3 2 4 3 3" xfId="37866"/>
    <cellStyle name="Comma 4 5 3 2 4 4" xfId="16548"/>
    <cellStyle name="Comma 4 5 3 2 4 4 2" xfId="44889"/>
    <cellStyle name="Comma 4 5 3 2 4 5" xfId="30843"/>
    <cellStyle name="Comma 4 5 3 2 5" xfId="3988"/>
    <cellStyle name="Comma 4 5 3 2 5 2" xfId="11039"/>
    <cellStyle name="Comma 4 5 3 2 5 2 2" xfId="25334"/>
    <cellStyle name="Comma 4 5 3 2 5 2 2 2" xfId="53675"/>
    <cellStyle name="Comma 4 5 3 2 5 2 3" xfId="39629"/>
    <cellStyle name="Comma 4 5 3 2 5 3" xfId="18311"/>
    <cellStyle name="Comma 4 5 3 2 5 3 2" xfId="46652"/>
    <cellStyle name="Comma 4 5 3 2 5 4" xfId="32606"/>
    <cellStyle name="Comma 4 5 3 2 6" xfId="7514"/>
    <cellStyle name="Comma 4 5 3 2 6 2" xfId="21822"/>
    <cellStyle name="Comma 4 5 3 2 6 2 2" xfId="50163"/>
    <cellStyle name="Comma 4 5 3 2 6 3" xfId="36117"/>
    <cellStyle name="Comma 4 5 3 2 7" xfId="14799"/>
    <cellStyle name="Comma 4 5 3 2 7 2" xfId="43140"/>
    <cellStyle name="Comma 4 5 3 2 8" xfId="29094"/>
    <cellStyle name="Comma 4 5 3 3" xfId="1210"/>
    <cellStyle name="Comma 4 5 3 3 2" xfId="2967"/>
    <cellStyle name="Comma 4 5 3 3 2 2" xfId="6489"/>
    <cellStyle name="Comma 4 5 3 3 2 2 2" xfId="13540"/>
    <cellStyle name="Comma 4 5 3 3 2 2 2 2" xfId="27835"/>
    <cellStyle name="Comma 4 5 3 3 2 2 2 2 2" xfId="56176"/>
    <cellStyle name="Comma 4 5 3 3 2 2 2 3" xfId="42130"/>
    <cellStyle name="Comma 4 5 3 3 2 2 3" xfId="20812"/>
    <cellStyle name="Comma 4 5 3 3 2 2 3 2" xfId="49153"/>
    <cellStyle name="Comma 4 5 3 3 2 2 4" xfId="35107"/>
    <cellStyle name="Comma 4 5 3 3 2 3" xfId="10020"/>
    <cellStyle name="Comma 4 5 3 3 2 3 2" xfId="24323"/>
    <cellStyle name="Comma 4 5 3 3 2 3 2 2" xfId="52664"/>
    <cellStyle name="Comma 4 5 3 3 2 3 3" xfId="38618"/>
    <cellStyle name="Comma 4 5 3 3 2 4" xfId="17300"/>
    <cellStyle name="Comma 4 5 3 3 2 4 2" xfId="45641"/>
    <cellStyle name="Comma 4 5 3 3 2 5" xfId="31595"/>
    <cellStyle name="Comma 4 5 3 3 3" xfId="4740"/>
    <cellStyle name="Comma 4 5 3 3 3 2" xfId="11791"/>
    <cellStyle name="Comma 4 5 3 3 3 2 2" xfId="26086"/>
    <cellStyle name="Comma 4 5 3 3 3 2 2 2" xfId="54427"/>
    <cellStyle name="Comma 4 5 3 3 3 2 3" xfId="40381"/>
    <cellStyle name="Comma 4 5 3 3 3 3" xfId="19063"/>
    <cellStyle name="Comma 4 5 3 3 3 3 2" xfId="47404"/>
    <cellStyle name="Comma 4 5 3 3 3 4" xfId="33358"/>
    <cellStyle name="Comma 4 5 3 3 4" xfId="8270"/>
    <cellStyle name="Comma 4 5 3 3 4 2" xfId="22574"/>
    <cellStyle name="Comma 4 5 3 3 4 2 2" xfId="50915"/>
    <cellStyle name="Comma 4 5 3 3 4 3" xfId="36869"/>
    <cellStyle name="Comma 4 5 3 3 5" xfId="15551"/>
    <cellStyle name="Comma 4 5 3 3 5 2" xfId="43892"/>
    <cellStyle name="Comma 4 5 3 3 6" xfId="29846"/>
    <cellStyle name="Comma 4 5 3 4" xfId="712"/>
    <cellStyle name="Comma 4 5 3 4 2" xfId="2469"/>
    <cellStyle name="Comma 4 5 3 4 2 2" xfId="5991"/>
    <cellStyle name="Comma 4 5 3 4 2 2 2" xfId="13042"/>
    <cellStyle name="Comma 4 5 3 4 2 2 2 2" xfId="27337"/>
    <cellStyle name="Comma 4 5 3 4 2 2 2 2 2" xfId="55678"/>
    <cellStyle name="Comma 4 5 3 4 2 2 2 3" xfId="41632"/>
    <cellStyle name="Comma 4 5 3 4 2 2 3" xfId="20314"/>
    <cellStyle name="Comma 4 5 3 4 2 2 3 2" xfId="48655"/>
    <cellStyle name="Comma 4 5 3 4 2 2 4" xfId="34609"/>
    <cellStyle name="Comma 4 5 3 4 2 3" xfId="9522"/>
    <cellStyle name="Comma 4 5 3 4 2 3 2" xfId="23825"/>
    <cellStyle name="Comma 4 5 3 4 2 3 2 2" xfId="52166"/>
    <cellStyle name="Comma 4 5 3 4 2 3 3" xfId="38120"/>
    <cellStyle name="Comma 4 5 3 4 2 4" xfId="16802"/>
    <cellStyle name="Comma 4 5 3 4 2 4 2" xfId="45143"/>
    <cellStyle name="Comma 4 5 3 4 2 5" xfId="31097"/>
    <cellStyle name="Comma 4 5 3 4 3" xfId="4242"/>
    <cellStyle name="Comma 4 5 3 4 3 2" xfId="11293"/>
    <cellStyle name="Comma 4 5 3 4 3 2 2" xfId="25588"/>
    <cellStyle name="Comma 4 5 3 4 3 2 2 2" xfId="53929"/>
    <cellStyle name="Comma 4 5 3 4 3 2 3" xfId="39883"/>
    <cellStyle name="Comma 4 5 3 4 3 3" xfId="18565"/>
    <cellStyle name="Comma 4 5 3 4 3 3 2" xfId="46906"/>
    <cellStyle name="Comma 4 5 3 4 3 4" xfId="32860"/>
    <cellStyle name="Comma 4 5 3 4 4" xfId="7772"/>
    <cellStyle name="Comma 4 5 3 4 4 2" xfId="22076"/>
    <cellStyle name="Comma 4 5 3 4 4 2 2" xfId="50417"/>
    <cellStyle name="Comma 4 5 3 4 4 3" xfId="36371"/>
    <cellStyle name="Comma 4 5 3 4 5" xfId="15053"/>
    <cellStyle name="Comma 4 5 3 4 5 2" xfId="43394"/>
    <cellStyle name="Comma 4 5 3 4 6" xfId="29348"/>
    <cellStyle name="Comma 4 5 3 5" xfId="1715"/>
    <cellStyle name="Comma 4 5 3 5 2" xfId="3468"/>
    <cellStyle name="Comma 4 5 3 5 2 2" xfId="6989"/>
    <cellStyle name="Comma 4 5 3 5 2 2 2" xfId="14040"/>
    <cellStyle name="Comma 4 5 3 5 2 2 2 2" xfId="28335"/>
    <cellStyle name="Comma 4 5 3 5 2 2 2 2 2" xfId="56676"/>
    <cellStyle name="Comma 4 5 3 5 2 2 2 3" xfId="42630"/>
    <cellStyle name="Comma 4 5 3 5 2 2 3" xfId="21312"/>
    <cellStyle name="Comma 4 5 3 5 2 2 3 2" xfId="49653"/>
    <cellStyle name="Comma 4 5 3 5 2 2 4" xfId="35607"/>
    <cellStyle name="Comma 4 5 3 5 2 3" xfId="10520"/>
    <cellStyle name="Comma 4 5 3 5 2 3 2" xfId="24823"/>
    <cellStyle name="Comma 4 5 3 5 2 3 2 2" xfId="53164"/>
    <cellStyle name="Comma 4 5 3 5 2 3 3" xfId="39118"/>
    <cellStyle name="Comma 4 5 3 5 2 4" xfId="17800"/>
    <cellStyle name="Comma 4 5 3 5 2 4 2" xfId="46141"/>
    <cellStyle name="Comma 4 5 3 5 2 5" xfId="32095"/>
    <cellStyle name="Comma 4 5 3 5 3" xfId="5240"/>
    <cellStyle name="Comma 4 5 3 5 3 2" xfId="12291"/>
    <cellStyle name="Comma 4 5 3 5 3 2 2" xfId="26586"/>
    <cellStyle name="Comma 4 5 3 5 3 2 2 2" xfId="54927"/>
    <cellStyle name="Comma 4 5 3 5 3 2 3" xfId="40881"/>
    <cellStyle name="Comma 4 5 3 5 3 3" xfId="19563"/>
    <cellStyle name="Comma 4 5 3 5 3 3 2" xfId="47904"/>
    <cellStyle name="Comma 4 5 3 5 3 4" xfId="33858"/>
    <cellStyle name="Comma 4 5 3 5 4" xfId="8770"/>
    <cellStyle name="Comma 4 5 3 5 4 2" xfId="23074"/>
    <cellStyle name="Comma 4 5 3 5 4 2 2" xfId="51415"/>
    <cellStyle name="Comma 4 5 3 5 4 3" xfId="37369"/>
    <cellStyle name="Comma 4 5 3 5 5" xfId="16051"/>
    <cellStyle name="Comma 4 5 3 5 5 2" xfId="44392"/>
    <cellStyle name="Comma 4 5 3 5 6" xfId="30346"/>
    <cellStyle name="Comma 4 5 3 6" xfId="1965"/>
    <cellStyle name="Comma 4 5 3 6 2" xfId="5489"/>
    <cellStyle name="Comma 4 5 3 6 2 2" xfId="12540"/>
    <cellStyle name="Comma 4 5 3 6 2 2 2" xfId="26835"/>
    <cellStyle name="Comma 4 5 3 6 2 2 2 2" xfId="55176"/>
    <cellStyle name="Comma 4 5 3 6 2 2 3" xfId="41130"/>
    <cellStyle name="Comma 4 5 3 6 2 3" xfId="19812"/>
    <cellStyle name="Comma 4 5 3 6 2 3 2" xfId="48153"/>
    <cellStyle name="Comma 4 5 3 6 2 4" xfId="34107"/>
    <cellStyle name="Comma 4 5 3 6 3" xfId="9019"/>
    <cellStyle name="Comma 4 5 3 6 3 2" xfId="23323"/>
    <cellStyle name="Comma 4 5 3 6 3 2 2" xfId="51664"/>
    <cellStyle name="Comma 4 5 3 6 3 3" xfId="37618"/>
    <cellStyle name="Comma 4 5 3 6 4" xfId="16300"/>
    <cellStyle name="Comma 4 5 3 6 4 2" xfId="44641"/>
    <cellStyle name="Comma 4 5 3 6 5" xfId="30595"/>
    <cellStyle name="Comma 4 5 3 7" xfId="3737"/>
    <cellStyle name="Comma 4 5 3 7 2" xfId="10788"/>
    <cellStyle name="Comma 4 5 3 7 2 2" xfId="25085"/>
    <cellStyle name="Comma 4 5 3 7 2 2 2" xfId="53426"/>
    <cellStyle name="Comma 4 5 3 7 2 3" xfId="39380"/>
    <cellStyle name="Comma 4 5 3 7 3" xfId="18062"/>
    <cellStyle name="Comma 4 5 3 7 3 2" xfId="46403"/>
    <cellStyle name="Comma 4 5 3 7 4" xfId="32357"/>
    <cellStyle name="Comma 4 5 3 8" xfId="7263"/>
    <cellStyle name="Comma 4 5 3 8 2" xfId="21573"/>
    <cellStyle name="Comma 4 5 3 8 2 2" xfId="49914"/>
    <cellStyle name="Comma 4 5 3 8 3" xfId="35868"/>
    <cellStyle name="Comma 4 5 3 9" xfId="14301"/>
    <cellStyle name="Comma 4 5 3 9 2" xfId="28596"/>
    <cellStyle name="Comma 4 5 3 9 3" xfId="42891"/>
    <cellStyle name="Comma 4 5 4" xfId="387"/>
    <cellStyle name="Comma 4 5 4 2" xfId="1395"/>
    <cellStyle name="Comma 4 5 4 2 2" xfId="3152"/>
    <cellStyle name="Comma 4 5 4 2 2 2" xfId="6674"/>
    <cellStyle name="Comma 4 5 4 2 2 2 2" xfId="13725"/>
    <cellStyle name="Comma 4 5 4 2 2 2 2 2" xfId="28020"/>
    <cellStyle name="Comma 4 5 4 2 2 2 2 2 2" xfId="56361"/>
    <cellStyle name="Comma 4 5 4 2 2 2 2 3" xfId="42315"/>
    <cellStyle name="Comma 4 5 4 2 2 2 3" xfId="20997"/>
    <cellStyle name="Comma 4 5 4 2 2 2 3 2" xfId="49338"/>
    <cellStyle name="Comma 4 5 4 2 2 2 4" xfId="35292"/>
    <cellStyle name="Comma 4 5 4 2 2 3" xfId="10205"/>
    <cellStyle name="Comma 4 5 4 2 2 3 2" xfId="24508"/>
    <cellStyle name="Comma 4 5 4 2 2 3 2 2" xfId="52849"/>
    <cellStyle name="Comma 4 5 4 2 2 3 3" xfId="38803"/>
    <cellStyle name="Comma 4 5 4 2 2 4" xfId="17485"/>
    <cellStyle name="Comma 4 5 4 2 2 4 2" xfId="45826"/>
    <cellStyle name="Comma 4 5 4 2 2 5" xfId="31780"/>
    <cellStyle name="Comma 4 5 4 2 3" xfId="4925"/>
    <cellStyle name="Comma 4 5 4 2 3 2" xfId="11976"/>
    <cellStyle name="Comma 4 5 4 2 3 2 2" xfId="26271"/>
    <cellStyle name="Comma 4 5 4 2 3 2 2 2" xfId="54612"/>
    <cellStyle name="Comma 4 5 4 2 3 2 3" xfId="40566"/>
    <cellStyle name="Comma 4 5 4 2 3 3" xfId="19248"/>
    <cellStyle name="Comma 4 5 4 2 3 3 2" xfId="47589"/>
    <cellStyle name="Comma 4 5 4 2 3 4" xfId="33543"/>
    <cellStyle name="Comma 4 5 4 2 4" xfId="8455"/>
    <cellStyle name="Comma 4 5 4 2 4 2" xfId="22759"/>
    <cellStyle name="Comma 4 5 4 2 4 2 2" xfId="51100"/>
    <cellStyle name="Comma 4 5 4 2 4 3" xfId="37054"/>
    <cellStyle name="Comma 4 5 4 2 5" xfId="15736"/>
    <cellStyle name="Comma 4 5 4 2 5 2" xfId="44077"/>
    <cellStyle name="Comma 4 5 4 2 6" xfId="30031"/>
    <cellStyle name="Comma 4 5 4 3" xfId="897"/>
    <cellStyle name="Comma 4 5 4 3 2" xfId="2654"/>
    <cellStyle name="Comma 4 5 4 3 2 2" xfId="6176"/>
    <cellStyle name="Comma 4 5 4 3 2 2 2" xfId="13227"/>
    <cellStyle name="Comma 4 5 4 3 2 2 2 2" xfId="27522"/>
    <cellStyle name="Comma 4 5 4 3 2 2 2 2 2" xfId="55863"/>
    <cellStyle name="Comma 4 5 4 3 2 2 2 3" xfId="41817"/>
    <cellStyle name="Comma 4 5 4 3 2 2 3" xfId="20499"/>
    <cellStyle name="Comma 4 5 4 3 2 2 3 2" xfId="48840"/>
    <cellStyle name="Comma 4 5 4 3 2 2 4" xfId="34794"/>
    <cellStyle name="Comma 4 5 4 3 2 3" xfId="9707"/>
    <cellStyle name="Comma 4 5 4 3 2 3 2" xfId="24010"/>
    <cellStyle name="Comma 4 5 4 3 2 3 2 2" xfId="52351"/>
    <cellStyle name="Comma 4 5 4 3 2 3 3" xfId="38305"/>
    <cellStyle name="Comma 4 5 4 3 2 4" xfId="16987"/>
    <cellStyle name="Comma 4 5 4 3 2 4 2" xfId="45328"/>
    <cellStyle name="Comma 4 5 4 3 2 5" xfId="31282"/>
    <cellStyle name="Comma 4 5 4 3 3" xfId="4427"/>
    <cellStyle name="Comma 4 5 4 3 3 2" xfId="11478"/>
    <cellStyle name="Comma 4 5 4 3 3 2 2" xfId="25773"/>
    <cellStyle name="Comma 4 5 4 3 3 2 2 2" xfId="54114"/>
    <cellStyle name="Comma 4 5 4 3 3 2 3" xfId="40068"/>
    <cellStyle name="Comma 4 5 4 3 3 3" xfId="18750"/>
    <cellStyle name="Comma 4 5 4 3 3 3 2" xfId="47091"/>
    <cellStyle name="Comma 4 5 4 3 3 4" xfId="33045"/>
    <cellStyle name="Comma 4 5 4 3 4" xfId="7957"/>
    <cellStyle name="Comma 4 5 4 3 4 2" xfId="22261"/>
    <cellStyle name="Comma 4 5 4 3 4 2 2" xfId="50602"/>
    <cellStyle name="Comma 4 5 4 3 4 3" xfId="36556"/>
    <cellStyle name="Comma 4 5 4 3 5" xfId="15238"/>
    <cellStyle name="Comma 4 5 4 3 5 2" xfId="43579"/>
    <cellStyle name="Comma 4 5 4 3 6" xfId="29533"/>
    <cellStyle name="Comma 4 5 4 4" xfId="2149"/>
    <cellStyle name="Comma 4 5 4 4 2" xfId="5673"/>
    <cellStyle name="Comma 4 5 4 4 2 2" xfId="12724"/>
    <cellStyle name="Comma 4 5 4 4 2 2 2" xfId="27019"/>
    <cellStyle name="Comma 4 5 4 4 2 2 2 2" xfId="55360"/>
    <cellStyle name="Comma 4 5 4 4 2 2 3" xfId="41314"/>
    <cellStyle name="Comma 4 5 4 4 2 3" xfId="19996"/>
    <cellStyle name="Comma 4 5 4 4 2 3 2" xfId="48337"/>
    <cellStyle name="Comma 4 5 4 4 2 4" xfId="34291"/>
    <cellStyle name="Comma 4 5 4 4 3" xfId="9203"/>
    <cellStyle name="Comma 4 5 4 4 3 2" xfId="23507"/>
    <cellStyle name="Comma 4 5 4 4 3 2 2" xfId="51848"/>
    <cellStyle name="Comma 4 5 4 4 3 3" xfId="37802"/>
    <cellStyle name="Comma 4 5 4 4 4" xfId="16484"/>
    <cellStyle name="Comma 4 5 4 4 4 2" xfId="44825"/>
    <cellStyle name="Comma 4 5 4 4 5" xfId="30779"/>
    <cellStyle name="Comma 4 5 4 5" xfId="3924"/>
    <cellStyle name="Comma 4 5 4 5 2" xfId="10975"/>
    <cellStyle name="Comma 4 5 4 5 2 2" xfId="25270"/>
    <cellStyle name="Comma 4 5 4 5 2 2 2" xfId="53611"/>
    <cellStyle name="Comma 4 5 4 5 2 3" xfId="39565"/>
    <cellStyle name="Comma 4 5 4 5 3" xfId="18247"/>
    <cellStyle name="Comma 4 5 4 5 3 2" xfId="46588"/>
    <cellStyle name="Comma 4 5 4 5 4" xfId="32542"/>
    <cellStyle name="Comma 4 5 4 6" xfId="7450"/>
    <cellStyle name="Comma 4 5 4 6 2" xfId="21758"/>
    <cellStyle name="Comma 4 5 4 6 2 2" xfId="50099"/>
    <cellStyle name="Comma 4 5 4 6 3" xfId="36053"/>
    <cellStyle name="Comma 4 5 4 7" xfId="14735"/>
    <cellStyle name="Comma 4 5 4 7 2" xfId="43076"/>
    <cellStyle name="Comma 4 5 4 8" xfId="29030"/>
    <cellStyle name="Comma 4 5 5" xfId="1146"/>
    <cellStyle name="Comma 4 5 5 2" xfId="2903"/>
    <cellStyle name="Comma 4 5 5 2 2" xfId="6425"/>
    <cellStyle name="Comma 4 5 5 2 2 2" xfId="13476"/>
    <cellStyle name="Comma 4 5 5 2 2 2 2" xfId="27771"/>
    <cellStyle name="Comma 4 5 5 2 2 2 2 2" xfId="56112"/>
    <cellStyle name="Comma 4 5 5 2 2 2 3" xfId="42066"/>
    <cellStyle name="Comma 4 5 5 2 2 3" xfId="20748"/>
    <cellStyle name="Comma 4 5 5 2 2 3 2" xfId="49089"/>
    <cellStyle name="Comma 4 5 5 2 2 4" xfId="35043"/>
    <cellStyle name="Comma 4 5 5 2 3" xfId="9956"/>
    <cellStyle name="Comma 4 5 5 2 3 2" xfId="24259"/>
    <cellStyle name="Comma 4 5 5 2 3 2 2" xfId="52600"/>
    <cellStyle name="Comma 4 5 5 2 3 3" xfId="38554"/>
    <cellStyle name="Comma 4 5 5 2 4" xfId="17236"/>
    <cellStyle name="Comma 4 5 5 2 4 2" xfId="45577"/>
    <cellStyle name="Comma 4 5 5 2 5" xfId="31531"/>
    <cellStyle name="Comma 4 5 5 3" xfId="4676"/>
    <cellStyle name="Comma 4 5 5 3 2" xfId="11727"/>
    <cellStyle name="Comma 4 5 5 3 2 2" xfId="26022"/>
    <cellStyle name="Comma 4 5 5 3 2 2 2" xfId="54363"/>
    <cellStyle name="Comma 4 5 5 3 2 3" xfId="40317"/>
    <cellStyle name="Comma 4 5 5 3 3" xfId="18999"/>
    <cellStyle name="Comma 4 5 5 3 3 2" xfId="47340"/>
    <cellStyle name="Comma 4 5 5 3 4" xfId="33294"/>
    <cellStyle name="Comma 4 5 5 4" xfId="8206"/>
    <cellStyle name="Comma 4 5 5 4 2" xfId="22510"/>
    <cellStyle name="Comma 4 5 5 4 2 2" xfId="50851"/>
    <cellStyle name="Comma 4 5 5 4 3" xfId="36805"/>
    <cellStyle name="Comma 4 5 5 5" xfId="15487"/>
    <cellStyle name="Comma 4 5 5 5 2" xfId="43828"/>
    <cellStyle name="Comma 4 5 5 6" xfId="29782"/>
    <cellStyle name="Comma 4 5 6" xfId="648"/>
    <cellStyle name="Comma 4 5 6 2" xfId="2405"/>
    <cellStyle name="Comma 4 5 6 2 2" xfId="5927"/>
    <cellStyle name="Comma 4 5 6 2 2 2" xfId="12978"/>
    <cellStyle name="Comma 4 5 6 2 2 2 2" xfId="27273"/>
    <cellStyle name="Comma 4 5 6 2 2 2 2 2" xfId="55614"/>
    <cellStyle name="Comma 4 5 6 2 2 2 3" xfId="41568"/>
    <cellStyle name="Comma 4 5 6 2 2 3" xfId="20250"/>
    <cellStyle name="Comma 4 5 6 2 2 3 2" xfId="48591"/>
    <cellStyle name="Comma 4 5 6 2 2 4" xfId="34545"/>
    <cellStyle name="Comma 4 5 6 2 3" xfId="9458"/>
    <cellStyle name="Comma 4 5 6 2 3 2" xfId="23761"/>
    <cellStyle name="Comma 4 5 6 2 3 2 2" xfId="52102"/>
    <cellStyle name="Comma 4 5 6 2 3 3" xfId="38056"/>
    <cellStyle name="Comma 4 5 6 2 4" xfId="16738"/>
    <cellStyle name="Comma 4 5 6 2 4 2" xfId="45079"/>
    <cellStyle name="Comma 4 5 6 2 5" xfId="31033"/>
    <cellStyle name="Comma 4 5 6 3" xfId="4178"/>
    <cellStyle name="Comma 4 5 6 3 2" xfId="11229"/>
    <cellStyle name="Comma 4 5 6 3 2 2" xfId="25524"/>
    <cellStyle name="Comma 4 5 6 3 2 2 2" xfId="53865"/>
    <cellStyle name="Comma 4 5 6 3 2 3" xfId="39819"/>
    <cellStyle name="Comma 4 5 6 3 3" xfId="18501"/>
    <cellStyle name="Comma 4 5 6 3 3 2" xfId="46842"/>
    <cellStyle name="Comma 4 5 6 3 4" xfId="32796"/>
    <cellStyle name="Comma 4 5 6 4" xfId="7708"/>
    <cellStyle name="Comma 4 5 6 4 2" xfId="22012"/>
    <cellStyle name="Comma 4 5 6 4 2 2" xfId="50353"/>
    <cellStyle name="Comma 4 5 6 4 3" xfId="36307"/>
    <cellStyle name="Comma 4 5 6 5" xfId="14989"/>
    <cellStyle name="Comma 4 5 6 5 2" xfId="43330"/>
    <cellStyle name="Comma 4 5 6 6" xfId="29284"/>
    <cellStyle name="Comma 4 5 7" xfId="1651"/>
    <cellStyle name="Comma 4 5 7 2" xfId="3404"/>
    <cellStyle name="Comma 4 5 7 2 2" xfId="6925"/>
    <cellStyle name="Comma 4 5 7 2 2 2" xfId="13976"/>
    <cellStyle name="Comma 4 5 7 2 2 2 2" xfId="28271"/>
    <cellStyle name="Comma 4 5 7 2 2 2 2 2" xfId="56612"/>
    <cellStyle name="Comma 4 5 7 2 2 2 3" xfId="42566"/>
    <cellStyle name="Comma 4 5 7 2 2 3" xfId="21248"/>
    <cellStyle name="Comma 4 5 7 2 2 3 2" xfId="49589"/>
    <cellStyle name="Comma 4 5 7 2 2 4" xfId="35543"/>
    <cellStyle name="Comma 4 5 7 2 3" xfId="10456"/>
    <cellStyle name="Comma 4 5 7 2 3 2" xfId="24759"/>
    <cellStyle name="Comma 4 5 7 2 3 2 2" xfId="53100"/>
    <cellStyle name="Comma 4 5 7 2 3 3" xfId="39054"/>
    <cellStyle name="Comma 4 5 7 2 4" xfId="17736"/>
    <cellStyle name="Comma 4 5 7 2 4 2" xfId="46077"/>
    <cellStyle name="Comma 4 5 7 2 5" xfId="32031"/>
    <cellStyle name="Comma 4 5 7 3" xfId="5176"/>
    <cellStyle name="Comma 4 5 7 3 2" xfId="12227"/>
    <cellStyle name="Comma 4 5 7 3 2 2" xfId="26522"/>
    <cellStyle name="Comma 4 5 7 3 2 2 2" xfId="54863"/>
    <cellStyle name="Comma 4 5 7 3 2 3" xfId="40817"/>
    <cellStyle name="Comma 4 5 7 3 3" xfId="19499"/>
    <cellStyle name="Comma 4 5 7 3 3 2" xfId="47840"/>
    <cellStyle name="Comma 4 5 7 3 4" xfId="33794"/>
    <cellStyle name="Comma 4 5 7 4" xfId="8706"/>
    <cellStyle name="Comma 4 5 7 4 2" xfId="23010"/>
    <cellStyle name="Comma 4 5 7 4 2 2" xfId="51351"/>
    <cellStyle name="Comma 4 5 7 4 3" xfId="37305"/>
    <cellStyle name="Comma 4 5 7 5" xfId="15987"/>
    <cellStyle name="Comma 4 5 7 5 2" xfId="44328"/>
    <cellStyle name="Comma 4 5 7 6" xfId="30282"/>
    <cellStyle name="Comma 4 5 8" xfId="1901"/>
    <cellStyle name="Comma 4 5 8 2" xfId="5425"/>
    <cellStyle name="Comma 4 5 8 2 2" xfId="12476"/>
    <cellStyle name="Comma 4 5 8 2 2 2" xfId="26771"/>
    <cellStyle name="Comma 4 5 8 2 2 2 2" xfId="55112"/>
    <cellStyle name="Comma 4 5 8 2 2 3" xfId="41066"/>
    <cellStyle name="Comma 4 5 8 2 3" xfId="19748"/>
    <cellStyle name="Comma 4 5 8 2 3 2" xfId="48089"/>
    <cellStyle name="Comma 4 5 8 2 4" xfId="34043"/>
    <cellStyle name="Comma 4 5 8 3" xfId="8955"/>
    <cellStyle name="Comma 4 5 8 3 2" xfId="23259"/>
    <cellStyle name="Comma 4 5 8 3 2 2" xfId="51600"/>
    <cellStyle name="Comma 4 5 8 3 3" xfId="37554"/>
    <cellStyle name="Comma 4 5 8 4" xfId="16236"/>
    <cellStyle name="Comma 4 5 8 4 2" xfId="44577"/>
    <cellStyle name="Comma 4 5 8 5" xfId="30531"/>
    <cellStyle name="Comma 4 5 9" xfId="3673"/>
    <cellStyle name="Comma 4 5 9 2" xfId="10724"/>
    <cellStyle name="Comma 4 5 9 2 2" xfId="25021"/>
    <cellStyle name="Comma 4 5 9 2 2 2" xfId="53362"/>
    <cellStyle name="Comma 4 5 9 2 3" xfId="39316"/>
    <cellStyle name="Comma 4 5 9 3" xfId="17998"/>
    <cellStyle name="Comma 4 5 9 3 2" xfId="46339"/>
    <cellStyle name="Comma 4 5 9 4" xfId="32293"/>
    <cellStyle name="Comma 4 6" xfId="82"/>
    <cellStyle name="Comma 4 6 10" xfId="14201"/>
    <cellStyle name="Comma 4 6 10 2" xfId="28496"/>
    <cellStyle name="Comma 4 6 10 3" xfId="42791"/>
    <cellStyle name="Comma 4 6 11" xfId="14450"/>
    <cellStyle name="Comma 4 6 12" xfId="28745"/>
    <cellStyle name="Comma 4 6 2" xfId="253"/>
    <cellStyle name="Comma 4 6 2 10" xfId="14606"/>
    <cellStyle name="Comma 4 6 2 11" xfId="28901"/>
    <cellStyle name="Comma 4 6 2 2" xfId="507"/>
    <cellStyle name="Comma 4 6 2 2 2" xfId="1515"/>
    <cellStyle name="Comma 4 6 2 2 2 2" xfId="3272"/>
    <cellStyle name="Comma 4 6 2 2 2 2 2" xfId="6794"/>
    <cellStyle name="Comma 4 6 2 2 2 2 2 2" xfId="13845"/>
    <cellStyle name="Comma 4 6 2 2 2 2 2 2 2" xfId="28140"/>
    <cellStyle name="Comma 4 6 2 2 2 2 2 2 2 2" xfId="56481"/>
    <cellStyle name="Comma 4 6 2 2 2 2 2 2 3" xfId="42435"/>
    <cellStyle name="Comma 4 6 2 2 2 2 2 3" xfId="21117"/>
    <cellStyle name="Comma 4 6 2 2 2 2 2 3 2" xfId="49458"/>
    <cellStyle name="Comma 4 6 2 2 2 2 2 4" xfId="35412"/>
    <cellStyle name="Comma 4 6 2 2 2 2 3" xfId="10325"/>
    <cellStyle name="Comma 4 6 2 2 2 2 3 2" xfId="24628"/>
    <cellStyle name="Comma 4 6 2 2 2 2 3 2 2" xfId="52969"/>
    <cellStyle name="Comma 4 6 2 2 2 2 3 3" xfId="38923"/>
    <cellStyle name="Comma 4 6 2 2 2 2 4" xfId="17605"/>
    <cellStyle name="Comma 4 6 2 2 2 2 4 2" xfId="45946"/>
    <cellStyle name="Comma 4 6 2 2 2 2 5" xfId="31900"/>
    <cellStyle name="Comma 4 6 2 2 2 3" xfId="5045"/>
    <cellStyle name="Comma 4 6 2 2 2 3 2" xfId="12096"/>
    <cellStyle name="Comma 4 6 2 2 2 3 2 2" xfId="26391"/>
    <cellStyle name="Comma 4 6 2 2 2 3 2 2 2" xfId="54732"/>
    <cellStyle name="Comma 4 6 2 2 2 3 2 3" xfId="40686"/>
    <cellStyle name="Comma 4 6 2 2 2 3 3" xfId="19368"/>
    <cellStyle name="Comma 4 6 2 2 2 3 3 2" xfId="47709"/>
    <cellStyle name="Comma 4 6 2 2 2 3 4" xfId="33663"/>
    <cellStyle name="Comma 4 6 2 2 2 4" xfId="8575"/>
    <cellStyle name="Comma 4 6 2 2 2 4 2" xfId="22879"/>
    <cellStyle name="Comma 4 6 2 2 2 4 2 2" xfId="51220"/>
    <cellStyle name="Comma 4 6 2 2 2 4 3" xfId="37174"/>
    <cellStyle name="Comma 4 6 2 2 2 5" xfId="15856"/>
    <cellStyle name="Comma 4 6 2 2 2 5 2" xfId="44197"/>
    <cellStyle name="Comma 4 6 2 2 2 6" xfId="30151"/>
    <cellStyle name="Comma 4 6 2 2 3" xfId="1017"/>
    <cellStyle name="Comma 4 6 2 2 3 2" xfId="2774"/>
    <cellStyle name="Comma 4 6 2 2 3 2 2" xfId="6296"/>
    <cellStyle name="Comma 4 6 2 2 3 2 2 2" xfId="13347"/>
    <cellStyle name="Comma 4 6 2 2 3 2 2 2 2" xfId="27642"/>
    <cellStyle name="Comma 4 6 2 2 3 2 2 2 2 2" xfId="55983"/>
    <cellStyle name="Comma 4 6 2 2 3 2 2 2 3" xfId="41937"/>
    <cellStyle name="Comma 4 6 2 2 3 2 2 3" xfId="20619"/>
    <cellStyle name="Comma 4 6 2 2 3 2 2 3 2" xfId="48960"/>
    <cellStyle name="Comma 4 6 2 2 3 2 2 4" xfId="34914"/>
    <cellStyle name="Comma 4 6 2 2 3 2 3" xfId="9827"/>
    <cellStyle name="Comma 4 6 2 2 3 2 3 2" xfId="24130"/>
    <cellStyle name="Comma 4 6 2 2 3 2 3 2 2" xfId="52471"/>
    <cellStyle name="Comma 4 6 2 2 3 2 3 3" xfId="38425"/>
    <cellStyle name="Comma 4 6 2 2 3 2 4" xfId="17107"/>
    <cellStyle name="Comma 4 6 2 2 3 2 4 2" xfId="45448"/>
    <cellStyle name="Comma 4 6 2 2 3 2 5" xfId="31402"/>
    <cellStyle name="Comma 4 6 2 2 3 3" xfId="4547"/>
    <cellStyle name="Comma 4 6 2 2 3 3 2" xfId="11598"/>
    <cellStyle name="Comma 4 6 2 2 3 3 2 2" xfId="25893"/>
    <cellStyle name="Comma 4 6 2 2 3 3 2 2 2" xfId="54234"/>
    <cellStyle name="Comma 4 6 2 2 3 3 2 3" xfId="40188"/>
    <cellStyle name="Comma 4 6 2 2 3 3 3" xfId="18870"/>
    <cellStyle name="Comma 4 6 2 2 3 3 3 2" xfId="47211"/>
    <cellStyle name="Comma 4 6 2 2 3 3 4" xfId="33165"/>
    <cellStyle name="Comma 4 6 2 2 3 4" xfId="8077"/>
    <cellStyle name="Comma 4 6 2 2 3 4 2" xfId="22381"/>
    <cellStyle name="Comma 4 6 2 2 3 4 2 2" xfId="50722"/>
    <cellStyle name="Comma 4 6 2 2 3 4 3" xfId="36676"/>
    <cellStyle name="Comma 4 6 2 2 3 5" xfId="15358"/>
    <cellStyle name="Comma 4 6 2 2 3 5 2" xfId="43699"/>
    <cellStyle name="Comma 4 6 2 2 3 6" xfId="29653"/>
    <cellStyle name="Comma 4 6 2 2 4" xfId="2269"/>
    <cellStyle name="Comma 4 6 2 2 4 2" xfId="5793"/>
    <cellStyle name="Comma 4 6 2 2 4 2 2" xfId="12844"/>
    <cellStyle name="Comma 4 6 2 2 4 2 2 2" xfId="27139"/>
    <cellStyle name="Comma 4 6 2 2 4 2 2 2 2" xfId="55480"/>
    <cellStyle name="Comma 4 6 2 2 4 2 2 3" xfId="41434"/>
    <cellStyle name="Comma 4 6 2 2 4 2 3" xfId="20116"/>
    <cellStyle name="Comma 4 6 2 2 4 2 3 2" xfId="48457"/>
    <cellStyle name="Comma 4 6 2 2 4 2 4" xfId="34411"/>
    <cellStyle name="Comma 4 6 2 2 4 3" xfId="9323"/>
    <cellStyle name="Comma 4 6 2 2 4 3 2" xfId="23627"/>
    <cellStyle name="Comma 4 6 2 2 4 3 2 2" xfId="51968"/>
    <cellStyle name="Comma 4 6 2 2 4 3 3" xfId="37922"/>
    <cellStyle name="Comma 4 6 2 2 4 4" xfId="16604"/>
    <cellStyle name="Comma 4 6 2 2 4 4 2" xfId="44945"/>
    <cellStyle name="Comma 4 6 2 2 4 5" xfId="30899"/>
    <cellStyle name="Comma 4 6 2 2 5" xfId="4044"/>
    <cellStyle name="Comma 4 6 2 2 5 2" xfId="11095"/>
    <cellStyle name="Comma 4 6 2 2 5 2 2" xfId="25390"/>
    <cellStyle name="Comma 4 6 2 2 5 2 2 2" xfId="53731"/>
    <cellStyle name="Comma 4 6 2 2 5 2 3" xfId="39685"/>
    <cellStyle name="Comma 4 6 2 2 5 3" xfId="18367"/>
    <cellStyle name="Comma 4 6 2 2 5 3 2" xfId="46708"/>
    <cellStyle name="Comma 4 6 2 2 5 4" xfId="32662"/>
    <cellStyle name="Comma 4 6 2 2 6" xfId="7570"/>
    <cellStyle name="Comma 4 6 2 2 6 2" xfId="21878"/>
    <cellStyle name="Comma 4 6 2 2 6 2 2" xfId="50219"/>
    <cellStyle name="Comma 4 6 2 2 6 3" xfId="36173"/>
    <cellStyle name="Comma 4 6 2 2 7" xfId="14855"/>
    <cellStyle name="Comma 4 6 2 2 7 2" xfId="43196"/>
    <cellStyle name="Comma 4 6 2 2 8" xfId="29150"/>
    <cellStyle name="Comma 4 6 2 3" xfId="1266"/>
    <cellStyle name="Comma 4 6 2 3 2" xfId="3023"/>
    <cellStyle name="Comma 4 6 2 3 2 2" xfId="6545"/>
    <cellStyle name="Comma 4 6 2 3 2 2 2" xfId="13596"/>
    <cellStyle name="Comma 4 6 2 3 2 2 2 2" xfId="27891"/>
    <cellStyle name="Comma 4 6 2 3 2 2 2 2 2" xfId="56232"/>
    <cellStyle name="Comma 4 6 2 3 2 2 2 3" xfId="42186"/>
    <cellStyle name="Comma 4 6 2 3 2 2 3" xfId="20868"/>
    <cellStyle name="Comma 4 6 2 3 2 2 3 2" xfId="49209"/>
    <cellStyle name="Comma 4 6 2 3 2 2 4" xfId="35163"/>
    <cellStyle name="Comma 4 6 2 3 2 3" xfId="10076"/>
    <cellStyle name="Comma 4 6 2 3 2 3 2" xfId="24379"/>
    <cellStyle name="Comma 4 6 2 3 2 3 2 2" xfId="52720"/>
    <cellStyle name="Comma 4 6 2 3 2 3 3" xfId="38674"/>
    <cellStyle name="Comma 4 6 2 3 2 4" xfId="17356"/>
    <cellStyle name="Comma 4 6 2 3 2 4 2" xfId="45697"/>
    <cellStyle name="Comma 4 6 2 3 2 5" xfId="31651"/>
    <cellStyle name="Comma 4 6 2 3 3" xfId="4796"/>
    <cellStyle name="Comma 4 6 2 3 3 2" xfId="11847"/>
    <cellStyle name="Comma 4 6 2 3 3 2 2" xfId="26142"/>
    <cellStyle name="Comma 4 6 2 3 3 2 2 2" xfId="54483"/>
    <cellStyle name="Comma 4 6 2 3 3 2 3" xfId="40437"/>
    <cellStyle name="Comma 4 6 2 3 3 3" xfId="19119"/>
    <cellStyle name="Comma 4 6 2 3 3 3 2" xfId="47460"/>
    <cellStyle name="Comma 4 6 2 3 3 4" xfId="33414"/>
    <cellStyle name="Comma 4 6 2 3 4" xfId="8326"/>
    <cellStyle name="Comma 4 6 2 3 4 2" xfId="22630"/>
    <cellStyle name="Comma 4 6 2 3 4 2 2" xfId="50971"/>
    <cellStyle name="Comma 4 6 2 3 4 3" xfId="36925"/>
    <cellStyle name="Comma 4 6 2 3 5" xfId="15607"/>
    <cellStyle name="Comma 4 6 2 3 5 2" xfId="43948"/>
    <cellStyle name="Comma 4 6 2 3 6" xfId="29902"/>
    <cellStyle name="Comma 4 6 2 4" xfId="768"/>
    <cellStyle name="Comma 4 6 2 4 2" xfId="2525"/>
    <cellStyle name="Comma 4 6 2 4 2 2" xfId="6047"/>
    <cellStyle name="Comma 4 6 2 4 2 2 2" xfId="13098"/>
    <cellStyle name="Comma 4 6 2 4 2 2 2 2" xfId="27393"/>
    <cellStyle name="Comma 4 6 2 4 2 2 2 2 2" xfId="55734"/>
    <cellStyle name="Comma 4 6 2 4 2 2 2 3" xfId="41688"/>
    <cellStyle name="Comma 4 6 2 4 2 2 3" xfId="20370"/>
    <cellStyle name="Comma 4 6 2 4 2 2 3 2" xfId="48711"/>
    <cellStyle name="Comma 4 6 2 4 2 2 4" xfId="34665"/>
    <cellStyle name="Comma 4 6 2 4 2 3" xfId="9578"/>
    <cellStyle name="Comma 4 6 2 4 2 3 2" xfId="23881"/>
    <cellStyle name="Comma 4 6 2 4 2 3 2 2" xfId="52222"/>
    <cellStyle name="Comma 4 6 2 4 2 3 3" xfId="38176"/>
    <cellStyle name="Comma 4 6 2 4 2 4" xfId="16858"/>
    <cellStyle name="Comma 4 6 2 4 2 4 2" xfId="45199"/>
    <cellStyle name="Comma 4 6 2 4 2 5" xfId="31153"/>
    <cellStyle name="Comma 4 6 2 4 3" xfId="4298"/>
    <cellStyle name="Comma 4 6 2 4 3 2" xfId="11349"/>
    <cellStyle name="Comma 4 6 2 4 3 2 2" xfId="25644"/>
    <cellStyle name="Comma 4 6 2 4 3 2 2 2" xfId="53985"/>
    <cellStyle name="Comma 4 6 2 4 3 2 3" xfId="39939"/>
    <cellStyle name="Comma 4 6 2 4 3 3" xfId="18621"/>
    <cellStyle name="Comma 4 6 2 4 3 3 2" xfId="46962"/>
    <cellStyle name="Comma 4 6 2 4 3 4" xfId="32916"/>
    <cellStyle name="Comma 4 6 2 4 4" xfId="7828"/>
    <cellStyle name="Comma 4 6 2 4 4 2" xfId="22132"/>
    <cellStyle name="Comma 4 6 2 4 4 2 2" xfId="50473"/>
    <cellStyle name="Comma 4 6 2 4 4 3" xfId="36427"/>
    <cellStyle name="Comma 4 6 2 4 5" xfId="15109"/>
    <cellStyle name="Comma 4 6 2 4 5 2" xfId="43450"/>
    <cellStyle name="Comma 4 6 2 4 6" xfId="29404"/>
    <cellStyle name="Comma 4 6 2 5" xfId="1771"/>
    <cellStyle name="Comma 4 6 2 5 2" xfId="3524"/>
    <cellStyle name="Comma 4 6 2 5 2 2" xfId="7045"/>
    <cellStyle name="Comma 4 6 2 5 2 2 2" xfId="14096"/>
    <cellStyle name="Comma 4 6 2 5 2 2 2 2" xfId="28391"/>
    <cellStyle name="Comma 4 6 2 5 2 2 2 2 2" xfId="56732"/>
    <cellStyle name="Comma 4 6 2 5 2 2 2 3" xfId="42686"/>
    <cellStyle name="Comma 4 6 2 5 2 2 3" xfId="21368"/>
    <cellStyle name="Comma 4 6 2 5 2 2 3 2" xfId="49709"/>
    <cellStyle name="Comma 4 6 2 5 2 2 4" xfId="35663"/>
    <cellStyle name="Comma 4 6 2 5 2 3" xfId="10576"/>
    <cellStyle name="Comma 4 6 2 5 2 3 2" xfId="24879"/>
    <cellStyle name="Comma 4 6 2 5 2 3 2 2" xfId="53220"/>
    <cellStyle name="Comma 4 6 2 5 2 3 3" xfId="39174"/>
    <cellStyle name="Comma 4 6 2 5 2 4" xfId="17856"/>
    <cellStyle name="Comma 4 6 2 5 2 4 2" xfId="46197"/>
    <cellStyle name="Comma 4 6 2 5 2 5" xfId="32151"/>
    <cellStyle name="Comma 4 6 2 5 3" xfId="5296"/>
    <cellStyle name="Comma 4 6 2 5 3 2" xfId="12347"/>
    <cellStyle name="Comma 4 6 2 5 3 2 2" xfId="26642"/>
    <cellStyle name="Comma 4 6 2 5 3 2 2 2" xfId="54983"/>
    <cellStyle name="Comma 4 6 2 5 3 2 3" xfId="40937"/>
    <cellStyle name="Comma 4 6 2 5 3 3" xfId="19619"/>
    <cellStyle name="Comma 4 6 2 5 3 3 2" xfId="47960"/>
    <cellStyle name="Comma 4 6 2 5 3 4" xfId="33914"/>
    <cellStyle name="Comma 4 6 2 5 4" xfId="8826"/>
    <cellStyle name="Comma 4 6 2 5 4 2" xfId="23130"/>
    <cellStyle name="Comma 4 6 2 5 4 2 2" xfId="51471"/>
    <cellStyle name="Comma 4 6 2 5 4 3" xfId="37425"/>
    <cellStyle name="Comma 4 6 2 5 5" xfId="16107"/>
    <cellStyle name="Comma 4 6 2 5 5 2" xfId="44448"/>
    <cellStyle name="Comma 4 6 2 5 6" xfId="30402"/>
    <cellStyle name="Comma 4 6 2 6" xfId="2021"/>
    <cellStyle name="Comma 4 6 2 6 2" xfId="5545"/>
    <cellStyle name="Comma 4 6 2 6 2 2" xfId="12596"/>
    <cellStyle name="Comma 4 6 2 6 2 2 2" xfId="26891"/>
    <cellStyle name="Comma 4 6 2 6 2 2 2 2" xfId="55232"/>
    <cellStyle name="Comma 4 6 2 6 2 2 3" xfId="41186"/>
    <cellStyle name="Comma 4 6 2 6 2 3" xfId="19868"/>
    <cellStyle name="Comma 4 6 2 6 2 3 2" xfId="48209"/>
    <cellStyle name="Comma 4 6 2 6 2 4" xfId="34163"/>
    <cellStyle name="Comma 4 6 2 6 3" xfId="9075"/>
    <cellStyle name="Comma 4 6 2 6 3 2" xfId="23379"/>
    <cellStyle name="Comma 4 6 2 6 3 2 2" xfId="51720"/>
    <cellStyle name="Comma 4 6 2 6 3 3" xfId="37674"/>
    <cellStyle name="Comma 4 6 2 6 4" xfId="16356"/>
    <cellStyle name="Comma 4 6 2 6 4 2" xfId="44697"/>
    <cellStyle name="Comma 4 6 2 6 5" xfId="30651"/>
    <cellStyle name="Comma 4 6 2 7" xfId="3793"/>
    <cellStyle name="Comma 4 6 2 7 2" xfId="10844"/>
    <cellStyle name="Comma 4 6 2 7 2 2" xfId="25141"/>
    <cellStyle name="Comma 4 6 2 7 2 2 2" xfId="53482"/>
    <cellStyle name="Comma 4 6 2 7 2 3" xfId="39436"/>
    <cellStyle name="Comma 4 6 2 7 3" xfId="18118"/>
    <cellStyle name="Comma 4 6 2 7 3 2" xfId="46459"/>
    <cellStyle name="Comma 4 6 2 7 4" xfId="32413"/>
    <cellStyle name="Comma 4 6 2 8" xfId="7319"/>
    <cellStyle name="Comma 4 6 2 8 2" xfId="21629"/>
    <cellStyle name="Comma 4 6 2 8 2 2" xfId="49970"/>
    <cellStyle name="Comma 4 6 2 8 3" xfId="35924"/>
    <cellStyle name="Comma 4 6 2 9" xfId="14357"/>
    <cellStyle name="Comma 4 6 2 9 2" xfId="28652"/>
    <cellStyle name="Comma 4 6 2 9 3" xfId="42947"/>
    <cellStyle name="Comma 4 6 3" xfId="351"/>
    <cellStyle name="Comma 4 6 3 2" xfId="1359"/>
    <cellStyle name="Comma 4 6 3 2 2" xfId="3116"/>
    <cellStyle name="Comma 4 6 3 2 2 2" xfId="6638"/>
    <cellStyle name="Comma 4 6 3 2 2 2 2" xfId="13689"/>
    <cellStyle name="Comma 4 6 3 2 2 2 2 2" xfId="27984"/>
    <cellStyle name="Comma 4 6 3 2 2 2 2 2 2" xfId="56325"/>
    <cellStyle name="Comma 4 6 3 2 2 2 2 3" xfId="42279"/>
    <cellStyle name="Comma 4 6 3 2 2 2 3" xfId="20961"/>
    <cellStyle name="Comma 4 6 3 2 2 2 3 2" xfId="49302"/>
    <cellStyle name="Comma 4 6 3 2 2 2 4" xfId="35256"/>
    <cellStyle name="Comma 4 6 3 2 2 3" xfId="10169"/>
    <cellStyle name="Comma 4 6 3 2 2 3 2" xfId="24472"/>
    <cellStyle name="Comma 4 6 3 2 2 3 2 2" xfId="52813"/>
    <cellStyle name="Comma 4 6 3 2 2 3 3" xfId="38767"/>
    <cellStyle name="Comma 4 6 3 2 2 4" xfId="17449"/>
    <cellStyle name="Comma 4 6 3 2 2 4 2" xfId="45790"/>
    <cellStyle name="Comma 4 6 3 2 2 5" xfId="31744"/>
    <cellStyle name="Comma 4 6 3 2 3" xfId="4889"/>
    <cellStyle name="Comma 4 6 3 2 3 2" xfId="11940"/>
    <cellStyle name="Comma 4 6 3 2 3 2 2" xfId="26235"/>
    <cellStyle name="Comma 4 6 3 2 3 2 2 2" xfId="54576"/>
    <cellStyle name="Comma 4 6 3 2 3 2 3" xfId="40530"/>
    <cellStyle name="Comma 4 6 3 2 3 3" xfId="19212"/>
    <cellStyle name="Comma 4 6 3 2 3 3 2" xfId="47553"/>
    <cellStyle name="Comma 4 6 3 2 3 4" xfId="33507"/>
    <cellStyle name="Comma 4 6 3 2 4" xfId="8419"/>
    <cellStyle name="Comma 4 6 3 2 4 2" xfId="22723"/>
    <cellStyle name="Comma 4 6 3 2 4 2 2" xfId="51064"/>
    <cellStyle name="Comma 4 6 3 2 4 3" xfId="37018"/>
    <cellStyle name="Comma 4 6 3 2 5" xfId="15700"/>
    <cellStyle name="Comma 4 6 3 2 5 2" xfId="44041"/>
    <cellStyle name="Comma 4 6 3 2 6" xfId="29995"/>
    <cellStyle name="Comma 4 6 3 3" xfId="861"/>
    <cellStyle name="Comma 4 6 3 3 2" xfId="2618"/>
    <cellStyle name="Comma 4 6 3 3 2 2" xfId="6140"/>
    <cellStyle name="Comma 4 6 3 3 2 2 2" xfId="13191"/>
    <cellStyle name="Comma 4 6 3 3 2 2 2 2" xfId="27486"/>
    <cellStyle name="Comma 4 6 3 3 2 2 2 2 2" xfId="55827"/>
    <cellStyle name="Comma 4 6 3 3 2 2 2 3" xfId="41781"/>
    <cellStyle name="Comma 4 6 3 3 2 2 3" xfId="20463"/>
    <cellStyle name="Comma 4 6 3 3 2 2 3 2" xfId="48804"/>
    <cellStyle name="Comma 4 6 3 3 2 2 4" xfId="34758"/>
    <cellStyle name="Comma 4 6 3 3 2 3" xfId="9671"/>
    <cellStyle name="Comma 4 6 3 3 2 3 2" xfId="23974"/>
    <cellStyle name="Comma 4 6 3 3 2 3 2 2" xfId="52315"/>
    <cellStyle name="Comma 4 6 3 3 2 3 3" xfId="38269"/>
    <cellStyle name="Comma 4 6 3 3 2 4" xfId="16951"/>
    <cellStyle name="Comma 4 6 3 3 2 4 2" xfId="45292"/>
    <cellStyle name="Comma 4 6 3 3 2 5" xfId="31246"/>
    <cellStyle name="Comma 4 6 3 3 3" xfId="4391"/>
    <cellStyle name="Comma 4 6 3 3 3 2" xfId="11442"/>
    <cellStyle name="Comma 4 6 3 3 3 2 2" xfId="25737"/>
    <cellStyle name="Comma 4 6 3 3 3 2 2 2" xfId="54078"/>
    <cellStyle name="Comma 4 6 3 3 3 2 3" xfId="40032"/>
    <cellStyle name="Comma 4 6 3 3 3 3" xfId="18714"/>
    <cellStyle name="Comma 4 6 3 3 3 3 2" xfId="47055"/>
    <cellStyle name="Comma 4 6 3 3 3 4" xfId="33009"/>
    <cellStyle name="Comma 4 6 3 3 4" xfId="7921"/>
    <cellStyle name="Comma 4 6 3 3 4 2" xfId="22225"/>
    <cellStyle name="Comma 4 6 3 3 4 2 2" xfId="50566"/>
    <cellStyle name="Comma 4 6 3 3 4 3" xfId="36520"/>
    <cellStyle name="Comma 4 6 3 3 5" xfId="15202"/>
    <cellStyle name="Comma 4 6 3 3 5 2" xfId="43543"/>
    <cellStyle name="Comma 4 6 3 3 6" xfId="29497"/>
    <cellStyle name="Comma 4 6 3 4" xfId="2113"/>
    <cellStyle name="Comma 4 6 3 4 2" xfId="5637"/>
    <cellStyle name="Comma 4 6 3 4 2 2" xfId="12688"/>
    <cellStyle name="Comma 4 6 3 4 2 2 2" xfId="26983"/>
    <cellStyle name="Comma 4 6 3 4 2 2 2 2" xfId="55324"/>
    <cellStyle name="Comma 4 6 3 4 2 2 3" xfId="41278"/>
    <cellStyle name="Comma 4 6 3 4 2 3" xfId="19960"/>
    <cellStyle name="Comma 4 6 3 4 2 3 2" xfId="48301"/>
    <cellStyle name="Comma 4 6 3 4 2 4" xfId="34255"/>
    <cellStyle name="Comma 4 6 3 4 3" xfId="9167"/>
    <cellStyle name="Comma 4 6 3 4 3 2" xfId="23471"/>
    <cellStyle name="Comma 4 6 3 4 3 2 2" xfId="51812"/>
    <cellStyle name="Comma 4 6 3 4 3 3" xfId="37766"/>
    <cellStyle name="Comma 4 6 3 4 4" xfId="16448"/>
    <cellStyle name="Comma 4 6 3 4 4 2" xfId="44789"/>
    <cellStyle name="Comma 4 6 3 4 5" xfId="30743"/>
    <cellStyle name="Comma 4 6 3 5" xfId="3888"/>
    <cellStyle name="Comma 4 6 3 5 2" xfId="10939"/>
    <cellStyle name="Comma 4 6 3 5 2 2" xfId="25234"/>
    <cellStyle name="Comma 4 6 3 5 2 2 2" xfId="53575"/>
    <cellStyle name="Comma 4 6 3 5 2 3" xfId="39529"/>
    <cellStyle name="Comma 4 6 3 5 3" xfId="18211"/>
    <cellStyle name="Comma 4 6 3 5 3 2" xfId="46552"/>
    <cellStyle name="Comma 4 6 3 5 4" xfId="32506"/>
    <cellStyle name="Comma 4 6 3 6" xfId="7414"/>
    <cellStyle name="Comma 4 6 3 6 2" xfId="21722"/>
    <cellStyle name="Comma 4 6 3 6 2 2" xfId="50063"/>
    <cellStyle name="Comma 4 6 3 6 3" xfId="36017"/>
    <cellStyle name="Comma 4 6 3 7" xfId="14699"/>
    <cellStyle name="Comma 4 6 3 7 2" xfId="43040"/>
    <cellStyle name="Comma 4 6 3 8" xfId="28994"/>
    <cellStyle name="Comma 4 6 4" xfId="1110"/>
    <cellStyle name="Comma 4 6 4 2" xfId="2867"/>
    <cellStyle name="Comma 4 6 4 2 2" xfId="6389"/>
    <cellStyle name="Comma 4 6 4 2 2 2" xfId="13440"/>
    <cellStyle name="Comma 4 6 4 2 2 2 2" xfId="27735"/>
    <cellStyle name="Comma 4 6 4 2 2 2 2 2" xfId="56076"/>
    <cellStyle name="Comma 4 6 4 2 2 2 3" xfId="42030"/>
    <cellStyle name="Comma 4 6 4 2 2 3" xfId="20712"/>
    <cellStyle name="Comma 4 6 4 2 2 3 2" xfId="49053"/>
    <cellStyle name="Comma 4 6 4 2 2 4" xfId="35007"/>
    <cellStyle name="Comma 4 6 4 2 3" xfId="9920"/>
    <cellStyle name="Comma 4 6 4 2 3 2" xfId="24223"/>
    <cellStyle name="Comma 4 6 4 2 3 2 2" xfId="52564"/>
    <cellStyle name="Comma 4 6 4 2 3 3" xfId="38518"/>
    <cellStyle name="Comma 4 6 4 2 4" xfId="17200"/>
    <cellStyle name="Comma 4 6 4 2 4 2" xfId="45541"/>
    <cellStyle name="Comma 4 6 4 2 5" xfId="31495"/>
    <cellStyle name="Comma 4 6 4 3" xfId="4640"/>
    <cellStyle name="Comma 4 6 4 3 2" xfId="11691"/>
    <cellStyle name="Comma 4 6 4 3 2 2" xfId="25986"/>
    <cellStyle name="Comma 4 6 4 3 2 2 2" xfId="54327"/>
    <cellStyle name="Comma 4 6 4 3 2 3" xfId="40281"/>
    <cellStyle name="Comma 4 6 4 3 3" xfId="18963"/>
    <cellStyle name="Comma 4 6 4 3 3 2" xfId="47304"/>
    <cellStyle name="Comma 4 6 4 3 4" xfId="33258"/>
    <cellStyle name="Comma 4 6 4 4" xfId="8170"/>
    <cellStyle name="Comma 4 6 4 4 2" xfId="22474"/>
    <cellStyle name="Comma 4 6 4 4 2 2" xfId="50815"/>
    <cellStyle name="Comma 4 6 4 4 3" xfId="36769"/>
    <cellStyle name="Comma 4 6 4 5" xfId="15451"/>
    <cellStyle name="Comma 4 6 4 5 2" xfId="43792"/>
    <cellStyle name="Comma 4 6 4 6" xfId="29746"/>
    <cellStyle name="Comma 4 6 5" xfId="612"/>
    <cellStyle name="Comma 4 6 5 2" xfId="2369"/>
    <cellStyle name="Comma 4 6 5 2 2" xfId="5891"/>
    <cellStyle name="Comma 4 6 5 2 2 2" xfId="12942"/>
    <cellStyle name="Comma 4 6 5 2 2 2 2" xfId="27237"/>
    <cellStyle name="Comma 4 6 5 2 2 2 2 2" xfId="55578"/>
    <cellStyle name="Comma 4 6 5 2 2 2 3" xfId="41532"/>
    <cellStyle name="Comma 4 6 5 2 2 3" xfId="20214"/>
    <cellStyle name="Comma 4 6 5 2 2 3 2" xfId="48555"/>
    <cellStyle name="Comma 4 6 5 2 2 4" xfId="34509"/>
    <cellStyle name="Comma 4 6 5 2 3" xfId="9422"/>
    <cellStyle name="Comma 4 6 5 2 3 2" xfId="23725"/>
    <cellStyle name="Comma 4 6 5 2 3 2 2" xfId="52066"/>
    <cellStyle name="Comma 4 6 5 2 3 3" xfId="38020"/>
    <cellStyle name="Comma 4 6 5 2 4" xfId="16702"/>
    <cellStyle name="Comma 4 6 5 2 4 2" xfId="45043"/>
    <cellStyle name="Comma 4 6 5 2 5" xfId="30997"/>
    <cellStyle name="Comma 4 6 5 3" xfId="4142"/>
    <cellStyle name="Comma 4 6 5 3 2" xfId="11193"/>
    <cellStyle name="Comma 4 6 5 3 2 2" xfId="25488"/>
    <cellStyle name="Comma 4 6 5 3 2 2 2" xfId="53829"/>
    <cellStyle name="Comma 4 6 5 3 2 3" xfId="39783"/>
    <cellStyle name="Comma 4 6 5 3 3" xfId="18465"/>
    <cellStyle name="Comma 4 6 5 3 3 2" xfId="46806"/>
    <cellStyle name="Comma 4 6 5 3 4" xfId="32760"/>
    <cellStyle name="Comma 4 6 5 4" xfId="7672"/>
    <cellStyle name="Comma 4 6 5 4 2" xfId="21976"/>
    <cellStyle name="Comma 4 6 5 4 2 2" xfId="50317"/>
    <cellStyle name="Comma 4 6 5 4 3" xfId="36271"/>
    <cellStyle name="Comma 4 6 5 5" xfId="14953"/>
    <cellStyle name="Comma 4 6 5 5 2" xfId="43294"/>
    <cellStyle name="Comma 4 6 5 6" xfId="29248"/>
    <cellStyle name="Comma 4 6 6" xfId="1615"/>
    <cellStyle name="Comma 4 6 6 2" xfId="3368"/>
    <cellStyle name="Comma 4 6 6 2 2" xfId="6889"/>
    <cellStyle name="Comma 4 6 6 2 2 2" xfId="13940"/>
    <cellStyle name="Comma 4 6 6 2 2 2 2" xfId="28235"/>
    <cellStyle name="Comma 4 6 6 2 2 2 2 2" xfId="56576"/>
    <cellStyle name="Comma 4 6 6 2 2 2 3" xfId="42530"/>
    <cellStyle name="Comma 4 6 6 2 2 3" xfId="21212"/>
    <cellStyle name="Comma 4 6 6 2 2 3 2" xfId="49553"/>
    <cellStyle name="Comma 4 6 6 2 2 4" xfId="35507"/>
    <cellStyle name="Comma 4 6 6 2 3" xfId="10420"/>
    <cellStyle name="Comma 4 6 6 2 3 2" xfId="24723"/>
    <cellStyle name="Comma 4 6 6 2 3 2 2" xfId="53064"/>
    <cellStyle name="Comma 4 6 6 2 3 3" xfId="39018"/>
    <cellStyle name="Comma 4 6 6 2 4" xfId="17700"/>
    <cellStyle name="Comma 4 6 6 2 4 2" xfId="46041"/>
    <cellStyle name="Comma 4 6 6 2 5" xfId="31995"/>
    <cellStyle name="Comma 4 6 6 3" xfId="5140"/>
    <cellStyle name="Comma 4 6 6 3 2" xfId="12191"/>
    <cellStyle name="Comma 4 6 6 3 2 2" xfId="26486"/>
    <cellStyle name="Comma 4 6 6 3 2 2 2" xfId="54827"/>
    <cellStyle name="Comma 4 6 6 3 2 3" xfId="40781"/>
    <cellStyle name="Comma 4 6 6 3 3" xfId="19463"/>
    <cellStyle name="Comma 4 6 6 3 3 2" xfId="47804"/>
    <cellStyle name="Comma 4 6 6 3 4" xfId="33758"/>
    <cellStyle name="Comma 4 6 6 4" xfId="8670"/>
    <cellStyle name="Comma 4 6 6 4 2" xfId="22974"/>
    <cellStyle name="Comma 4 6 6 4 2 2" xfId="51315"/>
    <cellStyle name="Comma 4 6 6 4 3" xfId="37269"/>
    <cellStyle name="Comma 4 6 6 5" xfId="15951"/>
    <cellStyle name="Comma 4 6 6 5 2" xfId="44292"/>
    <cellStyle name="Comma 4 6 6 6" xfId="30246"/>
    <cellStyle name="Comma 4 6 7" xfId="1865"/>
    <cellStyle name="Comma 4 6 7 2" xfId="5389"/>
    <cellStyle name="Comma 4 6 7 2 2" xfId="12440"/>
    <cellStyle name="Comma 4 6 7 2 2 2" xfId="26735"/>
    <cellStyle name="Comma 4 6 7 2 2 2 2" xfId="55076"/>
    <cellStyle name="Comma 4 6 7 2 2 3" xfId="41030"/>
    <cellStyle name="Comma 4 6 7 2 3" xfId="19712"/>
    <cellStyle name="Comma 4 6 7 2 3 2" xfId="48053"/>
    <cellStyle name="Comma 4 6 7 2 4" xfId="34007"/>
    <cellStyle name="Comma 4 6 7 3" xfId="8919"/>
    <cellStyle name="Comma 4 6 7 3 2" xfId="23223"/>
    <cellStyle name="Comma 4 6 7 3 2 2" xfId="51564"/>
    <cellStyle name="Comma 4 6 7 3 3" xfId="37518"/>
    <cellStyle name="Comma 4 6 7 4" xfId="16200"/>
    <cellStyle name="Comma 4 6 7 4 2" xfId="44541"/>
    <cellStyle name="Comma 4 6 7 5" xfId="30495"/>
    <cellStyle name="Comma 4 6 8" xfId="3637"/>
    <cellStyle name="Comma 4 6 8 2" xfId="10688"/>
    <cellStyle name="Comma 4 6 8 2 2" xfId="24985"/>
    <cellStyle name="Comma 4 6 8 2 2 2" xfId="53326"/>
    <cellStyle name="Comma 4 6 8 2 3" xfId="39280"/>
    <cellStyle name="Comma 4 6 8 3" xfId="17962"/>
    <cellStyle name="Comma 4 6 8 3 2" xfId="46303"/>
    <cellStyle name="Comma 4 6 8 4" xfId="32257"/>
    <cellStyle name="Comma 4 6 9" xfId="7159"/>
    <cellStyle name="Comma 4 6 9 2" xfId="21473"/>
    <cellStyle name="Comma 4 6 9 2 2" xfId="49814"/>
    <cellStyle name="Comma 4 6 9 3" xfId="35768"/>
    <cellStyle name="Comma 4 7" xfId="225"/>
    <cellStyle name="Comma 4 7 10" xfId="14578"/>
    <cellStyle name="Comma 4 7 11" xfId="28873"/>
    <cellStyle name="Comma 4 7 2" xfId="479"/>
    <cellStyle name="Comma 4 7 2 2" xfId="1487"/>
    <cellStyle name="Comma 4 7 2 2 2" xfId="3244"/>
    <cellStyle name="Comma 4 7 2 2 2 2" xfId="6766"/>
    <cellStyle name="Comma 4 7 2 2 2 2 2" xfId="13817"/>
    <cellStyle name="Comma 4 7 2 2 2 2 2 2" xfId="28112"/>
    <cellStyle name="Comma 4 7 2 2 2 2 2 2 2" xfId="56453"/>
    <cellStyle name="Comma 4 7 2 2 2 2 2 3" xfId="42407"/>
    <cellStyle name="Comma 4 7 2 2 2 2 3" xfId="21089"/>
    <cellStyle name="Comma 4 7 2 2 2 2 3 2" xfId="49430"/>
    <cellStyle name="Comma 4 7 2 2 2 2 4" xfId="35384"/>
    <cellStyle name="Comma 4 7 2 2 2 3" xfId="10297"/>
    <cellStyle name="Comma 4 7 2 2 2 3 2" xfId="24600"/>
    <cellStyle name="Comma 4 7 2 2 2 3 2 2" xfId="52941"/>
    <cellStyle name="Comma 4 7 2 2 2 3 3" xfId="38895"/>
    <cellStyle name="Comma 4 7 2 2 2 4" xfId="17577"/>
    <cellStyle name="Comma 4 7 2 2 2 4 2" xfId="45918"/>
    <cellStyle name="Comma 4 7 2 2 2 5" xfId="31872"/>
    <cellStyle name="Comma 4 7 2 2 3" xfId="5017"/>
    <cellStyle name="Comma 4 7 2 2 3 2" xfId="12068"/>
    <cellStyle name="Comma 4 7 2 2 3 2 2" xfId="26363"/>
    <cellStyle name="Comma 4 7 2 2 3 2 2 2" xfId="54704"/>
    <cellStyle name="Comma 4 7 2 2 3 2 3" xfId="40658"/>
    <cellStyle name="Comma 4 7 2 2 3 3" xfId="19340"/>
    <cellStyle name="Comma 4 7 2 2 3 3 2" xfId="47681"/>
    <cellStyle name="Comma 4 7 2 2 3 4" xfId="33635"/>
    <cellStyle name="Comma 4 7 2 2 4" xfId="8547"/>
    <cellStyle name="Comma 4 7 2 2 4 2" xfId="22851"/>
    <cellStyle name="Comma 4 7 2 2 4 2 2" xfId="51192"/>
    <cellStyle name="Comma 4 7 2 2 4 3" xfId="37146"/>
    <cellStyle name="Comma 4 7 2 2 5" xfId="15828"/>
    <cellStyle name="Comma 4 7 2 2 5 2" xfId="44169"/>
    <cellStyle name="Comma 4 7 2 2 6" xfId="30123"/>
    <cellStyle name="Comma 4 7 2 3" xfId="989"/>
    <cellStyle name="Comma 4 7 2 3 2" xfId="2746"/>
    <cellStyle name="Comma 4 7 2 3 2 2" xfId="6268"/>
    <cellStyle name="Comma 4 7 2 3 2 2 2" xfId="13319"/>
    <cellStyle name="Comma 4 7 2 3 2 2 2 2" xfId="27614"/>
    <cellStyle name="Comma 4 7 2 3 2 2 2 2 2" xfId="55955"/>
    <cellStyle name="Comma 4 7 2 3 2 2 2 3" xfId="41909"/>
    <cellStyle name="Comma 4 7 2 3 2 2 3" xfId="20591"/>
    <cellStyle name="Comma 4 7 2 3 2 2 3 2" xfId="48932"/>
    <cellStyle name="Comma 4 7 2 3 2 2 4" xfId="34886"/>
    <cellStyle name="Comma 4 7 2 3 2 3" xfId="9799"/>
    <cellStyle name="Comma 4 7 2 3 2 3 2" xfId="24102"/>
    <cellStyle name="Comma 4 7 2 3 2 3 2 2" xfId="52443"/>
    <cellStyle name="Comma 4 7 2 3 2 3 3" xfId="38397"/>
    <cellStyle name="Comma 4 7 2 3 2 4" xfId="17079"/>
    <cellStyle name="Comma 4 7 2 3 2 4 2" xfId="45420"/>
    <cellStyle name="Comma 4 7 2 3 2 5" xfId="31374"/>
    <cellStyle name="Comma 4 7 2 3 3" xfId="4519"/>
    <cellStyle name="Comma 4 7 2 3 3 2" xfId="11570"/>
    <cellStyle name="Comma 4 7 2 3 3 2 2" xfId="25865"/>
    <cellStyle name="Comma 4 7 2 3 3 2 2 2" xfId="54206"/>
    <cellStyle name="Comma 4 7 2 3 3 2 3" xfId="40160"/>
    <cellStyle name="Comma 4 7 2 3 3 3" xfId="18842"/>
    <cellStyle name="Comma 4 7 2 3 3 3 2" xfId="47183"/>
    <cellStyle name="Comma 4 7 2 3 3 4" xfId="33137"/>
    <cellStyle name="Comma 4 7 2 3 4" xfId="8049"/>
    <cellStyle name="Comma 4 7 2 3 4 2" xfId="22353"/>
    <cellStyle name="Comma 4 7 2 3 4 2 2" xfId="50694"/>
    <cellStyle name="Comma 4 7 2 3 4 3" xfId="36648"/>
    <cellStyle name="Comma 4 7 2 3 5" xfId="15330"/>
    <cellStyle name="Comma 4 7 2 3 5 2" xfId="43671"/>
    <cellStyle name="Comma 4 7 2 3 6" xfId="29625"/>
    <cellStyle name="Comma 4 7 2 4" xfId="2241"/>
    <cellStyle name="Comma 4 7 2 4 2" xfId="5765"/>
    <cellStyle name="Comma 4 7 2 4 2 2" xfId="12816"/>
    <cellStyle name="Comma 4 7 2 4 2 2 2" xfId="27111"/>
    <cellStyle name="Comma 4 7 2 4 2 2 2 2" xfId="55452"/>
    <cellStyle name="Comma 4 7 2 4 2 2 3" xfId="41406"/>
    <cellStyle name="Comma 4 7 2 4 2 3" xfId="20088"/>
    <cellStyle name="Comma 4 7 2 4 2 3 2" xfId="48429"/>
    <cellStyle name="Comma 4 7 2 4 2 4" xfId="34383"/>
    <cellStyle name="Comma 4 7 2 4 3" xfId="9295"/>
    <cellStyle name="Comma 4 7 2 4 3 2" xfId="23599"/>
    <cellStyle name="Comma 4 7 2 4 3 2 2" xfId="51940"/>
    <cellStyle name="Comma 4 7 2 4 3 3" xfId="37894"/>
    <cellStyle name="Comma 4 7 2 4 4" xfId="16576"/>
    <cellStyle name="Comma 4 7 2 4 4 2" xfId="44917"/>
    <cellStyle name="Comma 4 7 2 4 5" xfId="30871"/>
    <cellStyle name="Comma 4 7 2 5" xfId="4016"/>
    <cellStyle name="Comma 4 7 2 5 2" xfId="11067"/>
    <cellStyle name="Comma 4 7 2 5 2 2" xfId="25362"/>
    <cellStyle name="Comma 4 7 2 5 2 2 2" xfId="53703"/>
    <cellStyle name="Comma 4 7 2 5 2 3" xfId="39657"/>
    <cellStyle name="Comma 4 7 2 5 3" xfId="18339"/>
    <cellStyle name="Comma 4 7 2 5 3 2" xfId="46680"/>
    <cellStyle name="Comma 4 7 2 5 4" xfId="32634"/>
    <cellStyle name="Comma 4 7 2 6" xfId="7542"/>
    <cellStyle name="Comma 4 7 2 6 2" xfId="21850"/>
    <cellStyle name="Comma 4 7 2 6 2 2" xfId="50191"/>
    <cellStyle name="Comma 4 7 2 6 3" xfId="36145"/>
    <cellStyle name="Comma 4 7 2 7" xfId="14827"/>
    <cellStyle name="Comma 4 7 2 7 2" xfId="43168"/>
    <cellStyle name="Comma 4 7 2 8" xfId="29122"/>
    <cellStyle name="Comma 4 7 3" xfId="1238"/>
    <cellStyle name="Comma 4 7 3 2" xfId="2995"/>
    <cellStyle name="Comma 4 7 3 2 2" xfId="6517"/>
    <cellStyle name="Comma 4 7 3 2 2 2" xfId="13568"/>
    <cellStyle name="Comma 4 7 3 2 2 2 2" xfId="27863"/>
    <cellStyle name="Comma 4 7 3 2 2 2 2 2" xfId="56204"/>
    <cellStyle name="Comma 4 7 3 2 2 2 3" xfId="42158"/>
    <cellStyle name="Comma 4 7 3 2 2 3" xfId="20840"/>
    <cellStyle name="Comma 4 7 3 2 2 3 2" xfId="49181"/>
    <cellStyle name="Comma 4 7 3 2 2 4" xfId="35135"/>
    <cellStyle name="Comma 4 7 3 2 3" xfId="10048"/>
    <cellStyle name="Comma 4 7 3 2 3 2" xfId="24351"/>
    <cellStyle name="Comma 4 7 3 2 3 2 2" xfId="52692"/>
    <cellStyle name="Comma 4 7 3 2 3 3" xfId="38646"/>
    <cellStyle name="Comma 4 7 3 2 4" xfId="17328"/>
    <cellStyle name="Comma 4 7 3 2 4 2" xfId="45669"/>
    <cellStyle name="Comma 4 7 3 2 5" xfId="31623"/>
    <cellStyle name="Comma 4 7 3 3" xfId="4768"/>
    <cellStyle name="Comma 4 7 3 3 2" xfId="11819"/>
    <cellStyle name="Comma 4 7 3 3 2 2" xfId="26114"/>
    <cellStyle name="Comma 4 7 3 3 2 2 2" xfId="54455"/>
    <cellStyle name="Comma 4 7 3 3 2 3" xfId="40409"/>
    <cellStyle name="Comma 4 7 3 3 3" xfId="19091"/>
    <cellStyle name="Comma 4 7 3 3 3 2" xfId="47432"/>
    <cellStyle name="Comma 4 7 3 3 4" xfId="33386"/>
    <cellStyle name="Comma 4 7 3 4" xfId="8298"/>
    <cellStyle name="Comma 4 7 3 4 2" xfId="22602"/>
    <cellStyle name="Comma 4 7 3 4 2 2" xfId="50943"/>
    <cellStyle name="Comma 4 7 3 4 3" xfId="36897"/>
    <cellStyle name="Comma 4 7 3 5" xfId="15579"/>
    <cellStyle name="Comma 4 7 3 5 2" xfId="43920"/>
    <cellStyle name="Comma 4 7 3 6" xfId="29874"/>
    <cellStyle name="Comma 4 7 4" xfId="740"/>
    <cellStyle name="Comma 4 7 4 2" xfId="2497"/>
    <cellStyle name="Comma 4 7 4 2 2" xfId="6019"/>
    <cellStyle name="Comma 4 7 4 2 2 2" xfId="13070"/>
    <cellStyle name="Comma 4 7 4 2 2 2 2" xfId="27365"/>
    <cellStyle name="Comma 4 7 4 2 2 2 2 2" xfId="55706"/>
    <cellStyle name="Comma 4 7 4 2 2 2 3" xfId="41660"/>
    <cellStyle name="Comma 4 7 4 2 2 3" xfId="20342"/>
    <cellStyle name="Comma 4 7 4 2 2 3 2" xfId="48683"/>
    <cellStyle name="Comma 4 7 4 2 2 4" xfId="34637"/>
    <cellStyle name="Comma 4 7 4 2 3" xfId="9550"/>
    <cellStyle name="Comma 4 7 4 2 3 2" xfId="23853"/>
    <cellStyle name="Comma 4 7 4 2 3 2 2" xfId="52194"/>
    <cellStyle name="Comma 4 7 4 2 3 3" xfId="38148"/>
    <cellStyle name="Comma 4 7 4 2 4" xfId="16830"/>
    <cellStyle name="Comma 4 7 4 2 4 2" xfId="45171"/>
    <cellStyle name="Comma 4 7 4 2 5" xfId="31125"/>
    <cellStyle name="Comma 4 7 4 3" xfId="4270"/>
    <cellStyle name="Comma 4 7 4 3 2" xfId="11321"/>
    <cellStyle name="Comma 4 7 4 3 2 2" xfId="25616"/>
    <cellStyle name="Comma 4 7 4 3 2 2 2" xfId="53957"/>
    <cellStyle name="Comma 4 7 4 3 2 3" xfId="39911"/>
    <cellStyle name="Comma 4 7 4 3 3" xfId="18593"/>
    <cellStyle name="Comma 4 7 4 3 3 2" xfId="46934"/>
    <cellStyle name="Comma 4 7 4 3 4" xfId="32888"/>
    <cellStyle name="Comma 4 7 4 4" xfId="7800"/>
    <cellStyle name="Comma 4 7 4 4 2" xfId="22104"/>
    <cellStyle name="Comma 4 7 4 4 2 2" xfId="50445"/>
    <cellStyle name="Comma 4 7 4 4 3" xfId="36399"/>
    <cellStyle name="Comma 4 7 4 5" xfId="15081"/>
    <cellStyle name="Comma 4 7 4 5 2" xfId="43422"/>
    <cellStyle name="Comma 4 7 4 6" xfId="29376"/>
    <cellStyle name="Comma 4 7 5" xfId="1743"/>
    <cellStyle name="Comma 4 7 5 2" xfId="3496"/>
    <cellStyle name="Comma 4 7 5 2 2" xfId="7017"/>
    <cellStyle name="Comma 4 7 5 2 2 2" xfId="14068"/>
    <cellStyle name="Comma 4 7 5 2 2 2 2" xfId="28363"/>
    <cellStyle name="Comma 4 7 5 2 2 2 2 2" xfId="56704"/>
    <cellStyle name="Comma 4 7 5 2 2 2 3" xfId="42658"/>
    <cellStyle name="Comma 4 7 5 2 2 3" xfId="21340"/>
    <cellStyle name="Comma 4 7 5 2 2 3 2" xfId="49681"/>
    <cellStyle name="Comma 4 7 5 2 2 4" xfId="35635"/>
    <cellStyle name="Comma 4 7 5 2 3" xfId="10548"/>
    <cellStyle name="Comma 4 7 5 2 3 2" xfId="24851"/>
    <cellStyle name="Comma 4 7 5 2 3 2 2" xfId="53192"/>
    <cellStyle name="Comma 4 7 5 2 3 3" xfId="39146"/>
    <cellStyle name="Comma 4 7 5 2 4" xfId="17828"/>
    <cellStyle name="Comma 4 7 5 2 4 2" xfId="46169"/>
    <cellStyle name="Comma 4 7 5 2 5" xfId="32123"/>
    <cellStyle name="Comma 4 7 5 3" xfId="5268"/>
    <cellStyle name="Comma 4 7 5 3 2" xfId="12319"/>
    <cellStyle name="Comma 4 7 5 3 2 2" xfId="26614"/>
    <cellStyle name="Comma 4 7 5 3 2 2 2" xfId="54955"/>
    <cellStyle name="Comma 4 7 5 3 2 3" xfId="40909"/>
    <cellStyle name="Comma 4 7 5 3 3" xfId="19591"/>
    <cellStyle name="Comma 4 7 5 3 3 2" xfId="47932"/>
    <cellStyle name="Comma 4 7 5 3 4" xfId="33886"/>
    <cellStyle name="Comma 4 7 5 4" xfId="8798"/>
    <cellStyle name="Comma 4 7 5 4 2" xfId="23102"/>
    <cellStyle name="Comma 4 7 5 4 2 2" xfId="51443"/>
    <cellStyle name="Comma 4 7 5 4 3" xfId="37397"/>
    <cellStyle name="Comma 4 7 5 5" xfId="16079"/>
    <cellStyle name="Comma 4 7 5 5 2" xfId="44420"/>
    <cellStyle name="Comma 4 7 5 6" xfId="30374"/>
    <cellStyle name="Comma 4 7 6" xfId="1993"/>
    <cellStyle name="Comma 4 7 6 2" xfId="5517"/>
    <cellStyle name="Comma 4 7 6 2 2" xfId="12568"/>
    <cellStyle name="Comma 4 7 6 2 2 2" xfId="26863"/>
    <cellStyle name="Comma 4 7 6 2 2 2 2" xfId="55204"/>
    <cellStyle name="Comma 4 7 6 2 2 3" xfId="41158"/>
    <cellStyle name="Comma 4 7 6 2 3" xfId="19840"/>
    <cellStyle name="Comma 4 7 6 2 3 2" xfId="48181"/>
    <cellStyle name="Comma 4 7 6 2 4" xfId="34135"/>
    <cellStyle name="Comma 4 7 6 3" xfId="9047"/>
    <cellStyle name="Comma 4 7 6 3 2" xfId="23351"/>
    <cellStyle name="Comma 4 7 6 3 2 2" xfId="51692"/>
    <cellStyle name="Comma 4 7 6 3 3" xfId="37646"/>
    <cellStyle name="Comma 4 7 6 4" xfId="16328"/>
    <cellStyle name="Comma 4 7 6 4 2" xfId="44669"/>
    <cellStyle name="Comma 4 7 6 5" xfId="30623"/>
    <cellStyle name="Comma 4 7 7" xfId="3765"/>
    <cellStyle name="Comma 4 7 7 2" xfId="10816"/>
    <cellStyle name="Comma 4 7 7 2 2" xfId="25113"/>
    <cellStyle name="Comma 4 7 7 2 2 2" xfId="53454"/>
    <cellStyle name="Comma 4 7 7 2 3" xfId="39408"/>
    <cellStyle name="Comma 4 7 7 3" xfId="18090"/>
    <cellStyle name="Comma 4 7 7 3 2" xfId="46431"/>
    <cellStyle name="Comma 4 7 7 4" xfId="32385"/>
    <cellStyle name="Comma 4 7 8" xfId="7291"/>
    <cellStyle name="Comma 4 7 8 2" xfId="21601"/>
    <cellStyle name="Comma 4 7 8 2 2" xfId="49942"/>
    <cellStyle name="Comma 4 7 8 3" xfId="35896"/>
    <cellStyle name="Comma 4 7 9" xfId="14329"/>
    <cellStyle name="Comma 4 7 9 2" xfId="28624"/>
    <cellStyle name="Comma 4 7 9 3" xfId="42919"/>
    <cellStyle name="Comma 4 8" xfId="161"/>
    <cellStyle name="Comma 4 8 10" xfId="14514"/>
    <cellStyle name="Comma 4 8 11" xfId="28809"/>
    <cellStyle name="Comma 4 8 2" xfId="415"/>
    <cellStyle name="Comma 4 8 2 2" xfId="1423"/>
    <cellStyle name="Comma 4 8 2 2 2" xfId="3180"/>
    <cellStyle name="Comma 4 8 2 2 2 2" xfId="6702"/>
    <cellStyle name="Comma 4 8 2 2 2 2 2" xfId="13753"/>
    <cellStyle name="Comma 4 8 2 2 2 2 2 2" xfId="28048"/>
    <cellStyle name="Comma 4 8 2 2 2 2 2 2 2" xfId="56389"/>
    <cellStyle name="Comma 4 8 2 2 2 2 2 3" xfId="42343"/>
    <cellStyle name="Comma 4 8 2 2 2 2 3" xfId="21025"/>
    <cellStyle name="Comma 4 8 2 2 2 2 3 2" xfId="49366"/>
    <cellStyle name="Comma 4 8 2 2 2 2 4" xfId="35320"/>
    <cellStyle name="Comma 4 8 2 2 2 3" xfId="10233"/>
    <cellStyle name="Comma 4 8 2 2 2 3 2" xfId="24536"/>
    <cellStyle name="Comma 4 8 2 2 2 3 2 2" xfId="52877"/>
    <cellStyle name="Comma 4 8 2 2 2 3 3" xfId="38831"/>
    <cellStyle name="Comma 4 8 2 2 2 4" xfId="17513"/>
    <cellStyle name="Comma 4 8 2 2 2 4 2" xfId="45854"/>
    <cellStyle name="Comma 4 8 2 2 2 5" xfId="31808"/>
    <cellStyle name="Comma 4 8 2 2 3" xfId="4953"/>
    <cellStyle name="Comma 4 8 2 2 3 2" xfId="12004"/>
    <cellStyle name="Comma 4 8 2 2 3 2 2" xfId="26299"/>
    <cellStyle name="Comma 4 8 2 2 3 2 2 2" xfId="54640"/>
    <cellStyle name="Comma 4 8 2 2 3 2 3" xfId="40594"/>
    <cellStyle name="Comma 4 8 2 2 3 3" xfId="19276"/>
    <cellStyle name="Comma 4 8 2 2 3 3 2" xfId="47617"/>
    <cellStyle name="Comma 4 8 2 2 3 4" xfId="33571"/>
    <cellStyle name="Comma 4 8 2 2 4" xfId="8483"/>
    <cellStyle name="Comma 4 8 2 2 4 2" xfId="22787"/>
    <cellStyle name="Comma 4 8 2 2 4 2 2" xfId="51128"/>
    <cellStyle name="Comma 4 8 2 2 4 3" xfId="37082"/>
    <cellStyle name="Comma 4 8 2 2 5" xfId="15764"/>
    <cellStyle name="Comma 4 8 2 2 5 2" xfId="44105"/>
    <cellStyle name="Comma 4 8 2 2 6" xfId="30059"/>
    <cellStyle name="Comma 4 8 2 3" xfId="925"/>
    <cellStyle name="Comma 4 8 2 3 2" xfId="2682"/>
    <cellStyle name="Comma 4 8 2 3 2 2" xfId="6204"/>
    <cellStyle name="Comma 4 8 2 3 2 2 2" xfId="13255"/>
    <cellStyle name="Comma 4 8 2 3 2 2 2 2" xfId="27550"/>
    <cellStyle name="Comma 4 8 2 3 2 2 2 2 2" xfId="55891"/>
    <cellStyle name="Comma 4 8 2 3 2 2 2 3" xfId="41845"/>
    <cellStyle name="Comma 4 8 2 3 2 2 3" xfId="20527"/>
    <cellStyle name="Comma 4 8 2 3 2 2 3 2" xfId="48868"/>
    <cellStyle name="Comma 4 8 2 3 2 2 4" xfId="34822"/>
    <cellStyle name="Comma 4 8 2 3 2 3" xfId="9735"/>
    <cellStyle name="Comma 4 8 2 3 2 3 2" xfId="24038"/>
    <cellStyle name="Comma 4 8 2 3 2 3 2 2" xfId="52379"/>
    <cellStyle name="Comma 4 8 2 3 2 3 3" xfId="38333"/>
    <cellStyle name="Comma 4 8 2 3 2 4" xfId="17015"/>
    <cellStyle name="Comma 4 8 2 3 2 4 2" xfId="45356"/>
    <cellStyle name="Comma 4 8 2 3 2 5" xfId="31310"/>
    <cellStyle name="Comma 4 8 2 3 3" xfId="4455"/>
    <cellStyle name="Comma 4 8 2 3 3 2" xfId="11506"/>
    <cellStyle name="Comma 4 8 2 3 3 2 2" xfId="25801"/>
    <cellStyle name="Comma 4 8 2 3 3 2 2 2" xfId="54142"/>
    <cellStyle name="Comma 4 8 2 3 3 2 3" xfId="40096"/>
    <cellStyle name="Comma 4 8 2 3 3 3" xfId="18778"/>
    <cellStyle name="Comma 4 8 2 3 3 3 2" xfId="47119"/>
    <cellStyle name="Comma 4 8 2 3 3 4" xfId="33073"/>
    <cellStyle name="Comma 4 8 2 3 4" xfId="7985"/>
    <cellStyle name="Comma 4 8 2 3 4 2" xfId="22289"/>
    <cellStyle name="Comma 4 8 2 3 4 2 2" xfId="50630"/>
    <cellStyle name="Comma 4 8 2 3 4 3" xfId="36584"/>
    <cellStyle name="Comma 4 8 2 3 5" xfId="15266"/>
    <cellStyle name="Comma 4 8 2 3 5 2" xfId="43607"/>
    <cellStyle name="Comma 4 8 2 3 6" xfId="29561"/>
    <cellStyle name="Comma 4 8 2 4" xfId="2177"/>
    <cellStyle name="Comma 4 8 2 4 2" xfId="5701"/>
    <cellStyle name="Comma 4 8 2 4 2 2" xfId="12752"/>
    <cellStyle name="Comma 4 8 2 4 2 2 2" xfId="27047"/>
    <cellStyle name="Comma 4 8 2 4 2 2 2 2" xfId="55388"/>
    <cellStyle name="Comma 4 8 2 4 2 2 3" xfId="41342"/>
    <cellStyle name="Comma 4 8 2 4 2 3" xfId="20024"/>
    <cellStyle name="Comma 4 8 2 4 2 3 2" xfId="48365"/>
    <cellStyle name="Comma 4 8 2 4 2 4" xfId="34319"/>
    <cellStyle name="Comma 4 8 2 4 3" xfId="9231"/>
    <cellStyle name="Comma 4 8 2 4 3 2" xfId="23535"/>
    <cellStyle name="Comma 4 8 2 4 3 2 2" xfId="51876"/>
    <cellStyle name="Comma 4 8 2 4 3 3" xfId="37830"/>
    <cellStyle name="Comma 4 8 2 4 4" xfId="16512"/>
    <cellStyle name="Comma 4 8 2 4 4 2" xfId="44853"/>
    <cellStyle name="Comma 4 8 2 4 5" xfId="30807"/>
    <cellStyle name="Comma 4 8 2 5" xfId="3952"/>
    <cellStyle name="Comma 4 8 2 5 2" xfId="11003"/>
    <cellStyle name="Comma 4 8 2 5 2 2" xfId="25298"/>
    <cellStyle name="Comma 4 8 2 5 2 2 2" xfId="53639"/>
    <cellStyle name="Comma 4 8 2 5 2 3" xfId="39593"/>
    <cellStyle name="Comma 4 8 2 5 3" xfId="18275"/>
    <cellStyle name="Comma 4 8 2 5 3 2" xfId="46616"/>
    <cellStyle name="Comma 4 8 2 5 4" xfId="32570"/>
    <cellStyle name="Comma 4 8 2 6" xfId="7478"/>
    <cellStyle name="Comma 4 8 2 6 2" xfId="21786"/>
    <cellStyle name="Comma 4 8 2 6 2 2" xfId="50127"/>
    <cellStyle name="Comma 4 8 2 6 3" xfId="36081"/>
    <cellStyle name="Comma 4 8 2 7" xfId="14763"/>
    <cellStyle name="Comma 4 8 2 7 2" xfId="43104"/>
    <cellStyle name="Comma 4 8 2 8" xfId="29058"/>
    <cellStyle name="Comma 4 8 3" xfId="1174"/>
    <cellStyle name="Comma 4 8 3 2" xfId="2931"/>
    <cellStyle name="Comma 4 8 3 2 2" xfId="6453"/>
    <cellStyle name="Comma 4 8 3 2 2 2" xfId="13504"/>
    <cellStyle name="Comma 4 8 3 2 2 2 2" xfId="27799"/>
    <cellStyle name="Comma 4 8 3 2 2 2 2 2" xfId="56140"/>
    <cellStyle name="Comma 4 8 3 2 2 2 3" xfId="42094"/>
    <cellStyle name="Comma 4 8 3 2 2 3" xfId="20776"/>
    <cellStyle name="Comma 4 8 3 2 2 3 2" xfId="49117"/>
    <cellStyle name="Comma 4 8 3 2 2 4" xfId="35071"/>
    <cellStyle name="Comma 4 8 3 2 3" xfId="9984"/>
    <cellStyle name="Comma 4 8 3 2 3 2" xfId="24287"/>
    <cellStyle name="Comma 4 8 3 2 3 2 2" xfId="52628"/>
    <cellStyle name="Comma 4 8 3 2 3 3" xfId="38582"/>
    <cellStyle name="Comma 4 8 3 2 4" xfId="17264"/>
    <cellStyle name="Comma 4 8 3 2 4 2" xfId="45605"/>
    <cellStyle name="Comma 4 8 3 2 5" xfId="31559"/>
    <cellStyle name="Comma 4 8 3 3" xfId="4704"/>
    <cellStyle name="Comma 4 8 3 3 2" xfId="11755"/>
    <cellStyle name="Comma 4 8 3 3 2 2" xfId="26050"/>
    <cellStyle name="Comma 4 8 3 3 2 2 2" xfId="54391"/>
    <cellStyle name="Comma 4 8 3 3 2 3" xfId="40345"/>
    <cellStyle name="Comma 4 8 3 3 3" xfId="19027"/>
    <cellStyle name="Comma 4 8 3 3 3 2" xfId="47368"/>
    <cellStyle name="Comma 4 8 3 3 4" xfId="33322"/>
    <cellStyle name="Comma 4 8 3 4" xfId="8234"/>
    <cellStyle name="Comma 4 8 3 4 2" xfId="22538"/>
    <cellStyle name="Comma 4 8 3 4 2 2" xfId="50879"/>
    <cellStyle name="Comma 4 8 3 4 3" xfId="36833"/>
    <cellStyle name="Comma 4 8 3 5" xfId="15515"/>
    <cellStyle name="Comma 4 8 3 5 2" xfId="43856"/>
    <cellStyle name="Comma 4 8 3 6" xfId="29810"/>
    <cellStyle name="Comma 4 8 4" xfId="676"/>
    <cellStyle name="Comma 4 8 4 2" xfId="2433"/>
    <cellStyle name="Comma 4 8 4 2 2" xfId="5955"/>
    <cellStyle name="Comma 4 8 4 2 2 2" xfId="13006"/>
    <cellStyle name="Comma 4 8 4 2 2 2 2" xfId="27301"/>
    <cellStyle name="Comma 4 8 4 2 2 2 2 2" xfId="55642"/>
    <cellStyle name="Comma 4 8 4 2 2 2 3" xfId="41596"/>
    <cellStyle name="Comma 4 8 4 2 2 3" xfId="20278"/>
    <cellStyle name="Comma 4 8 4 2 2 3 2" xfId="48619"/>
    <cellStyle name="Comma 4 8 4 2 2 4" xfId="34573"/>
    <cellStyle name="Comma 4 8 4 2 3" xfId="9486"/>
    <cellStyle name="Comma 4 8 4 2 3 2" xfId="23789"/>
    <cellStyle name="Comma 4 8 4 2 3 2 2" xfId="52130"/>
    <cellStyle name="Comma 4 8 4 2 3 3" xfId="38084"/>
    <cellStyle name="Comma 4 8 4 2 4" xfId="16766"/>
    <cellStyle name="Comma 4 8 4 2 4 2" xfId="45107"/>
    <cellStyle name="Comma 4 8 4 2 5" xfId="31061"/>
    <cellStyle name="Comma 4 8 4 3" xfId="4206"/>
    <cellStyle name="Comma 4 8 4 3 2" xfId="11257"/>
    <cellStyle name="Comma 4 8 4 3 2 2" xfId="25552"/>
    <cellStyle name="Comma 4 8 4 3 2 2 2" xfId="53893"/>
    <cellStyle name="Comma 4 8 4 3 2 3" xfId="39847"/>
    <cellStyle name="Comma 4 8 4 3 3" xfId="18529"/>
    <cellStyle name="Comma 4 8 4 3 3 2" xfId="46870"/>
    <cellStyle name="Comma 4 8 4 3 4" xfId="32824"/>
    <cellStyle name="Comma 4 8 4 4" xfId="7736"/>
    <cellStyle name="Comma 4 8 4 4 2" xfId="22040"/>
    <cellStyle name="Comma 4 8 4 4 2 2" xfId="50381"/>
    <cellStyle name="Comma 4 8 4 4 3" xfId="36335"/>
    <cellStyle name="Comma 4 8 4 5" xfId="15017"/>
    <cellStyle name="Comma 4 8 4 5 2" xfId="43358"/>
    <cellStyle name="Comma 4 8 4 6" xfId="29312"/>
    <cellStyle name="Comma 4 8 5" xfId="1679"/>
    <cellStyle name="Comma 4 8 5 2" xfId="3432"/>
    <cellStyle name="Comma 4 8 5 2 2" xfId="6953"/>
    <cellStyle name="Comma 4 8 5 2 2 2" xfId="14004"/>
    <cellStyle name="Comma 4 8 5 2 2 2 2" xfId="28299"/>
    <cellStyle name="Comma 4 8 5 2 2 2 2 2" xfId="56640"/>
    <cellStyle name="Comma 4 8 5 2 2 2 3" xfId="42594"/>
    <cellStyle name="Comma 4 8 5 2 2 3" xfId="21276"/>
    <cellStyle name="Comma 4 8 5 2 2 3 2" xfId="49617"/>
    <cellStyle name="Comma 4 8 5 2 2 4" xfId="35571"/>
    <cellStyle name="Comma 4 8 5 2 3" xfId="10484"/>
    <cellStyle name="Comma 4 8 5 2 3 2" xfId="24787"/>
    <cellStyle name="Comma 4 8 5 2 3 2 2" xfId="53128"/>
    <cellStyle name="Comma 4 8 5 2 3 3" xfId="39082"/>
    <cellStyle name="Comma 4 8 5 2 4" xfId="17764"/>
    <cellStyle name="Comma 4 8 5 2 4 2" xfId="46105"/>
    <cellStyle name="Comma 4 8 5 2 5" xfId="32059"/>
    <cellStyle name="Comma 4 8 5 3" xfId="5204"/>
    <cellStyle name="Comma 4 8 5 3 2" xfId="12255"/>
    <cellStyle name="Comma 4 8 5 3 2 2" xfId="26550"/>
    <cellStyle name="Comma 4 8 5 3 2 2 2" xfId="54891"/>
    <cellStyle name="Comma 4 8 5 3 2 3" xfId="40845"/>
    <cellStyle name="Comma 4 8 5 3 3" xfId="19527"/>
    <cellStyle name="Comma 4 8 5 3 3 2" xfId="47868"/>
    <cellStyle name="Comma 4 8 5 3 4" xfId="33822"/>
    <cellStyle name="Comma 4 8 5 4" xfId="8734"/>
    <cellStyle name="Comma 4 8 5 4 2" xfId="23038"/>
    <cellStyle name="Comma 4 8 5 4 2 2" xfId="51379"/>
    <cellStyle name="Comma 4 8 5 4 3" xfId="37333"/>
    <cellStyle name="Comma 4 8 5 5" xfId="16015"/>
    <cellStyle name="Comma 4 8 5 5 2" xfId="44356"/>
    <cellStyle name="Comma 4 8 5 6" xfId="30310"/>
    <cellStyle name="Comma 4 8 6" xfId="1929"/>
    <cellStyle name="Comma 4 8 6 2" xfId="5453"/>
    <cellStyle name="Comma 4 8 6 2 2" xfId="12504"/>
    <cellStyle name="Comma 4 8 6 2 2 2" xfId="26799"/>
    <cellStyle name="Comma 4 8 6 2 2 2 2" xfId="55140"/>
    <cellStyle name="Comma 4 8 6 2 2 3" xfId="41094"/>
    <cellStyle name="Comma 4 8 6 2 3" xfId="19776"/>
    <cellStyle name="Comma 4 8 6 2 3 2" xfId="48117"/>
    <cellStyle name="Comma 4 8 6 2 4" xfId="34071"/>
    <cellStyle name="Comma 4 8 6 3" xfId="8983"/>
    <cellStyle name="Comma 4 8 6 3 2" xfId="23287"/>
    <cellStyle name="Comma 4 8 6 3 2 2" xfId="51628"/>
    <cellStyle name="Comma 4 8 6 3 3" xfId="37582"/>
    <cellStyle name="Comma 4 8 6 4" xfId="16264"/>
    <cellStyle name="Comma 4 8 6 4 2" xfId="44605"/>
    <cellStyle name="Comma 4 8 6 5" xfId="30559"/>
    <cellStyle name="Comma 4 8 7" xfId="3701"/>
    <cellStyle name="Comma 4 8 7 2" xfId="10752"/>
    <cellStyle name="Comma 4 8 7 2 2" xfId="25049"/>
    <cellStyle name="Comma 4 8 7 2 2 2" xfId="53390"/>
    <cellStyle name="Comma 4 8 7 2 3" xfId="39344"/>
    <cellStyle name="Comma 4 8 7 3" xfId="18026"/>
    <cellStyle name="Comma 4 8 7 3 2" xfId="46367"/>
    <cellStyle name="Comma 4 8 7 4" xfId="32321"/>
    <cellStyle name="Comma 4 8 8" xfId="7227"/>
    <cellStyle name="Comma 4 8 8 2" xfId="21537"/>
    <cellStyle name="Comma 4 8 8 2 2" xfId="49878"/>
    <cellStyle name="Comma 4 8 8 3" xfId="35832"/>
    <cellStyle name="Comma 4 8 9" xfId="14265"/>
    <cellStyle name="Comma 4 8 9 2" xfId="28560"/>
    <cellStyle name="Comma 4 8 9 3" xfId="42855"/>
    <cellStyle name="Comma 4 9" xfId="323"/>
    <cellStyle name="Comma 4 9 2" xfId="1331"/>
    <cellStyle name="Comma 4 9 2 2" xfId="3088"/>
    <cellStyle name="Comma 4 9 2 2 2" xfId="6610"/>
    <cellStyle name="Comma 4 9 2 2 2 2" xfId="13661"/>
    <cellStyle name="Comma 4 9 2 2 2 2 2" xfId="27956"/>
    <cellStyle name="Comma 4 9 2 2 2 2 2 2" xfId="56297"/>
    <cellStyle name="Comma 4 9 2 2 2 2 3" xfId="42251"/>
    <cellStyle name="Comma 4 9 2 2 2 3" xfId="20933"/>
    <cellStyle name="Comma 4 9 2 2 2 3 2" xfId="49274"/>
    <cellStyle name="Comma 4 9 2 2 2 4" xfId="35228"/>
    <cellStyle name="Comma 4 9 2 2 3" xfId="10141"/>
    <cellStyle name="Comma 4 9 2 2 3 2" xfId="24444"/>
    <cellStyle name="Comma 4 9 2 2 3 2 2" xfId="52785"/>
    <cellStyle name="Comma 4 9 2 2 3 3" xfId="38739"/>
    <cellStyle name="Comma 4 9 2 2 4" xfId="17421"/>
    <cellStyle name="Comma 4 9 2 2 4 2" xfId="45762"/>
    <cellStyle name="Comma 4 9 2 2 5" xfId="31716"/>
    <cellStyle name="Comma 4 9 2 3" xfId="4861"/>
    <cellStyle name="Comma 4 9 2 3 2" xfId="11912"/>
    <cellStyle name="Comma 4 9 2 3 2 2" xfId="26207"/>
    <cellStyle name="Comma 4 9 2 3 2 2 2" xfId="54548"/>
    <cellStyle name="Comma 4 9 2 3 2 3" xfId="40502"/>
    <cellStyle name="Comma 4 9 2 3 3" xfId="19184"/>
    <cellStyle name="Comma 4 9 2 3 3 2" xfId="47525"/>
    <cellStyle name="Comma 4 9 2 3 4" xfId="33479"/>
    <cellStyle name="Comma 4 9 2 4" xfId="8391"/>
    <cellStyle name="Comma 4 9 2 4 2" xfId="22695"/>
    <cellStyle name="Comma 4 9 2 4 2 2" xfId="51036"/>
    <cellStyle name="Comma 4 9 2 4 3" xfId="36990"/>
    <cellStyle name="Comma 4 9 2 5" xfId="15672"/>
    <cellStyle name="Comma 4 9 2 5 2" xfId="44013"/>
    <cellStyle name="Comma 4 9 2 6" xfId="29967"/>
    <cellStyle name="Comma 4 9 3" xfId="833"/>
    <cellStyle name="Comma 4 9 3 2" xfId="2590"/>
    <cellStyle name="Comma 4 9 3 2 2" xfId="6112"/>
    <cellStyle name="Comma 4 9 3 2 2 2" xfId="13163"/>
    <cellStyle name="Comma 4 9 3 2 2 2 2" xfId="27458"/>
    <cellStyle name="Comma 4 9 3 2 2 2 2 2" xfId="55799"/>
    <cellStyle name="Comma 4 9 3 2 2 2 3" xfId="41753"/>
    <cellStyle name="Comma 4 9 3 2 2 3" xfId="20435"/>
    <cellStyle name="Comma 4 9 3 2 2 3 2" xfId="48776"/>
    <cellStyle name="Comma 4 9 3 2 2 4" xfId="34730"/>
    <cellStyle name="Comma 4 9 3 2 3" xfId="9643"/>
    <cellStyle name="Comma 4 9 3 2 3 2" xfId="23946"/>
    <cellStyle name="Comma 4 9 3 2 3 2 2" xfId="52287"/>
    <cellStyle name="Comma 4 9 3 2 3 3" xfId="38241"/>
    <cellStyle name="Comma 4 9 3 2 4" xfId="16923"/>
    <cellStyle name="Comma 4 9 3 2 4 2" xfId="45264"/>
    <cellStyle name="Comma 4 9 3 2 5" xfId="31218"/>
    <cellStyle name="Comma 4 9 3 3" xfId="4363"/>
    <cellStyle name="Comma 4 9 3 3 2" xfId="11414"/>
    <cellStyle name="Comma 4 9 3 3 2 2" xfId="25709"/>
    <cellStyle name="Comma 4 9 3 3 2 2 2" xfId="54050"/>
    <cellStyle name="Comma 4 9 3 3 2 3" xfId="40004"/>
    <cellStyle name="Comma 4 9 3 3 3" xfId="18686"/>
    <cellStyle name="Comma 4 9 3 3 3 2" xfId="47027"/>
    <cellStyle name="Comma 4 9 3 3 4" xfId="32981"/>
    <cellStyle name="Comma 4 9 3 4" xfId="7893"/>
    <cellStyle name="Comma 4 9 3 4 2" xfId="22197"/>
    <cellStyle name="Comma 4 9 3 4 2 2" xfId="50538"/>
    <cellStyle name="Comma 4 9 3 4 3" xfId="36492"/>
    <cellStyle name="Comma 4 9 3 5" xfId="15174"/>
    <cellStyle name="Comma 4 9 3 5 2" xfId="43515"/>
    <cellStyle name="Comma 4 9 3 6" xfId="29469"/>
    <cellStyle name="Comma 4 9 4" xfId="2085"/>
    <cellStyle name="Comma 4 9 4 2" xfId="5609"/>
    <cellStyle name="Comma 4 9 4 2 2" xfId="12660"/>
    <cellStyle name="Comma 4 9 4 2 2 2" xfId="26955"/>
    <cellStyle name="Comma 4 9 4 2 2 2 2" xfId="55296"/>
    <cellStyle name="Comma 4 9 4 2 2 3" xfId="41250"/>
    <cellStyle name="Comma 4 9 4 2 3" xfId="19932"/>
    <cellStyle name="Comma 4 9 4 2 3 2" xfId="48273"/>
    <cellStyle name="Comma 4 9 4 2 4" xfId="34227"/>
    <cellStyle name="Comma 4 9 4 3" xfId="9139"/>
    <cellStyle name="Comma 4 9 4 3 2" xfId="23443"/>
    <cellStyle name="Comma 4 9 4 3 2 2" xfId="51784"/>
    <cellStyle name="Comma 4 9 4 3 3" xfId="37738"/>
    <cellStyle name="Comma 4 9 4 4" xfId="16420"/>
    <cellStyle name="Comma 4 9 4 4 2" xfId="44761"/>
    <cellStyle name="Comma 4 9 4 5" xfId="30715"/>
    <cellStyle name="Comma 4 9 5" xfId="3860"/>
    <cellStyle name="Comma 4 9 5 2" xfId="10911"/>
    <cellStyle name="Comma 4 9 5 2 2" xfId="25206"/>
    <cellStyle name="Comma 4 9 5 2 2 2" xfId="53547"/>
    <cellStyle name="Comma 4 9 5 2 3" xfId="39501"/>
    <cellStyle name="Comma 4 9 5 3" xfId="18183"/>
    <cellStyle name="Comma 4 9 5 3 2" xfId="46524"/>
    <cellStyle name="Comma 4 9 5 4" xfId="32478"/>
    <cellStyle name="Comma 4 9 6" xfId="7386"/>
    <cellStyle name="Comma 4 9 6 2" xfId="21694"/>
    <cellStyle name="Comma 4 9 6 2 2" xfId="50035"/>
    <cellStyle name="Comma 4 9 6 3" xfId="35989"/>
    <cellStyle name="Comma 4 9 7" xfId="14671"/>
    <cellStyle name="Comma 4 9 7 2" xfId="43012"/>
    <cellStyle name="Comma 4 9 8" xfId="28966"/>
    <cellStyle name="Comma 5" xfId="21"/>
    <cellStyle name="Comma 5 2" xfId="7122"/>
    <cellStyle name="Comma 6" xfId="7384"/>
    <cellStyle name="Currency 2" xfId="30"/>
    <cellStyle name="Currency 2 2" xfId="31"/>
    <cellStyle name="Currency 2 2 2" xfId="68"/>
    <cellStyle name="Currency 2 2 2 2" xfId="7152"/>
    <cellStyle name="Currency 2 2 3" xfId="98"/>
    <cellStyle name="Currency 2 2 3 2" xfId="7171"/>
    <cellStyle name="Currency 2 2 4" xfId="7128"/>
    <cellStyle name="Currency 2 3" xfId="67"/>
    <cellStyle name="Currency 2 3 2" xfId="7151"/>
    <cellStyle name="Currency 2 4" xfId="97"/>
    <cellStyle name="Currency 2 4 2" xfId="7170"/>
    <cellStyle name="Currency 2 5" xfId="7127"/>
    <cellStyle name="Currency 3" xfId="32"/>
    <cellStyle name="Currency 3 2" xfId="69"/>
    <cellStyle name="Currency 3 2 2" xfId="7153"/>
    <cellStyle name="Currency 3 3" xfId="99"/>
    <cellStyle name="Currency 3 3 2" xfId="7172"/>
    <cellStyle name="Currency 3 4" xfId="7129"/>
    <cellStyle name="Encabezado 4 2" xfId="56840"/>
    <cellStyle name="Énfasis1 2" xfId="56841"/>
    <cellStyle name="Énfasis2 2" xfId="56842"/>
    <cellStyle name="Énfasis3 2" xfId="56843"/>
    <cellStyle name="Énfasis4 2" xfId="56844"/>
    <cellStyle name="Énfasis5 2" xfId="56845"/>
    <cellStyle name="Énfasis6 2" xfId="56846"/>
    <cellStyle name="Entrada 2" xfId="56847"/>
    <cellStyle name="Euro" xfId="56808"/>
    <cellStyle name="Euro 2" xfId="56811"/>
    <cellStyle name="Euro 3" xfId="56868"/>
    <cellStyle name="Incorrecto 2" xfId="56848"/>
    <cellStyle name="Millares [0] 2" xfId="56816"/>
    <cellStyle name="Millares 10" xfId="56864"/>
    <cellStyle name="Millares 11" xfId="56865"/>
    <cellStyle name="Millares 12" xfId="56875"/>
    <cellStyle name="Millares 13" xfId="56876"/>
    <cellStyle name="Millares 14" xfId="56877"/>
    <cellStyle name="Millares 15" xfId="56878"/>
    <cellStyle name="Millares 2" xfId="88"/>
    <cellStyle name="Millares 2 10" xfId="3594"/>
    <cellStyle name="Millares 2 10 2" xfId="7113"/>
    <cellStyle name="Millares 2 10 2 2" xfId="14164"/>
    <cellStyle name="Millares 2 10 2 2 2" xfId="28459"/>
    <cellStyle name="Millares 2 10 2 2 2 2" xfId="56800"/>
    <cellStyle name="Millares 2 10 2 2 3" xfId="42754"/>
    <cellStyle name="Millares 2 10 2 3" xfId="21436"/>
    <cellStyle name="Millares 2 10 2 3 2" xfId="49777"/>
    <cellStyle name="Millares 2 10 2 4" xfId="35731"/>
    <cellStyle name="Millares 2 10 3" xfId="10646"/>
    <cellStyle name="Millares 2 10 3 2" xfId="24947"/>
    <cellStyle name="Millares 2 10 3 2 2" xfId="53288"/>
    <cellStyle name="Millares 2 10 3 3" xfId="39242"/>
    <cellStyle name="Millares 2 10 4" xfId="17924"/>
    <cellStyle name="Millares 2 10 4 2" xfId="46265"/>
    <cellStyle name="Millares 2 10 5" xfId="32219"/>
    <cellStyle name="Millares 2 11" xfId="3605"/>
    <cellStyle name="Millares 2 11 2" xfId="7120"/>
    <cellStyle name="Millares 2 11 2 2" xfId="14171"/>
    <cellStyle name="Millares 2 11 2 2 2" xfId="28466"/>
    <cellStyle name="Millares 2 11 2 2 2 2" xfId="56807"/>
    <cellStyle name="Millares 2 11 2 2 3" xfId="42761"/>
    <cellStyle name="Millares 2 11 2 3" xfId="21443"/>
    <cellStyle name="Millares 2 11 2 3 2" xfId="49784"/>
    <cellStyle name="Millares 2 11 2 4" xfId="35738"/>
    <cellStyle name="Millares 2 11 3" xfId="10657"/>
    <cellStyle name="Millares 2 11 3 2" xfId="24954"/>
    <cellStyle name="Millares 2 11 3 2 2" xfId="53295"/>
    <cellStyle name="Millares 2 11 3 3" xfId="39249"/>
    <cellStyle name="Millares 2 11 4" xfId="17931"/>
    <cellStyle name="Millares 2 11 4 2" xfId="46272"/>
    <cellStyle name="Millares 2 11 5" xfId="32226"/>
    <cellStyle name="Millares 2 12" xfId="3604"/>
    <cellStyle name="Millares 2 12 2" xfId="7119"/>
    <cellStyle name="Millares 2 12 2 2" xfId="14170"/>
    <cellStyle name="Millares 2 12 2 2 2" xfId="28465"/>
    <cellStyle name="Millares 2 12 2 2 2 2" xfId="56806"/>
    <cellStyle name="Millares 2 12 2 2 3" xfId="42760"/>
    <cellStyle name="Millares 2 12 2 3" xfId="21442"/>
    <cellStyle name="Millares 2 12 2 3 2" xfId="49783"/>
    <cellStyle name="Millares 2 12 2 4" xfId="35737"/>
    <cellStyle name="Millares 2 12 3" xfId="10656"/>
    <cellStyle name="Millares 2 12 3 2" xfId="24953"/>
    <cellStyle name="Millares 2 12 3 2 2" xfId="53294"/>
    <cellStyle name="Millares 2 12 3 3" xfId="39248"/>
    <cellStyle name="Millares 2 12 4" xfId="17930"/>
    <cellStyle name="Millares 2 12 4 2" xfId="46271"/>
    <cellStyle name="Millares 2 12 5" xfId="32225"/>
    <cellStyle name="Millares 2 13" xfId="3597"/>
    <cellStyle name="Millares 2 13 2" xfId="7115"/>
    <cellStyle name="Millares 2 13 2 2" xfId="14166"/>
    <cellStyle name="Millares 2 13 2 2 2" xfId="28461"/>
    <cellStyle name="Millares 2 13 2 2 2 2" xfId="56802"/>
    <cellStyle name="Millares 2 13 2 2 3" xfId="42756"/>
    <cellStyle name="Millares 2 13 2 3" xfId="21438"/>
    <cellStyle name="Millares 2 13 2 3 2" xfId="49779"/>
    <cellStyle name="Millares 2 13 2 4" xfId="35733"/>
    <cellStyle name="Millares 2 13 3" xfId="10649"/>
    <cellStyle name="Millares 2 13 3 2" xfId="24949"/>
    <cellStyle name="Millares 2 13 3 2 2" xfId="53290"/>
    <cellStyle name="Millares 2 13 3 3" xfId="39244"/>
    <cellStyle name="Millares 2 13 4" xfId="17926"/>
    <cellStyle name="Millares 2 13 4 2" xfId="46267"/>
    <cellStyle name="Millares 2 13 5" xfId="32221"/>
    <cellStyle name="Millares 2 14" xfId="3643"/>
    <cellStyle name="Millares 2 14 2" xfId="10694"/>
    <cellStyle name="Millares 2 14 2 2" xfId="24991"/>
    <cellStyle name="Millares 2 14 2 2 2" xfId="53332"/>
    <cellStyle name="Millares 2 14 2 3" xfId="39286"/>
    <cellStyle name="Millares 2 14 3" xfId="17968"/>
    <cellStyle name="Millares 2 14 3 2" xfId="46309"/>
    <cellStyle name="Millares 2 14 4" xfId="32263"/>
    <cellStyle name="Millares 2 15" xfId="7165"/>
    <cellStyle name="Millares 2 15 2" xfId="21479"/>
    <cellStyle name="Millares 2 15 2 2" xfId="49820"/>
    <cellStyle name="Millares 2 15 3" xfId="35774"/>
    <cellStyle name="Millares 2 16" xfId="14207"/>
    <cellStyle name="Millares 2 16 2" xfId="28502"/>
    <cellStyle name="Millares 2 16 3" xfId="42797"/>
    <cellStyle name="Millares 2 17" xfId="14456"/>
    <cellStyle name="Millares 2 18" xfId="28751"/>
    <cellStyle name="Millares 2 19" xfId="56849"/>
    <cellStyle name="Millares 2 2" xfId="18"/>
    <cellStyle name="Millares 2 2 10" xfId="14612"/>
    <cellStyle name="Millares 2 2 11" xfId="28907"/>
    <cellStyle name="Millares 2 2 12" xfId="5"/>
    <cellStyle name="Millares 2 2 2" xfId="513"/>
    <cellStyle name="Millares 2 2 2 2" xfId="1521"/>
    <cellStyle name="Millares 2 2 2 2 2" xfId="3278"/>
    <cellStyle name="Millares 2 2 2 2 2 2" xfId="6800"/>
    <cellStyle name="Millares 2 2 2 2 2 2 2" xfId="13851"/>
    <cellStyle name="Millares 2 2 2 2 2 2 2 2" xfId="28146"/>
    <cellStyle name="Millares 2 2 2 2 2 2 2 2 2" xfId="56487"/>
    <cellStyle name="Millares 2 2 2 2 2 2 2 3" xfId="42441"/>
    <cellStyle name="Millares 2 2 2 2 2 2 3" xfId="21123"/>
    <cellStyle name="Millares 2 2 2 2 2 2 3 2" xfId="49464"/>
    <cellStyle name="Millares 2 2 2 2 2 2 4" xfId="35418"/>
    <cellStyle name="Millares 2 2 2 2 2 3" xfId="10331"/>
    <cellStyle name="Millares 2 2 2 2 2 3 2" xfId="24634"/>
    <cellStyle name="Millares 2 2 2 2 2 3 2 2" xfId="52975"/>
    <cellStyle name="Millares 2 2 2 2 2 3 3" xfId="38929"/>
    <cellStyle name="Millares 2 2 2 2 2 4" xfId="17611"/>
    <cellStyle name="Millares 2 2 2 2 2 4 2" xfId="45952"/>
    <cellStyle name="Millares 2 2 2 2 2 5" xfId="31906"/>
    <cellStyle name="Millares 2 2 2 2 3" xfId="5051"/>
    <cellStyle name="Millares 2 2 2 2 3 2" xfId="12102"/>
    <cellStyle name="Millares 2 2 2 2 3 2 2" xfId="26397"/>
    <cellStyle name="Millares 2 2 2 2 3 2 2 2" xfId="54738"/>
    <cellStyle name="Millares 2 2 2 2 3 2 3" xfId="40692"/>
    <cellStyle name="Millares 2 2 2 2 3 3" xfId="19374"/>
    <cellStyle name="Millares 2 2 2 2 3 3 2" xfId="47715"/>
    <cellStyle name="Millares 2 2 2 2 3 4" xfId="33669"/>
    <cellStyle name="Millares 2 2 2 2 4" xfId="8581"/>
    <cellStyle name="Millares 2 2 2 2 4 2" xfId="22885"/>
    <cellStyle name="Millares 2 2 2 2 4 2 2" xfId="51226"/>
    <cellStyle name="Millares 2 2 2 2 4 3" xfId="37180"/>
    <cellStyle name="Millares 2 2 2 2 5" xfId="15862"/>
    <cellStyle name="Millares 2 2 2 2 5 2" xfId="44203"/>
    <cellStyle name="Millares 2 2 2 2 6" xfId="30157"/>
    <cellStyle name="Millares 2 2 2 3" xfId="1023"/>
    <cellStyle name="Millares 2 2 2 3 2" xfId="2780"/>
    <cellStyle name="Millares 2 2 2 3 2 2" xfId="6302"/>
    <cellStyle name="Millares 2 2 2 3 2 2 2" xfId="13353"/>
    <cellStyle name="Millares 2 2 2 3 2 2 2 2" xfId="27648"/>
    <cellStyle name="Millares 2 2 2 3 2 2 2 2 2" xfId="55989"/>
    <cellStyle name="Millares 2 2 2 3 2 2 2 3" xfId="41943"/>
    <cellStyle name="Millares 2 2 2 3 2 2 3" xfId="20625"/>
    <cellStyle name="Millares 2 2 2 3 2 2 3 2" xfId="48966"/>
    <cellStyle name="Millares 2 2 2 3 2 2 4" xfId="34920"/>
    <cellStyle name="Millares 2 2 2 3 2 3" xfId="9833"/>
    <cellStyle name="Millares 2 2 2 3 2 3 2" xfId="24136"/>
    <cellStyle name="Millares 2 2 2 3 2 3 2 2" xfId="52477"/>
    <cellStyle name="Millares 2 2 2 3 2 3 3" xfId="38431"/>
    <cellStyle name="Millares 2 2 2 3 2 4" xfId="17113"/>
    <cellStyle name="Millares 2 2 2 3 2 4 2" xfId="45454"/>
    <cellStyle name="Millares 2 2 2 3 2 5" xfId="31408"/>
    <cellStyle name="Millares 2 2 2 3 3" xfId="4553"/>
    <cellStyle name="Millares 2 2 2 3 3 2" xfId="11604"/>
    <cellStyle name="Millares 2 2 2 3 3 2 2" xfId="25899"/>
    <cellStyle name="Millares 2 2 2 3 3 2 2 2" xfId="54240"/>
    <cellStyle name="Millares 2 2 2 3 3 2 3" xfId="40194"/>
    <cellStyle name="Millares 2 2 2 3 3 3" xfId="18876"/>
    <cellStyle name="Millares 2 2 2 3 3 3 2" xfId="47217"/>
    <cellStyle name="Millares 2 2 2 3 3 4" xfId="33171"/>
    <cellStyle name="Millares 2 2 2 3 4" xfId="8083"/>
    <cellStyle name="Millares 2 2 2 3 4 2" xfId="22387"/>
    <cellStyle name="Millares 2 2 2 3 4 2 2" xfId="50728"/>
    <cellStyle name="Millares 2 2 2 3 4 3" xfId="36682"/>
    <cellStyle name="Millares 2 2 2 3 5" xfId="15364"/>
    <cellStyle name="Millares 2 2 2 3 5 2" xfId="43705"/>
    <cellStyle name="Millares 2 2 2 3 6" xfId="29659"/>
    <cellStyle name="Millares 2 2 2 4" xfId="2275"/>
    <cellStyle name="Millares 2 2 2 4 2" xfId="5799"/>
    <cellStyle name="Millares 2 2 2 4 2 2" xfId="12850"/>
    <cellStyle name="Millares 2 2 2 4 2 2 2" xfId="27145"/>
    <cellStyle name="Millares 2 2 2 4 2 2 2 2" xfId="55486"/>
    <cellStyle name="Millares 2 2 2 4 2 2 3" xfId="41440"/>
    <cellStyle name="Millares 2 2 2 4 2 3" xfId="20122"/>
    <cellStyle name="Millares 2 2 2 4 2 3 2" xfId="48463"/>
    <cellStyle name="Millares 2 2 2 4 2 4" xfId="34417"/>
    <cellStyle name="Millares 2 2 2 4 3" xfId="9329"/>
    <cellStyle name="Millares 2 2 2 4 3 2" xfId="23633"/>
    <cellStyle name="Millares 2 2 2 4 3 2 2" xfId="51974"/>
    <cellStyle name="Millares 2 2 2 4 3 3" xfId="37928"/>
    <cellStyle name="Millares 2 2 2 4 4" xfId="16610"/>
    <cellStyle name="Millares 2 2 2 4 4 2" xfId="44951"/>
    <cellStyle name="Millares 2 2 2 4 5" xfId="30905"/>
    <cellStyle name="Millares 2 2 2 5" xfId="4050"/>
    <cellStyle name="Millares 2 2 2 5 2" xfId="11101"/>
    <cellStyle name="Millares 2 2 2 5 2 2" xfId="25396"/>
    <cellStyle name="Millares 2 2 2 5 2 2 2" xfId="53737"/>
    <cellStyle name="Millares 2 2 2 5 2 3" xfId="39691"/>
    <cellStyle name="Millares 2 2 2 5 3" xfId="18373"/>
    <cellStyle name="Millares 2 2 2 5 3 2" xfId="46714"/>
    <cellStyle name="Millares 2 2 2 5 4" xfId="32668"/>
    <cellStyle name="Millares 2 2 2 6" xfId="7576"/>
    <cellStyle name="Millares 2 2 2 6 2" xfId="21884"/>
    <cellStyle name="Millares 2 2 2 6 2 2" xfId="50225"/>
    <cellStyle name="Millares 2 2 2 6 3" xfId="36179"/>
    <cellStyle name="Millares 2 2 2 7" xfId="14861"/>
    <cellStyle name="Millares 2 2 2 7 2" xfId="43202"/>
    <cellStyle name="Millares 2 2 2 8" xfId="29156"/>
    <cellStyle name="Millares 2 2 3" xfId="1272"/>
    <cellStyle name="Millares 2 2 3 2" xfId="3029"/>
    <cellStyle name="Millares 2 2 3 2 2" xfId="6551"/>
    <cellStyle name="Millares 2 2 3 2 2 2" xfId="13602"/>
    <cellStyle name="Millares 2 2 3 2 2 2 2" xfId="27897"/>
    <cellStyle name="Millares 2 2 3 2 2 2 2 2" xfId="56238"/>
    <cellStyle name="Millares 2 2 3 2 2 2 3" xfId="42192"/>
    <cellStyle name="Millares 2 2 3 2 2 3" xfId="20874"/>
    <cellStyle name="Millares 2 2 3 2 2 3 2" xfId="49215"/>
    <cellStyle name="Millares 2 2 3 2 2 4" xfId="35169"/>
    <cellStyle name="Millares 2 2 3 2 3" xfId="10082"/>
    <cellStyle name="Millares 2 2 3 2 3 2" xfId="24385"/>
    <cellStyle name="Millares 2 2 3 2 3 2 2" xfId="52726"/>
    <cellStyle name="Millares 2 2 3 2 3 3" xfId="38680"/>
    <cellStyle name="Millares 2 2 3 2 4" xfId="17362"/>
    <cellStyle name="Millares 2 2 3 2 4 2" xfId="45703"/>
    <cellStyle name="Millares 2 2 3 2 5" xfId="31657"/>
    <cellStyle name="Millares 2 2 3 3" xfId="4802"/>
    <cellStyle name="Millares 2 2 3 3 2" xfId="11853"/>
    <cellStyle name="Millares 2 2 3 3 2 2" xfId="26148"/>
    <cellStyle name="Millares 2 2 3 3 2 2 2" xfId="54489"/>
    <cellStyle name="Millares 2 2 3 3 2 3" xfId="40443"/>
    <cellStyle name="Millares 2 2 3 3 3" xfId="19125"/>
    <cellStyle name="Millares 2 2 3 3 3 2" xfId="47466"/>
    <cellStyle name="Millares 2 2 3 3 4" xfId="33420"/>
    <cellStyle name="Millares 2 2 3 4" xfId="8332"/>
    <cellStyle name="Millares 2 2 3 4 2" xfId="22636"/>
    <cellStyle name="Millares 2 2 3 4 2 2" xfId="50977"/>
    <cellStyle name="Millares 2 2 3 4 3" xfId="36931"/>
    <cellStyle name="Millares 2 2 3 5" xfId="15613"/>
    <cellStyle name="Millares 2 2 3 5 2" xfId="43954"/>
    <cellStyle name="Millares 2 2 3 6" xfId="29908"/>
    <cellStyle name="Millares 2 2 4" xfId="774"/>
    <cellStyle name="Millares 2 2 4 2" xfId="2531"/>
    <cellStyle name="Millares 2 2 4 2 2" xfId="6053"/>
    <cellStyle name="Millares 2 2 4 2 2 2" xfId="13104"/>
    <cellStyle name="Millares 2 2 4 2 2 2 2" xfId="27399"/>
    <cellStyle name="Millares 2 2 4 2 2 2 2 2" xfId="55740"/>
    <cellStyle name="Millares 2 2 4 2 2 2 3" xfId="41694"/>
    <cellStyle name="Millares 2 2 4 2 2 3" xfId="20376"/>
    <cellStyle name="Millares 2 2 4 2 2 3 2" xfId="48717"/>
    <cellStyle name="Millares 2 2 4 2 2 4" xfId="34671"/>
    <cellStyle name="Millares 2 2 4 2 3" xfId="9584"/>
    <cellStyle name="Millares 2 2 4 2 3 2" xfId="23887"/>
    <cellStyle name="Millares 2 2 4 2 3 2 2" xfId="52228"/>
    <cellStyle name="Millares 2 2 4 2 3 3" xfId="38182"/>
    <cellStyle name="Millares 2 2 4 2 4" xfId="16864"/>
    <cellStyle name="Millares 2 2 4 2 4 2" xfId="45205"/>
    <cellStyle name="Millares 2 2 4 2 5" xfId="31159"/>
    <cellStyle name="Millares 2 2 4 3" xfId="4304"/>
    <cellStyle name="Millares 2 2 4 3 2" xfId="11355"/>
    <cellStyle name="Millares 2 2 4 3 2 2" xfId="25650"/>
    <cellStyle name="Millares 2 2 4 3 2 2 2" xfId="53991"/>
    <cellStyle name="Millares 2 2 4 3 2 3" xfId="39945"/>
    <cellStyle name="Millares 2 2 4 3 3" xfId="18627"/>
    <cellStyle name="Millares 2 2 4 3 3 2" xfId="46968"/>
    <cellStyle name="Millares 2 2 4 3 4" xfId="32922"/>
    <cellStyle name="Millares 2 2 4 4" xfId="7834"/>
    <cellStyle name="Millares 2 2 4 4 2" xfId="22138"/>
    <cellStyle name="Millares 2 2 4 4 2 2" xfId="50479"/>
    <cellStyle name="Millares 2 2 4 4 3" xfId="36433"/>
    <cellStyle name="Millares 2 2 4 5" xfId="15115"/>
    <cellStyle name="Millares 2 2 4 5 2" xfId="43456"/>
    <cellStyle name="Millares 2 2 4 6" xfId="29410"/>
    <cellStyle name="Millares 2 2 5" xfId="1777"/>
    <cellStyle name="Millares 2 2 5 2" xfId="3530"/>
    <cellStyle name="Millares 2 2 5 2 2" xfId="7051"/>
    <cellStyle name="Millares 2 2 5 2 2 2" xfId="14102"/>
    <cellStyle name="Millares 2 2 5 2 2 2 2" xfId="28397"/>
    <cellStyle name="Millares 2 2 5 2 2 2 2 2" xfId="56738"/>
    <cellStyle name="Millares 2 2 5 2 2 2 3" xfId="42692"/>
    <cellStyle name="Millares 2 2 5 2 2 3" xfId="21374"/>
    <cellStyle name="Millares 2 2 5 2 2 3 2" xfId="49715"/>
    <cellStyle name="Millares 2 2 5 2 2 4" xfId="35669"/>
    <cellStyle name="Millares 2 2 5 2 3" xfId="10582"/>
    <cellStyle name="Millares 2 2 5 2 3 2" xfId="24885"/>
    <cellStyle name="Millares 2 2 5 2 3 2 2" xfId="53226"/>
    <cellStyle name="Millares 2 2 5 2 3 3" xfId="39180"/>
    <cellStyle name="Millares 2 2 5 2 4" xfId="17862"/>
    <cellStyle name="Millares 2 2 5 2 4 2" xfId="46203"/>
    <cellStyle name="Millares 2 2 5 2 5" xfId="32157"/>
    <cellStyle name="Millares 2 2 5 3" xfId="5302"/>
    <cellStyle name="Millares 2 2 5 3 2" xfId="12353"/>
    <cellStyle name="Millares 2 2 5 3 2 2" xfId="26648"/>
    <cellStyle name="Millares 2 2 5 3 2 2 2" xfId="54989"/>
    <cellStyle name="Millares 2 2 5 3 2 3" xfId="40943"/>
    <cellStyle name="Millares 2 2 5 3 3" xfId="19625"/>
    <cellStyle name="Millares 2 2 5 3 3 2" xfId="47966"/>
    <cellStyle name="Millares 2 2 5 3 4" xfId="33920"/>
    <cellStyle name="Millares 2 2 5 4" xfId="8832"/>
    <cellStyle name="Millares 2 2 5 4 2" xfId="23136"/>
    <cellStyle name="Millares 2 2 5 4 2 2" xfId="51477"/>
    <cellStyle name="Millares 2 2 5 4 3" xfId="37431"/>
    <cellStyle name="Millares 2 2 5 5" xfId="16113"/>
    <cellStyle name="Millares 2 2 5 5 2" xfId="44454"/>
    <cellStyle name="Millares 2 2 5 6" xfId="30408"/>
    <cellStyle name="Millares 2 2 6" xfId="1871"/>
    <cellStyle name="Millares 2 2 6 2" xfId="5395"/>
    <cellStyle name="Millares 2 2 6 2 2" xfId="12446"/>
    <cellStyle name="Millares 2 2 6 2 2 2" xfId="26741"/>
    <cellStyle name="Millares 2 2 6 2 2 2 2" xfId="55082"/>
    <cellStyle name="Millares 2 2 6 2 2 3" xfId="41036"/>
    <cellStyle name="Millares 2 2 6 2 3" xfId="19718"/>
    <cellStyle name="Millares 2 2 6 2 3 2" xfId="48059"/>
    <cellStyle name="Millares 2 2 6 2 4" xfId="34013"/>
    <cellStyle name="Millares 2 2 6 3" xfId="8925"/>
    <cellStyle name="Millares 2 2 6 3 2" xfId="23229"/>
    <cellStyle name="Millares 2 2 6 3 2 2" xfId="51570"/>
    <cellStyle name="Millares 2 2 6 3 3" xfId="37524"/>
    <cellStyle name="Millares 2 2 6 4" xfId="16206"/>
    <cellStyle name="Millares 2 2 6 4 2" xfId="44547"/>
    <cellStyle name="Millares 2 2 6 5" xfId="30501"/>
    <cellStyle name="Millares 2 2 7" xfId="3799"/>
    <cellStyle name="Millares 2 2 7 2" xfId="10850"/>
    <cellStyle name="Millares 2 2 7 2 2" xfId="25147"/>
    <cellStyle name="Millares 2 2 7 2 2 2" xfId="53488"/>
    <cellStyle name="Millares 2 2 7 2 3" xfId="39442"/>
    <cellStyle name="Millares 2 2 7 3" xfId="18124"/>
    <cellStyle name="Millares 2 2 7 3 2" xfId="46465"/>
    <cellStyle name="Millares 2 2 7 4" xfId="32419"/>
    <cellStyle name="Millares 2 2 8" xfId="7325"/>
    <cellStyle name="Millares 2 2 8 2" xfId="21635"/>
    <cellStyle name="Millares 2 2 8 2 2" xfId="49976"/>
    <cellStyle name="Millares 2 2 8 3" xfId="35930"/>
    <cellStyle name="Millares 2 2 9" xfId="14363"/>
    <cellStyle name="Millares 2 2 9 2" xfId="28658"/>
    <cellStyle name="Millares 2 2 9 3" xfId="42953"/>
    <cellStyle name="Millares 2 3" xfId="167"/>
    <cellStyle name="Millares 2 3 10" xfId="14520"/>
    <cellStyle name="Millares 2 3 11" xfId="28815"/>
    <cellStyle name="Millares 2 3 2" xfId="421"/>
    <cellStyle name="Millares 2 3 2 2" xfId="1429"/>
    <cellStyle name="Millares 2 3 2 2 2" xfId="3186"/>
    <cellStyle name="Millares 2 3 2 2 2 2" xfId="6708"/>
    <cellStyle name="Millares 2 3 2 2 2 2 2" xfId="13759"/>
    <cellStyle name="Millares 2 3 2 2 2 2 2 2" xfId="28054"/>
    <cellStyle name="Millares 2 3 2 2 2 2 2 2 2" xfId="56395"/>
    <cellStyle name="Millares 2 3 2 2 2 2 2 3" xfId="42349"/>
    <cellStyle name="Millares 2 3 2 2 2 2 3" xfId="21031"/>
    <cellStyle name="Millares 2 3 2 2 2 2 3 2" xfId="49372"/>
    <cellStyle name="Millares 2 3 2 2 2 2 4" xfId="35326"/>
    <cellStyle name="Millares 2 3 2 2 2 3" xfId="10239"/>
    <cellStyle name="Millares 2 3 2 2 2 3 2" xfId="24542"/>
    <cellStyle name="Millares 2 3 2 2 2 3 2 2" xfId="52883"/>
    <cellStyle name="Millares 2 3 2 2 2 3 3" xfId="38837"/>
    <cellStyle name="Millares 2 3 2 2 2 4" xfId="17519"/>
    <cellStyle name="Millares 2 3 2 2 2 4 2" xfId="45860"/>
    <cellStyle name="Millares 2 3 2 2 2 5" xfId="31814"/>
    <cellStyle name="Millares 2 3 2 2 3" xfId="4959"/>
    <cellStyle name="Millares 2 3 2 2 3 2" xfId="12010"/>
    <cellStyle name="Millares 2 3 2 2 3 2 2" xfId="26305"/>
    <cellStyle name="Millares 2 3 2 2 3 2 2 2" xfId="54646"/>
    <cellStyle name="Millares 2 3 2 2 3 2 3" xfId="40600"/>
    <cellStyle name="Millares 2 3 2 2 3 3" xfId="19282"/>
    <cellStyle name="Millares 2 3 2 2 3 3 2" xfId="47623"/>
    <cellStyle name="Millares 2 3 2 2 3 4" xfId="33577"/>
    <cellStyle name="Millares 2 3 2 2 4" xfId="8489"/>
    <cellStyle name="Millares 2 3 2 2 4 2" xfId="22793"/>
    <cellStyle name="Millares 2 3 2 2 4 2 2" xfId="51134"/>
    <cellStyle name="Millares 2 3 2 2 4 3" xfId="37088"/>
    <cellStyle name="Millares 2 3 2 2 5" xfId="15770"/>
    <cellStyle name="Millares 2 3 2 2 5 2" xfId="44111"/>
    <cellStyle name="Millares 2 3 2 2 6" xfId="30065"/>
    <cellStyle name="Millares 2 3 2 3" xfId="931"/>
    <cellStyle name="Millares 2 3 2 3 2" xfId="2688"/>
    <cellStyle name="Millares 2 3 2 3 2 2" xfId="6210"/>
    <cellStyle name="Millares 2 3 2 3 2 2 2" xfId="13261"/>
    <cellStyle name="Millares 2 3 2 3 2 2 2 2" xfId="27556"/>
    <cellStyle name="Millares 2 3 2 3 2 2 2 2 2" xfId="55897"/>
    <cellStyle name="Millares 2 3 2 3 2 2 2 3" xfId="41851"/>
    <cellStyle name="Millares 2 3 2 3 2 2 3" xfId="20533"/>
    <cellStyle name="Millares 2 3 2 3 2 2 3 2" xfId="48874"/>
    <cellStyle name="Millares 2 3 2 3 2 2 4" xfId="34828"/>
    <cellStyle name="Millares 2 3 2 3 2 3" xfId="9741"/>
    <cellStyle name="Millares 2 3 2 3 2 3 2" xfId="24044"/>
    <cellStyle name="Millares 2 3 2 3 2 3 2 2" xfId="52385"/>
    <cellStyle name="Millares 2 3 2 3 2 3 3" xfId="38339"/>
    <cellStyle name="Millares 2 3 2 3 2 4" xfId="17021"/>
    <cellStyle name="Millares 2 3 2 3 2 4 2" xfId="45362"/>
    <cellStyle name="Millares 2 3 2 3 2 5" xfId="31316"/>
    <cellStyle name="Millares 2 3 2 3 3" xfId="4461"/>
    <cellStyle name="Millares 2 3 2 3 3 2" xfId="11512"/>
    <cellStyle name="Millares 2 3 2 3 3 2 2" xfId="25807"/>
    <cellStyle name="Millares 2 3 2 3 3 2 2 2" xfId="54148"/>
    <cellStyle name="Millares 2 3 2 3 3 2 3" xfId="40102"/>
    <cellStyle name="Millares 2 3 2 3 3 3" xfId="18784"/>
    <cellStyle name="Millares 2 3 2 3 3 3 2" xfId="47125"/>
    <cellStyle name="Millares 2 3 2 3 3 4" xfId="33079"/>
    <cellStyle name="Millares 2 3 2 3 4" xfId="7991"/>
    <cellStyle name="Millares 2 3 2 3 4 2" xfId="22295"/>
    <cellStyle name="Millares 2 3 2 3 4 2 2" xfId="50636"/>
    <cellStyle name="Millares 2 3 2 3 4 3" xfId="36590"/>
    <cellStyle name="Millares 2 3 2 3 5" xfId="15272"/>
    <cellStyle name="Millares 2 3 2 3 5 2" xfId="43613"/>
    <cellStyle name="Millares 2 3 2 3 6" xfId="29567"/>
    <cellStyle name="Millares 2 3 2 4" xfId="2183"/>
    <cellStyle name="Millares 2 3 2 4 2" xfId="5707"/>
    <cellStyle name="Millares 2 3 2 4 2 2" xfId="12758"/>
    <cellStyle name="Millares 2 3 2 4 2 2 2" xfId="27053"/>
    <cellStyle name="Millares 2 3 2 4 2 2 2 2" xfId="55394"/>
    <cellStyle name="Millares 2 3 2 4 2 2 3" xfId="41348"/>
    <cellStyle name="Millares 2 3 2 4 2 3" xfId="20030"/>
    <cellStyle name="Millares 2 3 2 4 2 3 2" xfId="48371"/>
    <cellStyle name="Millares 2 3 2 4 2 4" xfId="34325"/>
    <cellStyle name="Millares 2 3 2 4 3" xfId="9237"/>
    <cellStyle name="Millares 2 3 2 4 3 2" xfId="23541"/>
    <cellStyle name="Millares 2 3 2 4 3 2 2" xfId="51882"/>
    <cellStyle name="Millares 2 3 2 4 3 3" xfId="37836"/>
    <cellStyle name="Millares 2 3 2 4 4" xfId="16518"/>
    <cellStyle name="Millares 2 3 2 4 4 2" xfId="44859"/>
    <cellStyle name="Millares 2 3 2 4 5" xfId="30813"/>
    <cellStyle name="Millares 2 3 2 5" xfId="3958"/>
    <cellStyle name="Millares 2 3 2 5 2" xfId="11009"/>
    <cellStyle name="Millares 2 3 2 5 2 2" xfId="25304"/>
    <cellStyle name="Millares 2 3 2 5 2 2 2" xfId="53645"/>
    <cellStyle name="Millares 2 3 2 5 2 3" xfId="39599"/>
    <cellStyle name="Millares 2 3 2 5 3" xfId="18281"/>
    <cellStyle name="Millares 2 3 2 5 3 2" xfId="46622"/>
    <cellStyle name="Millares 2 3 2 5 4" xfId="32576"/>
    <cellStyle name="Millares 2 3 2 6" xfId="7484"/>
    <cellStyle name="Millares 2 3 2 6 2" xfId="21792"/>
    <cellStyle name="Millares 2 3 2 6 2 2" xfId="50133"/>
    <cellStyle name="Millares 2 3 2 6 3" xfId="36087"/>
    <cellStyle name="Millares 2 3 2 7" xfId="14769"/>
    <cellStyle name="Millares 2 3 2 7 2" xfId="43110"/>
    <cellStyle name="Millares 2 3 2 8" xfId="29064"/>
    <cellStyle name="Millares 2 3 3" xfId="1180"/>
    <cellStyle name="Millares 2 3 3 2" xfId="2937"/>
    <cellStyle name="Millares 2 3 3 2 2" xfId="6459"/>
    <cellStyle name="Millares 2 3 3 2 2 2" xfId="13510"/>
    <cellStyle name="Millares 2 3 3 2 2 2 2" xfId="27805"/>
    <cellStyle name="Millares 2 3 3 2 2 2 2 2" xfId="56146"/>
    <cellStyle name="Millares 2 3 3 2 2 2 3" xfId="42100"/>
    <cellStyle name="Millares 2 3 3 2 2 3" xfId="20782"/>
    <cellStyle name="Millares 2 3 3 2 2 3 2" xfId="49123"/>
    <cellStyle name="Millares 2 3 3 2 2 4" xfId="35077"/>
    <cellStyle name="Millares 2 3 3 2 3" xfId="9990"/>
    <cellStyle name="Millares 2 3 3 2 3 2" xfId="24293"/>
    <cellStyle name="Millares 2 3 3 2 3 2 2" xfId="52634"/>
    <cellStyle name="Millares 2 3 3 2 3 3" xfId="38588"/>
    <cellStyle name="Millares 2 3 3 2 4" xfId="17270"/>
    <cellStyle name="Millares 2 3 3 2 4 2" xfId="45611"/>
    <cellStyle name="Millares 2 3 3 2 5" xfId="31565"/>
    <cellStyle name="Millares 2 3 3 3" xfId="4710"/>
    <cellStyle name="Millares 2 3 3 3 2" xfId="11761"/>
    <cellStyle name="Millares 2 3 3 3 2 2" xfId="26056"/>
    <cellStyle name="Millares 2 3 3 3 2 2 2" xfId="54397"/>
    <cellStyle name="Millares 2 3 3 3 2 3" xfId="40351"/>
    <cellStyle name="Millares 2 3 3 3 3" xfId="19033"/>
    <cellStyle name="Millares 2 3 3 3 3 2" xfId="47374"/>
    <cellStyle name="Millares 2 3 3 3 4" xfId="33328"/>
    <cellStyle name="Millares 2 3 3 4" xfId="8240"/>
    <cellStyle name="Millares 2 3 3 4 2" xfId="22544"/>
    <cellStyle name="Millares 2 3 3 4 2 2" xfId="50885"/>
    <cellStyle name="Millares 2 3 3 4 3" xfId="36839"/>
    <cellStyle name="Millares 2 3 3 5" xfId="15521"/>
    <cellStyle name="Millares 2 3 3 5 2" xfId="43862"/>
    <cellStyle name="Millares 2 3 3 6" xfId="29816"/>
    <cellStyle name="Millares 2 3 4" xfId="682"/>
    <cellStyle name="Millares 2 3 4 2" xfId="2439"/>
    <cellStyle name="Millares 2 3 4 2 2" xfId="5961"/>
    <cellStyle name="Millares 2 3 4 2 2 2" xfId="13012"/>
    <cellStyle name="Millares 2 3 4 2 2 2 2" xfId="27307"/>
    <cellStyle name="Millares 2 3 4 2 2 2 2 2" xfId="55648"/>
    <cellStyle name="Millares 2 3 4 2 2 2 3" xfId="41602"/>
    <cellStyle name="Millares 2 3 4 2 2 3" xfId="20284"/>
    <cellStyle name="Millares 2 3 4 2 2 3 2" xfId="48625"/>
    <cellStyle name="Millares 2 3 4 2 2 4" xfId="34579"/>
    <cellStyle name="Millares 2 3 4 2 3" xfId="9492"/>
    <cellStyle name="Millares 2 3 4 2 3 2" xfId="23795"/>
    <cellStyle name="Millares 2 3 4 2 3 2 2" xfId="52136"/>
    <cellStyle name="Millares 2 3 4 2 3 3" xfId="38090"/>
    <cellStyle name="Millares 2 3 4 2 4" xfId="16772"/>
    <cellStyle name="Millares 2 3 4 2 4 2" xfId="45113"/>
    <cellStyle name="Millares 2 3 4 2 5" xfId="31067"/>
    <cellStyle name="Millares 2 3 4 3" xfId="4212"/>
    <cellStyle name="Millares 2 3 4 3 2" xfId="11263"/>
    <cellStyle name="Millares 2 3 4 3 2 2" xfId="25558"/>
    <cellStyle name="Millares 2 3 4 3 2 2 2" xfId="53899"/>
    <cellStyle name="Millares 2 3 4 3 2 3" xfId="39853"/>
    <cellStyle name="Millares 2 3 4 3 3" xfId="18535"/>
    <cellStyle name="Millares 2 3 4 3 3 2" xfId="46876"/>
    <cellStyle name="Millares 2 3 4 3 4" xfId="32830"/>
    <cellStyle name="Millares 2 3 4 4" xfId="7742"/>
    <cellStyle name="Millares 2 3 4 4 2" xfId="22046"/>
    <cellStyle name="Millares 2 3 4 4 2 2" xfId="50387"/>
    <cellStyle name="Millares 2 3 4 4 3" xfId="36341"/>
    <cellStyle name="Millares 2 3 4 5" xfId="15023"/>
    <cellStyle name="Millares 2 3 4 5 2" xfId="43364"/>
    <cellStyle name="Millares 2 3 4 6" xfId="29318"/>
    <cellStyle name="Millares 2 3 5" xfId="1685"/>
    <cellStyle name="Millares 2 3 5 2" xfId="3438"/>
    <cellStyle name="Millares 2 3 5 2 2" xfId="6959"/>
    <cellStyle name="Millares 2 3 5 2 2 2" xfId="14010"/>
    <cellStyle name="Millares 2 3 5 2 2 2 2" xfId="28305"/>
    <cellStyle name="Millares 2 3 5 2 2 2 2 2" xfId="56646"/>
    <cellStyle name="Millares 2 3 5 2 2 2 3" xfId="42600"/>
    <cellStyle name="Millares 2 3 5 2 2 3" xfId="21282"/>
    <cellStyle name="Millares 2 3 5 2 2 3 2" xfId="49623"/>
    <cellStyle name="Millares 2 3 5 2 2 4" xfId="35577"/>
    <cellStyle name="Millares 2 3 5 2 3" xfId="10490"/>
    <cellStyle name="Millares 2 3 5 2 3 2" xfId="24793"/>
    <cellStyle name="Millares 2 3 5 2 3 2 2" xfId="53134"/>
    <cellStyle name="Millares 2 3 5 2 3 3" xfId="39088"/>
    <cellStyle name="Millares 2 3 5 2 4" xfId="17770"/>
    <cellStyle name="Millares 2 3 5 2 4 2" xfId="46111"/>
    <cellStyle name="Millares 2 3 5 2 5" xfId="32065"/>
    <cellStyle name="Millares 2 3 5 3" xfId="5210"/>
    <cellStyle name="Millares 2 3 5 3 2" xfId="12261"/>
    <cellStyle name="Millares 2 3 5 3 2 2" xfId="26556"/>
    <cellStyle name="Millares 2 3 5 3 2 2 2" xfId="54897"/>
    <cellStyle name="Millares 2 3 5 3 2 3" xfId="40851"/>
    <cellStyle name="Millares 2 3 5 3 3" xfId="19533"/>
    <cellStyle name="Millares 2 3 5 3 3 2" xfId="47874"/>
    <cellStyle name="Millares 2 3 5 3 4" xfId="33828"/>
    <cellStyle name="Millares 2 3 5 4" xfId="8740"/>
    <cellStyle name="Millares 2 3 5 4 2" xfId="23044"/>
    <cellStyle name="Millares 2 3 5 4 2 2" xfId="51385"/>
    <cellStyle name="Millares 2 3 5 4 3" xfId="37339"/>
    <cellStyle name="Millares 2 3 5 5" xfId="16021"/>
    <cellStyle name="Millares 2 3 5 5 2" xfId="44362"/>
    <cellStyle name="Millares 2 3 5 6" xfId="30316"/>
    <cellStyle name="Millares 2 3 6" xfId="1935"/>
    <cellStyle name="Millares 2 3 6 2" xfId="5459"/>
    <cellStyle name="Millares 2 3 6 2 2" xfId="12510"/>
    <cellStyle name="Millares 2 3 6 2 2 2" xfId="26805"/>
    <cellStyle name="Millares 2 3 6 2 2 2 2" xfId="55146"/>
    <cellStyle name="Millares 2 3 6 2 2 3" xfId="41100"/>
    <cellStyle name="Millares 2 3 6 2 3" xfId="19782"/>
    <cellStyle name="Millares 2 3 6 2 3 2" xfId="48123"/>
    <cellStyle name="Millares 2 3 6 2 4" xfId="34077"/>
    <cellStyle name="Millares 2 3 6 3" xfId="8989"/>
    <cellStyle name="Millares 2 3 6 3 2" xfId="23293"/>
    <cellStyle name="Millares 2 3 6 3 2 2" xfId="51634"/>
    <cellStyle name="Millares 2 3 6 3 3" xfId="37588"/>
    <cellStyle name="Millares 2 3 6 4" xfId="16270"/>
    <cellStyle name="Millares 2 3 6 4 2" xfId="44611"/>
    <cellStyle name="Millares 2 3 6 5" xfId="30565"/>
    <cellStyle name="Millares 2 3 7" xfId="3707"/>
    <cellStyle name="Millares 2 3 7 2" xfId="10758"/>
    <cellStyle name="Millares 2 3 7 2 2" xfId="25055"/>
    <cellStyle name="Millares 2 3 7 2 2 2" xfId="53396"/>
    <cellStyle name="Millares 2 3 7 2 3" xfId="39350"/>
    <cellStyle name="Millares 2 3 7 3" xfId="18032"/>
    <cellStyle name="Millares 2 3 7 3 2" xfId="46373"/>
    <cellStyle name="Millares 2 3 7 4" xfId="32327"/>
    <cellStyle name="Millares 2 3 8" xfId="7233"/>
    <cellStyle name="Millares 2 3 8 2" xfId="21543"/>
    <cellStyle name="Millares 2 3 8 2 2" xfId="49884"/>
    <cellStyle name="Millares 2 3 8 3" xfId="35838"/>
    <cellStyle name="Millares 2 3 9" xfId="14271"/>
    <cellStyle name="Millares 2 3 9 2" xfId="28566"/>
    <cellStyle name="Millares 2 3 9 3" xfId="42861"/>
    <cellStyle name="Millares 2 4" xfId="357"/>
    <cellStyle name="Millares 2 4 2" xfId="1365"/>
    <cellStyle name="Millares 2 4 2 2" xfId="3122"/>
    <cellStyle name="Millares 2 4 2 2 2" xfId="6644"/>
    <cellStyle name="Millares 2 4 2 2 2 2" xfId="13695"/>
    <cellStyle name="Millares 2 4 2 2 2 2 2" xfId="27990"/>
    <cellStyle name="Millares 2 4 2 2 2 2 2 2" xfId="56331"/>
    <cellStyle name="Millares 2 4 2 2 2 2 3" xfId="42285"/>
    <cellStyle name="Millares 2 4 2 2 2 3" xfId="20967"/>
    <cellStyle name="Millares 2 4 2 2 2 3 2" xfId="49308"/>
    <cellStyle name="Millares 2 4 2 2 2 4" xfId="35262"/>
    <cellStyle name="Millares 2 4 2 2 3" xfId="10175"/>
    <cellStyle name="Millares 2 4 2 2 3 2" xfId="24478"/>
    <cellStyle name="Millares 2 4 2 2 3 2 2" xfId="52819"/>
    <cellStyle name="Millares 2 4 2 2 3 3" xfId="38773"/>
    <cellStyle name="Millares 2 4 2 2 4" xfId="17455"/>
    <cellStyle name="Millares 2 4 2 2 4 2" xfId="45796"/>
    <cellStyle name="Millares 2 4 2 2 5" xfId="31750"/>
    <cellStyle name="Millares 2 4 2 3" xfId="4895"/>
    <cellStyle name="Millares 2 4 2 3 2" xfId="11946"/>
    <cellStyle name="Millares 2 4 2 3 2 2" xfId="26241"/>
    <cellStyle name="Millares 2 4 2 3 2 2 2" xfId="54582"/>
    <cellStyle name="Millares 2 4 2 3 2 3" xfId="40536"/>
    <cellStyle name="Millares 2 4 2 3 3" xfId="19218"/>
    <cellStyle name="Millares 2 4 2 3 3 2" xfId="47559"/>
    <cellStyle name="Millares 2 4 2 3 4" xfId="33513"/>
    <cellStyle name="Millares 2 4 2 4" xfId="8425"/>
    <cellStyle name="Millares 2 4 2 4 2" xfId="22729"/>
    <cellStyle name="Millares 2 4 2 4 2 2" xfId="51070"/>
    <cellStyle name="Millares 2 4 2 4 3" xfId="37024"/>
    <cellStyle name="Millares 2 4 2 5" xfId="15706"/>
    <cellStyle name="Millares 2 4 2 5 2" xfId="44047"/>
    <cellStyle name="Millares 2 4 2 6" xfId="30001"/>
    <cellStyle name="Millares 2 4 3" xfId="867"/>
    <cellStyle name="Millares 2 4 3 2" xfId="2624"/>
    <cellStyle name="Millares 2 4 3 2 2" xfId="6146"/>
    <cellStyle name="Millares 2 4 3 2 2 2" xfId="13197"/>
    <cellStyle name="Millares 2 4 3 2 2 2 2" xfId="27492"/>
    <cellStyle name="Millares 2 4 3 2 2 2 2 2" xfId="55833"/>
    <cellStyle name="Millares 2 4 3 2 2 2 3" xfId="41787"/>
    <cellStyle name="Millares 2 4 3 2 2 3" xfId="20469"/>
    <cellStyle name="Millares 2 4 3 2 2 3 2" xfId="48810"/>
    <cellStyle name="Millares 2 4 3 2 2 4" xfId="34764"/>
    <cellStyle name="Millares 2 4 3 2 3" xfId="9677"/>
    <cellStyle name="Millares 2 4 3 2 3 2" xfId="23980"/>
    <cellStyle name="Millares 2 4 3 2 3 2 2" xfId="52321"/>
    <cellStyle name="Millares 2 4 3 2 3 3" xfId="38275"/>
    <cellStyle name="Millares 2 4 3 2 4" xfId="16957"/>
    <cellStyle name="Millares 2 4 3 2 4 2" xfId="45298"/>
    <cellStyle name="Millares 2 4 3 2 5" xfId="31252"/>
    <cellStyle name="Millares 2 4 3 3" xfId="4397"/>
    <cellStyle name="Millares 2 4 3 3 2" xfId="11448"/>
    <cellStyle name="Millares 2 4 3 3 2 2" xfId="25743"/>
    <cellStyle name="Millares 2 4 3 3 2 2 2" xfId="54084"/>
    <cellStyle name="Millares 2 4 3 3 2 3" xfId="40038"/>
    <cellStyle name="Millares 2 4 3 3 3" xfId="18720"/>
    <cellStyle name="Millares 2 4 3 3 3 2" xfId="47061"/>
    <cellStyle name="Millares 2 4 3 3 4" xfId="33015"/>
    <cellStyle name="Millares 2 4 3 4" xfId="7927"/>
    <cellStyle name="Millares 2 4 3 4 2" xfId="22231"/>
    <cellStyle name="Millares 2 4 3 4 2 2" xfId="50572"/>
    <cellStyle name="Millares 2 4 3 4 3" xfId="36526"/>
    <cellStyle name="Millares 2 4 3 5" xfId="15208"/>
    <cellStyle name="Millares 2 4 3 5 2" xfId="43549"/>
    <cellStyle name="Millares 2 4 3 6" xfId="29503"/>
    <cellStyle name="Millares 2 4 4" xfId="2119"/>
    <cellStyle name="Millares 2 4 4 2" xfId="5643"/>
    <cellStyle name="Millares 2 4 4 2 2" xfId="12694"/>
    <cellStyle name="Millares 2 4 4 2 2 2" xfId="26989"/>
    <cellStyle name="Millares 2 4 4 2 2 2 2" xfId="55330"/>
    <cellStyle name="Millares 2 4 4 2 2 3" xfId="41284"/>
    <cellStyle name="Millares 2 4 4 2 3" xfId="19966"/>
    <cellStyle name="Millares 2 4 4 2 3 2" xfId="48307"/>
    <cellStyle name="Millares 2 4 4 2 4" xfId="34261"/>
    <cellStyle name="Millares 2 4 4 3" xfId="9173"/>
    <cellStyle name="Millares 2 4 4 3 2" xfId="23477"/>
    <cellStyle name="Millares 2 4 4 3 2 2" xfId="51818"/>
    <cellStyle name="Millares 2 4 4 3 3" xfId="37772"/>
    <cellStyle name="Millares 2 4 4 4" xfId="16454"/>
    <cellStyle name="Millares 2 4 4 4 2" xfId="44795"/>
    <cellStyle name="Millares 2 4 4 5" xfId="30749"/>
    <cellStyle name="Millares 2 4 5" xfId="3894"/>
    <cellStyle name="Millares 2 4 5 2" xfId="10945"/>
    <cellStyle name="Millares 2 4 5 2 2" xfId="25240"/>
    <cellStyle name="Millares 2 4 5 2 2 2" xfId="53581"/>
    <cellStyle name="Millares 2 4 5 2 3" xfId="39535"/>
    <cellStyle name="Millares 2 4 5 3" xfId="18217"/>
    <cellStyle name="Millares 2 4 5 3 2" xfId="46558"/>
    <cellStyle name="Millares 2 4 5 4" xfId="32512"/>
    <cellStyle name="Millares 2 4 6" xfId="7420"/>
    <cellStyle name="Millares 2 4 6 2" xfId="21728"/>
    <cellStyle name="Millares 2 4 6 2 2" xfId="50069"/>
    <cellStyle name="Millares 2 4 6 3" xfId="36023"/>
    <cellStyle name="Millares 2 4 7" xfId="14705"/>
    <cellStyle name="Millares 2 4 7 2" xfId="43046"/>
    <cellStyle name="Millares 2 4 8" xfId="29000"/>
    <cellStyle name="Millares 2 5" xfId="17"/>
    <cellStyle name="Millares 2 5 2" xfId="1116"/>
    <cellStyle name="Millares 2 5 2 2" xfId="2873"/>
    <cellStyle name="Millares 2 5 2 2 2" xfId="6395"/>
    <cellStyle name="Millares 2 5 2 2 2 2" xfId="13446"/>
    <cellStyle name="Millares 2 5 2 2 2 2 2" xfId="27741"/>
    <cellStyle name="Millares 2 5 2 2 2 2 2 2" xfId="56082"/>
    <cellStyle name="Millares 2 5 2 2 2 2 3" xfId="42036"/>
    <cellStyle name="Millares 2 5 2 2 2 3" xfId="20718"/>
    <cellStyle name="Millares 2 5 2 2 2 3 2" xfId="49059"/>
    <cellStyle name="Millares 2 5 2 2 2 4" xfId="35013"/>
    <cellStyle name="Millares 2 5 2 2 3" xfId="9926"/>
    <cellStyle name="Millares 2 5 2 2 3 2" xfId="24229"/>
    <cellStyle name="Millares 2 5 2 2 3 2 2" xfId="52570"/>
    <cellStyle name="Millares 2 5 2 2 3 3" xfId="38524"/>
    <cellStyle name="Millares 2 5 2 2 4" xfId="17206"/>
    <cellStyle name="Millares 2 5 2 2 4 2" xfId="45547"/>
    <cellStyle name="Millares 2 5 2 2 5" xfId="31501"/>
    <cellStyle name="Millares 2 5 2 3" xfId="4646"/>
    <cellStyle name="Millares 2 5 2 3 2" xfId="11697"/>
    <cellStyle name="Millares 2 5 2 3 2 2" xfId="25992"/>
    <cellStyle name="Millares 2 5 2 3 2 2 2" xfId="54333"/>
    <cellStyle name="Millares 2 5 2 3 2 3" xfId="40287"/>
    <cellStyle name="Millares 2 5 2 3 3" xfId="18969"/>
    <cellStyle name="Millares 2 5 2 3 3 2" xfId="47310"/>
    <cellStyle name="Millares 2 5 2 3 4" xfId="33264"/>
    <cellStyle name="Millares 2 5 2 4" xfId="8176"/>
    <cellStyle name="Millares 2 5 2 4 2" xfId="22480"/>
    <cellStyle name="Millares 2 5 2 4 2 2" xfId="50821"/>
    <cellStyle name="Millares 2 5 2 4 3" xfId="36775"/>
    <cellStyle name="Millares 2 5 2 5" xfId="15457"/>
    <cellStyle name="Millares 2 5 2 5 2" xfId="43798"/>
    <cellStyle name="Millares 2 5 2 6" xfId="29752"/>
    <cellStyle name="Millares 2 5 3" xfId="7642"/>
    <cellStyle name="Millares 2 6" xfId="618"/>
    <cellStyle name="Millares 2 6 2" xfId="2375"/>
    <cellStyle name="Millares 2 6 2 2" xfId="5897"/>
    <cellStyle name="Millares 2 6 2 2 2" xfId="12948"/>
    <cellStyle name="Millares 2 6 2 2 2 2" xfId="27243"/>
    <cellStyle name="Millares 2 6 2 2 2 2 2" xfId="55584"/>
    <cellStyle name="Millares 2 6 2 2 2 3" xfId="41538"/>
    <cellStyle name="Millares 2 6 2 2 3" xfId="20220"/>
    <cellStyle name="Millares 2 6 2 2 3 2" xfId="48561"/>
    <cellStyle name="Millares 2 6 2 2 4" xfId="34515"/>
    <cellStyle name="Millares 2 6 2 3" xfId="9428"/>
    <cellStyle name="Millares 2 6 2 3 2" xfId="23731"/>
    <cellStyle name="Millares 2 6 2 3 2 2" xfId="52072"/>
    <cellStyle name="Millares 2 6 2 3 3" xfId="38026"/>
    <cellStyle name="Millares 2 6 2 4" xfId="16708"/>
    <cellStyle name="Millares 2 6 2 4 2" xfId="45049"/>
    <cellStyle name="Millares 2 6 2 5" xfId="31003"/>
    <cellStyle name="Millares 2 6 3" xfId="4148"/>
    <cellStyle name="Millares 2 6 3 2" xfId="11199"/>
    <cellStyle name="Millares 2 6 3 2 2" xfId="25494"/>
    <cellStyle name="Millares 2 6 3 2 2 2" xfId="53835"/>
    <cellStyle name="Millares 2 6 3 2 3" xfId="39789"/>
    <cellStyle name="Millares 2 6 3 3" xfId="18471"/>
    <cellStyle name="Millares 2 6 3 3 2" xfId="46812"/>
    <cellStyle name="Millares 2 6 3 4" xfId="32766"/>
    <cellStyle name="Millares 2 6 4" xfId="7678"/>
    <cellStyle name="Millares 2 6 4 2" xfId="21982"/>
    <cellStyle name="Millares 2 6 4 2 2" xfId="50323"/>
    <cellStyle name="Millares 2 6 4 3" xfId="36277"/>
    <cellStyle name="Millares 2 6 5" xfId="14959"/>
    <cellStyle name="Millares 2 6 5 2" xfId="43300"/>
    <cellStyle name="Millares 2 6 6" xfId="29254"/>
    <cellStyle name="Millares 2 7" xfId="1621"/>
    <cellStyle name="Millares 2 7 2" xfId="3374"/>
    <cellStyle name="Millares 2 7 2 2" xfId="6895"/>
    <cellStyle name="Millares 2 7 2 2 2" xfId="13946"/>
    <cellStyle name="Millares 2 7 2 2 2 2" xfId="28241"/>
    <cellStyle name="Millares 2 7 2 2 2 2 2" xfId="56582"/>
    <cellStyle name="Millares 2 7 2 2 2 3" xfId="42536"/>
    <cellStyle name="Millares 2 7 2 2 3" xfId="21218"/>
    <cellStyle name="Millares 2 7 2 2 3 2" xfId="49559"/>
    <cellStyle name="Millares 2 7 2 2 4" xfId="35513"/>
    <cellStyle name="Millares 2 7 2 3" xfId="10426"/>
    <cellStyle name="Millares 2 7 2 3 2" xfId="24729"/>
    <cellStyle name="Millares 2 7 2 3 2 2" xfId="53070"/>
    <cellStyle name="Millares 2 7 2 3 3" xfId="39024"/>
    <cellStyle name="Millares 2 7 2 4" xfId="17706"/>
    <cellStyle name="Millares 2 7 2 4 2" xfId="46047"/>
    <cellStyle name="Millares 2 7 2 5" xfId="32001"/>
    <cellStyle name="Millares 2 7 3" xfId="5146"/>
    <cellStyle name="Millares 2 7 3 2" xfId="12197"/>
    <cellStyle name="Millares 2 7 3 2 2" xfId="26492"/>
    <cellStyle name="Millares 2 7 3 2 2 2" xfId="54833"/>
    <cellStyle name="Millares 2 7 3 2 3" xfId="40787"/>
    <cellStyle name="Millares 2 7 3 3" xfId="19469"/>
    <cellStyle name="Millares 2 7 3 3 2" xfId="47810"/>
    <cellStyle name="Millares 2 7 3 4" xfId="33764"/>
    <cellStyle name="Millares 2 7 4" xfId="8676"/>
    <cellStyle name="Millares 2 7 4 2" xfId="22980"/>
    <cellStyle name="Millares 2 7 4 2 2" xfId="51321"/>
    <cellStyle name="Millares 2 7 4 3" xfId="37275"/>
    <cellStyle name="Millares 2 7 5" xfId="15957"/>
    <cellStyle name="Millares 2 7 5 2" xfId="44298"/>
    <cellStyle name="Millares 2 7 6" xfId="30252"/>
    <cellStyle name="Millares 2 8" xfId="3589"/>
    <cellStyle name="Millares 2 8 2" xfId="7110"/>
    <cellStyle name="Millares 2 8 2 2" xfId="14161"/>
    <cellStyle name="Millares 2 8 2 2 2" xfId="28456"/>
    <cellStyle name="Millares 2 8 2 2 2 2" xfId="56797"/>
    <cellStyle name="Millares 2 8 2 2 3" xfId="42751"/>
    <cellStyle name="Millares 2 8 2 3" xfId="21433"/>
    <cellStyle name="Millares 2 8 2 3 2" xfId="49774"/>
    <cellStyle name="Millares 2 8 2 4" xfId="35728"/>
    <cellStyle name="Millares 2 8 3" xfId="10641"/>
    <cellStyle name="Millares 2 8 3 2" xfId="24944"/>
    <cellStyle name="Millares 2 8 3 2 2" xfId="53285"/>
    <cellStyle name="Millares 2 8 3 3" xfId="39239"/>
    <cellStyle name="Millares 2 8 4" xfId="17921"/>
    <cellStyle name="Millares 2 8 4 2" xfId="46262"/>
    <cellStyle name="Millares 2 8 5" xfId="32216"/>
    <cellStyle name="Millares 2 9" xfId="3601"/>
    <cellStyle name="Millares 2 9 2" xfId="7116"/>
    <cellStyle name="Millares 2 9 2 2" xfId="14167"/>
    <cellStyle name="Millares 2 9 2 2 2" xfId="28462"/>
    <cellStyle name="Millares 2 9 2 2 2 2" xfId="56803"/>
    <cellStyle name="Millares 2 9 2 2 3" xfId="42757"/>
    <cellStyle name="Millares 2 9 2 3" xfId="21439"/>
    <cellStyle name="Millares 2 9 2 3 2" xfId="49780"/>
    <cellStyle name="Millares 2 9 2 4" xfId="35734"/>
    <cellStyle name="Millares 2 9 3" xfId="10653"/>
    <cellStyle name="Millares 2 9 3 2" xfId="24950"/>
    <cellStyle name="Millares 2 9 3 2 2" xfId="53291"/>
    <cellStyle name="Millares 2 9 3 3" xfId="39245"/>
    <cellStyle name="Millares 2 9 4" xfId="17927"/>
    <cellStyle name="Millares 2 9 4 2" xfId="46268"/>
    <cellStyle name="Millares 2 9 5" xfId="32222"/>
    <cellStyle name="Millares 3" xfId="318"/>
    <cellStyle name="Millares 3 2" xfId="581"/>
    <cellStyle name="Millares 3 2 2" xfId="7640"/>
    <cellStyle name="Millares 3 3" xfId="7382"/>
    <cellStyle name="Millares 4" xfId="573"/>
    <cellStyle name="Millares 4 2" xfId="7634"/>
    <cellStyle name="Millares 5" xfId="3857"/>
    <cellStyle name="Millares 5 2" xfId="10908"/>
    <cellStyle name="Millares 6" xfId="56809"/>
    <cellStyle name="Millares 7" xfId="56810"/>
    <cellStyle name="Millares 8" xfId="56815"/>
    <cellStyle name="Millares 9" xfId="56852"/>
    <cellStyle name="Moneda" xfId="1" builtinId="4"/>
    <cellStyle name="Moneda 2" xfId="10"/>
    <cellStyle name="Moneda 2 10" xfId="56879"/>
    <cellStyle name="Moneda 2 2" xfId="2333"/>
    <cellStyle name="Moneda 2 2 2" xfId="9387"/>
    <cellStyle name="Moneda 2 3" xfId="3599"/>
    <cellStyle name="Moneda 2 3 2" xfId="10651"/>
    <cellStyle name="Moneda 2 4" xfId="3600"/>
    <cellStyle name="Moneda 2 4 2" xfId="10652"/>
    <cellStyle name="Moneda 2 5" xfId="3592"/>
    <cellStyle name="Moneda 2 5 2" xfId="10644"/>
    <cellStyle name="Moneda 2 6" xfId="3598"/>
    <cellStyle name="Moneda 2 6 2" xfId="10650"/>
    <cellStyle name="Moneda 2 7" xfId="3595"/>
    <cellStyle name="Moneda 2 7 2" xfId="10647"/>
    <cellStyle name="Moneda 2 8" xfId="3593"/>
    <cellStyle name="Moneda 2 8 2" xfId="10645"/>
    <cellStyle name="Moneda 2 9" xfId="7635"/>
    <cellStyle name="Moneda 3" xfId="575"/>
    <cellStyle name="Moneda 3 2" xfId="2335"/>
    <cellStyle name="Moneda 3 2 2" xfId="5858"/>
    <cellStyle name="Moneda 3 2 2 2" xfId="12909"/>
    <cellStyle name="Moneda 3 2 2 2 2" xfId="27204"/>
    <cellStyle name="Moneda 3 2 2 2 2 2" xfId="55545"/>
    <cellStyle name="Moneda 3 2 2 2 3" xfId="41499"/>
    <cellStyle name="Moneda 3 2 2 3" xfId="20181"/>
    <cellStyle name="Moneda 3 2 2 3 2" xfId="48522"/>
    <cellStyle name="Moneda 3 2 2 4" xfId="34476"/>
    <cellStyle name="Moneda 3 2 3" xfId="9389"/>
    <cellStyle name="Moneda 3 2 3 2" xfId="23692"/>
    <cellStyle name="Moneda 3 2 3 2 2" xfId="52033"/>
    <cellStyle name="Moneda 3 2 3 3" xfId="37987"/>
    <cellStyle name="Moneda 3 2 4" xfId="16669"/>
    <cellStyle name="Moneda 3 2 4 2" xfId="45010"/>
    <cellStyle name="Moneda 3 2 5" xfId="30964"/>
    <cellStyle name="Moneda 3 2 6" xfId="56874"/>
    <cellStyle name="Moneda 3 3" xfId="4109"/>
    <cellStyle name="Moneda 3 3 2" xfId="11160"/>
    <cellStyle name="Moneda 3 3 2 2" xfId="25455"/>
    <cellStyle name="Moneda 3 3 2 2 2" xfId="53796"/>
    <cellStyle name="Moneda 3 3 2 3" xfId="39750"/>
    <cellStyle name="Moneda 3 3 3" xfId="18432"/>
    <cellStyle name="Moneda 3 3 3 2" xfId="46773"/>
    <cellStyle name="Moneda 3 3 4" xfId="32727"/>
    <cellStyle name="Moneda 3 4" xfId="7637"/>
    <cellStyle name="Moneda 3 4 2" xfId="21943"/>
    <cellStyle name="Moneda 3 4 2 2" xfId="50284"/>
    <cellStyle name="Moneda 3 4 3" xfId="36238"/>
    <cellStyle name="Moneda 3 5" xfId="14920"/>
    <cellStyle name="Moneda 3 5 2" xfId="43261"/>
    <cellStyle name="Moneda 3 6" xfId="29215"/>
    <cellStyle name="Moneda 3 7" xfId="56872"/>
    <cellStyle name="Moneda 4" xfId="3858"/>
    <cellStyle name="Moneda 4 2" xfId="10909"/>
    <cellStyle name="Moneda 5" xfId="56851"/>
    <cellStyle name="Moneda 5 2" xfId="56873"/>
    <cellStyle name="Moneda 6" xfId="56866"/>
    <cellStyle name="Neutral 2" xfId="56850"/>
    <cellStyle name="Normal" xfId="0" builtinId="0"/>
    <cellStyle name="Normal 10" xfId="19"/>
    <cellStyle name="Normal 10 10" xfId="1081"/>
    <cellStyle name="Normal 10 10 2" xfId="2838"/>
    <cellStyle name="Normal 10 10 2 2" xfId="6360"/>
    <cellStyle name="Normal 10 10 2 2 2" xfId="13411"/>
    <cellStyle name="Normal 10 10 2 2 2 2" xfId="27706"/>
    <cellStyle name="Normal 10 10 2 2 2 2 2" xfId="56047"/>
    <cellStyle name="Normal 10 10 2 2 2 3" xfId="42001"/>
    <cellStyle name="Normal 10 10 2 2 3" xfId="20683"/>
    <cellStyle name="Normal 10 10 2 2 3 2" xfId="49024"/>
    <cellStyle name="Normal 10 10 2 2 4" xfId="34978"/>
    <cellStyle name="Normal 10 10 2 3" xfId="9891"/>
    <cellStyle name="Normal 10 10 2 3 2" xfId="24194"/>
    <cellStyle name="Normal 10 10 2 3 2 2" xfId="52535"/>
    <cellStyle name="Normal 10 10 2 3 3" xfId="38489"/>
    <cellStyle name="Normal 10 10 2 4" xfId="17171"/>
    <cellStyle name="Normal 10 10 2 4 2" xfId="45512"/>
    <cellStyle name="Normal 10 10 2 5" xfId="31466"/>
    <cellStyle name="Normal 10 10 3" xfId="4611"/>
    <cellStyle name="Normal 10 10 3 2" xfId="11662"/>
    <cellStyle name="Normal 10 10 3 2 2" xfId="25957"/>
    <cellStyle name="Normal 10 10 3 2 2 2" xfId="54298"/>
    <cellStyle name="Normal 10 10 3 2 3" xfId="40252"/>
    <cellStyle name="Normal 10 10 3 3" xfId="18934"/>
    <cellStyle name="Normal 10 10 3 3 2" xfId="47275"/>
    <cellStyle name="Normal 10 10 3 4" xfId="33229"/>
    <cellStyle name="Normal 10 10 4" xfId="8141"/>
    <cellStyle name="Normal 10 10 4 2" xfId="22445"/>
    <cellStyle name="Normal 10 10 4 2 2" xfId="50786"/>
    <cellStyle name="Normal 10 10 4 3" xfId="36740"/>
    <cellStyle name="Normal 10 10 5" xfId="15422"/>
    <cellStyle name="Normal 10 10 5 2" xfId="43763"/>
    <cellStyle name="Normal 10 10 6" xfId="29717"/>
    <cellStyle name="Normal 10 11" xfId="583"/>
    <cellStyle name="Normal 10 11 2" xfId="2340"/>
    <cellStyle name="Normal 10 11 2 2" xfId="5862"/>
    <cellStyle name="Normal 10 11 2 2 2" xfId="12913"/>
    <cellStyle name="Normal 10 11 2 2 2 2" xfId="27208"/>
    <cellStyle name="Normal 10 11 2 2 2 2 2" xfId="55549"/>
    <cellStyle name="Normal 10 11 2 2 2 3" xfId="41503"/>
    <cellStyle name="Normal 10 11 2 2 3" xfId="20185"/>
    <cellStyle name="Normal 10 11 2 2 3 2" xfId="48526"/>
    <cellStyle name="Normal 10 11 2 2 4" xfId="34480"/>
    <cellStyle name="Normal 10 11 2 3" xfId="9393"/>
    <cellStyle name="Normal 10 11 2 3 2" xfId="23696"/>
    <cellStyle name="Normal 10 11 2 3 2 2" xfId="52037"/>
    <cellStyle name="Normal 10 11 2 3 3" xfId="37991"/>
    <cellStyle name="Normal 10 11 2 4" xfId="16673"/>
    <cellStyle name="Normal 10 11 2 4 2" xfId="45014"/>
    <cellStyle name="Normal 10 11 2 5" xfId="30968"/>
    <cellStyle name="Normal 10 11 3" xfId="4113"/>
    <cellStyle name="Normal 10 11 3 2" xfId="11164"/>
    <cellStyle name="Normal 10 11 3 2 2" xfId="25459"/>
    <cellStyle name="Normal 10 11 3 2 2 2" xfId="53800"/>
    <cellStyle name="Normal 10 11 3 2 3" xfId="39754"/>
    <cellStyle name="Normal 10 11 3 3" xfId="18436"/>
    <cellStyle name="Normal 10 11 3 3 2" xfId="46777"/>
    <cellStyle name="Normal 10 11 3 4" xfId="32731"/>
    <cellStyle name="Normal 10 11 4" xfId="7643"/>
    <cellStyle name="Normal 10 11 4 2" xfId="21947"/>
    <cellStyle name="Normal 10 11 4 2 2" xfId="50288"/>
    <cellStyle name="Normal 10 11 4 3" xfId="36242"/>
    <cellStyle name="Normal 10 11 5" xfId="14924"/>
    <cellStyle name="Normal 10 11 5 2" xfId="43265"/>
    <cellStyle name="Normal 10 11 6" xfId="29219"/>
    <cellStyle name="Normal 10 12" xfId="1585"/>
    <cellStyle name="Normal 10 12 2" xfId="3338"/>
    <cellStyle name="Normal 10 12 2 2" xfId="6859"/>
    <cellStyle name="Normal 10 12 2 2 2" xfId="13910"/>
    <cellStyle name="Normal 10 12 2 2 2 2" xfId="28205"/>
    <cellStyle name="Normal 10 12 2 2 2 2 2" xfId="56546"/>
    <cellStyle name="Normal 10 12 2 2 2 3" xfId="42500"/>
    <cellStyle name="Normal 10 12 2 2 3" xfId="21182"/>
    <cellStyle name="Normal 10 12 2 2 3 2" xfId="49523"/>
    <cellStyle name="Normal 10 12 2 2 4" xfId="35477"/>
    <cellStyle name="Normal 10 12 2 3" xfId="10390"/>
    <cellStyle name="Normal 10 12 2 3 2" xfId="24693"/>
    <cellStyle name="Normal 10 12 2 3 2 2" xfId="53034"/>
    <cellStyle name="Normal 10 12 2 3 3" xfId="38988"/>
    <cellStyle name="Normal 10 12 2 4" xfId="17670"/>
    <cellStyle name="Normal 10 12 2 4 2" xfId="46011"/>
    <cellStyle name="Normal 10 12 2 5" xfId="31965"/>
    <cellStyle name="Normal 10 12 3" xfId="5110"/>
    <cellStyle name="Normal 10 12 3 2" xfId="12161"/>
    <cellStyle name="Normal 10 12 3 2 2" xfId="26456"/>
    <cellStyle name="Normal 10 12 3 2 2 2" xfId="54797"/>
    <cellStyle name="Normal 10 12 3 2 3" xfId="40751"/>
    <cellStyle name="Normal 10 12 3 3" xfId="19433"/>
    <cellStyle name="Normal 10 12 3 3 2" xfId="47774"/>
    <cellStyle name="Normal 10 12 3 4" xfId="33728"/>
    <cellStyle name="Normal 10 12 4" xfId="8640"/>
    <cellStyle name="Normal 10 12 4 2" xfId="22944"/>
    <cellStyle name="Normal 10 12 4 2 2" xfId="51285"/>
    <cellStyle name="Normal 10 12 4 3" xfId="37239"/>
    <cellStyle name="Normal 10 12 5" xfId="15921"/>
    <cellStyle name="Normal 10 12 5 2" xfId="44262"/>
    <cellStyle name="Normal 10 12 6" xfId="30216"/>
    <cellStyle name="Normal 10 13" xfId="1837"/>
    <cellStyle name="Normal 10 13 2" xfId="5361"/>
    <cellStyle name="Normal 10 13 2 2" xfId="12412"/>
    <cellStyle name="Normal 10 13 2 2 2" xfId="26707"/>
    <cellStyle name="Normal 10 13 2 2 2 2" xfId="55048"/>
    <cellStyle name="Normal 10 13 2 2 3" xfId="41002"/>
    <cellStyle name="Normal 10 13 2 3" xfId="19684"/>
    <cellStyle name="Normal 10 13 2 3 2" xfId="48025"/>
    <cellStyle name="Normal 10 13 2 4" xfId="33979"/>
    <cellStyle name="Normal 10 13 3" xfId="8891"/>
    <cellStyle name="Normal 10 13 3 2" xfId="23195"/>
    <cellStyle name="Normal 10 13 3 2 2" xfId="51536"/>
    <cellStyle name="Normal 10 13 3 3" xfId="37490"/>
    <cellStyle name="Normal 10 13 4" xfId="16172"/>
    <cellStyle name="Normal 10 13 4 2" xfId="44513"/>
    <cellStyle name="Normal 10 13 5" xfId="30467"/>
    <cellStyle name="Normal 10 14" xfId="3608"/>
    <cellStyle name="Normal 10 14 2" xfId="10659"/>
    <cellStyle name="Normal 10 14 2 2" xfId="24956"/>
    <cellStyle name="Normal 10 14 2 2 2" xfId="53297"/>
    <cellStyle name="Normal 10 14 2 3" xfId="39251"/>
    <cellStyle name="Normal 10 14 3" xfId="17933"/>
    <cellStyle name="Normal 10 14 3 2" xfId="46274"/>
    <cellStyle name="Normal 10 14 4" xfId="32228"/>
    <cellStyle name="Normal 10 15" xfId="7123"/>
    <cellStyle name="Normal 10 15 2" xfId="21444"/>
    <cellStyle name="Normal 10 15 2 2" xfId="49785"/>
    <cellStyle name="Normal 10 15 3" xfId="35739"/>
    <cellStyle name="Normal 10 16" xfId="14172"/>
    <cellStyle name="Normal 10 16 2" xfId="28467"/>
    <cellStyle name="Normal 10 16 3" xfId="42762"/>
    <cellStyle name="Normal 10 17" xfId="14421"/>
    <cellStyle name="Normal 10 18" xfId="28716"/>
    <cellStyle name="Normal 10 19" xfId="22"/>
    <cellStyle name="Normal 10 2" xfId="45"/>
    <cellStyle name="Normal 10 2 10" xfId="1593"/>
    <cellStyle name="Normal 10 2 10 2" xfId="3346"/>
    <cellStyle name="Normal 10 2 10 2 2" xfId="6867"/>
    <cellStyle name="Normal 10 2 10 2 2 2" xfId="13918"/>
    <cellStyle name="Normal 10 2 10 2 2 2 2" xfId="28213"/>
    <cellStyle name="Normal 10 2 10 2 2 2 2 2" xfId="56554"/>
    <cellStyle name="Normal 10 2 10 2 2 2 3" xfId="42508"/>
    <cellStyle name="Normal 10 2 10 2 2 3" xfId="21190"/>
    <cellStyle name="Normal 10 2 10 2 2 3 2" xfId="49531"/>
    <cellStyle name="Normal 10 2 10 2 2 4" xfId="35485"/>
    <cellStyle name="Normal 10 2 10 2 3" xfId="10398"/>
    <cellStyle name="Normal 10 2 10 2 3 2" xfId="24701"/>
    <cellStyle name="Normal 10 2 10 2 3 2 2" xfId="53042"/>
    <cellStyle name="Normal 10 2 10 2 3 3" xfId="38996"/>
    <cellStyle name="Normal 10 2 10 2 4" xfId="17678"/>
    <cellStyle name="Normal 10 2 10 2 4 2" xfId="46019"/>
    <cellStyle name="Normal 10 2 10 2 5" xfId="31973"/>
    <cellStyle name="Normal 10 2 10 3" xfId="5118"/>
    <cellStyle name="Normal 10 2 10 3 2" xfId="12169"/>
    <cellStyle name="Normal 10 2 10 3 2 2" xfId="26464"/>
    <cellStyle name="Normal 10 2 10 3 2 2 2" xfId="54805"/>
    <cellStyle name="Normal 10 2 10 3 2 3" xfId="40759"/>
    <cellStyle name="Normal 10 2 10 3 3" xfId="19441"/>
    <cellStyle name="Normal 10 2 10 3 3 2" xfId="47782"/>
    <cellStyle name="Normal 10 2 10 3 4" xfId="33736"/>
    <cellStyle name="Normal 10 2 10 4" xfId="8648"/>
    <cellStyle name="Normal 10 2 10 4 2" xfId="22952"/>
    <cellStyle name="Normal 10 2 10 4 2 2" xfId="51293"/>
    <cellStyle name="Normal 10 2 10 4 3" xfId="37247"/>
    <cellStyle name="Normal 10 2 10 5" xfId="15929"/>
    <cellStyle name="Normal 10 2 10 5 2" xfId="44270"/>
    <cellStyle name="Normal 10 2 10 6" xfId="30224"/>
    <cellStyle name="Normal 10 2 11" xfId="1843"/>
    <cellStyle name="Normal 10 2 11 2" xfId="5367"/>
    <cellStyle name="Normal 10 2 11 2 2" xfId="12418"/>
    <cellStyle name="Normal 10 2 11 2 2 2" xfId="26713"/>
    <cellStyle name="Normal 10 2 11 2 2 2 2" xfId="55054"/>
    <cellStyle name="Normal 10 2 11 2 2 3" xfId="41008"/>
    <cellStyle name="Normal 10 2 11 2 3" xfId="19690"/>
    <cellStyle name="Normal 10 2 11 2 3 2" xfId="48031"/>
    <cellStyle name="Normal 10 2 11 2 4" xfId="33985"/>
    <cellStyle name="Normal 10 2 11 3" xfId="8897"/>
    <cellStyle name="Normal 10 2 11 3 2" xfId="23201"/>
    <cellStyle name="Normal 10 2 11 3 2 2" xfId="51542"/>
    <cellStyle name="Normal 10 2 11 3 3" xfId="37496"/>
    <cellStyle name="Normal 10 2 11 4" xfId="16178"/>
    <cellStyle name="Normal 10 2 11 4 2" xfId="44519"/>
    <cellStyle name="Normal 10 2 11 5" xfId="30473"/>
    <cellStyle name="Normal 10 2 12" xfId="3615"/>
    <cellStyle name="Normal 10 2 12 2" xfId="10666"/>
    <cellStyle name="Normal 10 2 12 2 2" xfId="24963"/>
    <cellStyle name="Normal 10 2 12 2 2 2" xfId="53304"/>
    <cellStyle name="Normal 10 2 12 2 3" xfId="39258"/>
    <cellStyle name="Normal 10 2 12 3" xfId="17940"/>
    <cellStyle name="Normal 10 2 12 3 2" xfId="46281"/>
    <cellStyle name="Normal 10 2 12 4" xfId="32235"/>
    <cellStyle name="Normal 10 2 13" xfId="7133"/>
    <cellStyle name="Normal 10 2 13 2" xfId="21451"/>
    <cellStyle name="Normal 10 2 13 2 2" xfId="49792"/>
    <cellStyle name="Normal 10 2 13 3" xfId="35746"/>
    <cellStyle name="Normal 10 2 14" xfId="14179"/>
    <cellStyle name="Normal 10 2 14 2" xfId="28474"/>
    <cellStyle name="Normal 10 2 14 3" xfId="42769"/>
    <cellStyle name="Normal 10 2 15" xfId="14428"/>
    <cellStyle name="Normal 10 2 16" xfId="28723"/>
    <cellStyle name="Normal 10 2 2" xfId="59"/>
    <cellStyle name="Normal 10 2 2 10" xfId="1857"/>
    <cellStyle name="Normal 10 2 2 10 2" xfId="5381"/>
    <cellStyle name="Normal 10 2 2 10 2 2" xfId="12432"/>
    <cellStyle name="Normal 10 2 2 10 2 2 2" xfId="26727"/>
    <cellStyle name="Normal 10 2 2 10 2 2 2 2" xfId="55068"/>
    <cellStyle name="Normal 10 2 2 10 2 2 3" xfId="41022"/>
    <cellStyle name="Normal 10 2 2 10 2 3" xfId="19704"/>
    <cellStyle name="Normal 10 2 2 10 2 3 2" xfId="48045"/>
    <cellStyle name="Normal 10 2 2 10 2 4" xfId="33999"/>
    <cellStyle name="Normal 10 2 2 10 3" xfId="8911"/>
    <cellStyle name="Normal 10 2 2 10 3 2" xfId="23215"/>
    <cellStyle name="Normal 10 2 2 10 3 2 2" xfId="51556"/>
    <cellStyle name="Normal 10 2 2 10 3 3" xfId="37510"/>
    <cellStyle name="Normal 10 2 2 10 4" xfId="16192"/>
    <cellStyle name="Normal 10 2 2 10 4 2" xfId="44533"/>
    <cellStyle name="Normal 10 2 2 10 5" xfId="30487"/>
    <cellStyle name="Normal 10 2 2 11" xfId="3629"/>
    <cellStyle name="Normal 10 2 2 11 2" xfId="10680"/>
    <cellStyle name="Normal 10 2 2 11 2 2" xfId="24977"/>
    <cellStyle name="Normal 10 2 2 11 2 2 2" xfId="53318"/>
    <cellStyle name="Normal 10 2 2 11 2 3" xfId="39272"/>
    <cellStyle name="Normal 10 2 2 11 3" xfId="17954"/>
    <cellStyle name="Normal 10 2 2 11 3 2" xfId="46295"/>
    <cellStyle name="Normal 10 2 2 11 4" xfId="32249"/>
    <cellStyle name="Normal 10 2 2 12" xfId="7147"/>
    <cellStyle name="Normal 10 2 2 12 2" xfId="21465"/>
    <cellStyle name="Normal 10 2 2 12 2 2" xfId="49806"/>
    <cellStyle name="Normal 10 2 2 12 3" xfId="35760"/>
    <cellStyle name="Normal 10 2 2 13" xfId="14193"/>
    <cellStyle name="Normal 10 2 2 13 2" xfId="28488"/>
    <cellStyle name="Normal 10 2 2 13 3" xfId="42783"/>
    <cellStyle name="Normal 10 2 2 14" xfId="14442"/>
    <cellStyle name="Normal 10 2 2 15" xfId="28737"/>
    <cellStyle name="Normal 10 2 2 2" xfId="153"/>
    <cellStyle name="Normal 10 2 2 2 10" xfId="7219"/>
    <cellStyle name="Normal 10 2 2 2 10 2" xfId="21529"/>
    <cellStyle name="Normal 10 2 2 2 10 2 2" xfId="49870"/>
    <cellStyle name="Normal 10 2 2 2 10 3" xfId="35824"/>
    <cellStyle name="Normal 10 2 2 2 11" xfId="14257"/>
    <cellStyle name="Normal 10 2 2 2 11 2" xfId="28552"/>
    <cellStyle name="Normal 10 2 2 2 11 3" xfId="42847"/>
    <cellStyle name="Normal 10 2 2 2 12" xfId="14506"/>
    <cellStyle name="Normal 10 2 2 2 13" xfId="28801"/>
    <cellStyle name="Normal 10 2 2 2 2" xfId="308"/>
    <cellStyle name="Normal 10 2 2 2 2 10" xfId="14662"/>
    <cellStyle name="Normal 10 2 2 2 2 11" xfId="28957"/>
    <cellStyle name="Normal 10 2 2 2 2 2" xfId="563"/>
    <cellStyle name="Normal 10 2 2 2 2 2 2" xfId="1571"/>
    <cellStyle name="Normal 10 2 2 2 2 2 2 2" xfId="3328"/>
    <cellStyle name="Normal 10 2 2 2 2 2 2 2 2" xfId="6850"/>
    <cellStyle name="Normal 10 2 2 2 2 2 2 2 2 2" xfId="13901"/>
    <cellStyle name="Normal 10 2 2 2 2 2 2 2 2 2 2" xfId="28196"/>
    <cellStyle name="Normal 10 2 2 2 2 2 2 2 2 2 2 2" xfId="56537"/>
    <cellStyle name="Normal 10 2 2 2 2 2 2 2 2 2 3" xfId="42491"/>
    <cellStyle name="Normal 10 2 2 2 2 2 2 2 2 3" xfId="21173"/>
    <cellStyle name="Normal 10 2 2 2 2 2 2 2 2 3 2" xfId="49514"/>
    <cellStyle name="Normal 10 2 2 2 2 2 2 2 2 4" xfId="35468"/>
    <cellStyle name="Normal 10 2 2 2 2 2 2 2 3" xfId="10381"/>
    <cellStyle name="Normal 10 2 2 2 2 2 2 2 3 2" xfId="24684"/>
    <cellStyle name="Normal 10 2 2 2 2 2 2 2 3 2 2" xfId="53025"/>
    <cellStyle name="Normal 10 2 2 2 2 2 2 2 3 3" xfId="38979"/>
    <cellStyle name="Normal 10 2 2 2 2 2 2 2 4" xfId="17661"/>
    <cellStyle name="Normal 10 2 2 2 2 2 2 2 4 2" xfId="46002"/>
    <cellStyle name="Normal 10 2 2 2 2 2 2 2 5" xfId="31956"/>
    <cellStyle name="Normal 10 2 2 2 2 2 2 3" xfId="5101"/>
    <cellStyle name="Normal 10 2 2 2 2 2 2 3 2" xfId="12152"/>
    <cellStyle name="Normal 10 2 2 2 2 2 2 3 2 2" xfId="26447"/>
    <cellStyle name="Normal 10 2 2 2 2 2 2 3 2 2 2" xfId="54788"/>
    <cellStyle name="Normal 10 2 2 2 2 2 2 3 2 3" xfId="40742"/>
    <cellStyle name="Normal 10 2 2 2 2 2 2 3 3" xfId="19424"/>
    <cellStyle name="Normal 10 2 2 2 2 2 2 3 3 2" xfId="47765"/>
    <cellStyle name="Normal 10 2 2 2 2 2 2 3 4" xfId="33719"/>
    <cellStyle name="Normal 10 2 2 2 2 2 2 4" xfId="8631"/>
    <cellStyle name="Normal 10 2 2 2 2 2 2 4 2" xfId="22935"/>
    <cellStyle name="Normal 10 2 2 2 2 2 2 4 2 2" xfId="51276"/>
    <cellStyle name="Normal 10 2 2 2 2 2 2 4 3" xfId="37230"/>
    <cellStyle name="Normal 10 2 2 2 2 2 2 5" xfId="15912"/>
    <cellStyle name="Normal 10 2 2 2 2 2 2 5 2" xfId="44253"/>
    <cellStyle name="Normal 10 2 2 2 2 2 2 6" xfId="30207"/>
    <cellStyle name="Normal 10 2 2 2 2 2 3" xfId="1073"/>
    <cellStyle name="Normal 10 2 2 2 2 2 3 2" xfId="2830"/>
    <cellStyle name="Normal 10 2 2 2 2 2 3 2 2" xfId="6352"/>
    <cellStyle name="Normal 10 2 2 2 2 2 3 2 2 2" xfId="13403"/>
    <cellStyle name="Normal 10 2 2 2 2 2 3 2 2 2 2" xfId="27698"/>
    <cellStyle name="Normal 10 2 2 2 2 2 3 2 2 2 2 2" xfId="56039"/>
    <cellStyle name="Normal 10 2 2 2 2 2 3 2 2 2 3" xfId="41993"/>
    <cellStyle name="Normal 10 2 2 2 2 2 3 2 2 3" xfId="20675"/>
    <cellStyle name="Normal 10 2 2 2 2 2 3 2 2 3 2" xfId="49016"/>
    <cellStyle name="Normal 10 2 2 2 2 2 3 2 2 4" xfId="34970"/>
    <cellStyle name="Normal 10 2 2 2 2 2 3 2 3" xfId="9883"/>
    <cellStyle name="Normal 10 2 2 2 2 2 3 2 3 2" xfId="24186"/>
    <cellStyle name="Normal 10 2 2 2 2 2 3 2 3 2 2" xfId="52527"/>
    <cellStyle name="Normal 10 2 2 2 2 2 3 2 3 3" xfId="38481"/>
    <cellStyle name="Normal 10 2 2 2 2 2 3 2 4" xfId="17163"/>
    <cellStyle name="Normal 10 2 2 2 2 2 3 2 4 2" xfId="45504"/>
    <cellStyle name="Normal 10 2 2 2 2 2 3 2 5" xfId="31458"/>
    <cellStyle name="Normal 10 2 2 2 2 2 3 3" xfId="4603"/>
    <cellStyle name="Normal 10 2 2 2 2 2 3 3 2" xfId="11654"/>
    <cellStyle name="Normal 10 2 2 2 2 2 3 3 2 2" xfId="25949"/>
    <cellStyle name="Normal 10 2 2 2 2 2 3 3 2 2 2" xfId="54290"/>
    <cellStyle name="Normal 10 2 2 2 2 2 3 3 2 3" xfId="40244"/>
    <cellStyle name="Normal 10 2 2 2 2 2 3 3 3" xfId="18926"/>
    <cellStyle name="Normal 10 2 2 2 2 2 3 3 3 2" xfId="47267"/>
    <cellStyle name="Normal 10 2 2 2 2 2 3 3 4" xfId="33221"/>
    <cellStyle name="Normal 10 2 2 2 2 2 3 4" xfId="8133"/>
    <cellStyle name="Normal 10 2 2 2 2 2 3 4 2" xfId="22437"/>
    <cellStyle name="Normal 10 2 2 2 2 2 3 4 2 2" xfId="50778"/>
    <cellStyle name="Normal 10 2 2 2 2 2 3 4 3" xfId="36732"/>
    <cellStyle name="Normal 10 2 2 2 2 2 3 5" xfId="15414"/>
    <cellStyle name="Normal 10 2 2 2 2 2 3 5 2" xfId="43755"/>
    <cellStyle name="Normal 10 2 2 2 2 2 3 6" xfId="29709"/>
    <cellStyle name="Normal 10 2 2 2 2 2 4" xfId="2325"/>
    <cellStyle name="Normal 10 2 2 2 2 2 4 2" xfId="5849"/>
    <cellStyle name="Normal 10 2 2 2 2 2 4 2 2" xfId="12900"/>
    <cellStyle name="Normal 10 2 2 2 2 2 4 2 2 2" xfId="27195"/>
    <cellStyle name="Normal 10 2 2 2 2 2 4 2 2 2 2" xfId="55536"/>
    <cellStyle name="Normal 10 2 2 2 2 2 4 2 2 3" xfId="41490"/>
    <cellStyle name="Normal 10 2 2 2 2 2 4 2 3" xfId="20172"/>
    <cellStyle name="Normal 10 2 2 2 2 2 4 2 3 2" xfId="48513"/>
    <cellStyle name="Normal 10 2 2 2 2 2 4 2 4" xfId="34467"/>
    <cellStyle name="Normal 10 2 2 2 2 2 4 3" xfId="9379"/>
    <cellStyle name="Normal 10 2 2 2 2 2 4 3 2" xfId="23683"/>
    <cellStyle name="Normal 10 2 2 2 2 2 4 3 2 2" xfId="52024"/>
    <cellStyle name="Normal 10 2 2 2 2 2 4 3 3" xfId="37978"/>
    <cellStyle name="Normal 10 2 2 2 2 2 4 4" xfId="16660"/>
    <cellStyle name="Normal 10 2 2 2 2 2 4 4 2" xfId="45001"/>
    <cellStyle name="Normal 10 2 2 2 2 2 4 5" xfId="30955"/>
    <cellStyle name="Normal 10 2 2 2 2 2 5" xfId="4100"/>
    <cellStyle name="Normal 10 2 2 2 2 2 5 2" xfId="11151"/>
    <cellStyle name="Normal 10 2 2 2 2 2 5 2 2" xfId="25446"/>
    <cellStyle name="Normal 10 2 2 2 2 2 5 2 2 2" xfId="53787"/>
    <cellStyle name="Normal 10 2 2 2 2 2 5 2 3" xfId="39741"/>
    <cellStyle name="Normal 10 2 2 2 2 2 5 3" xfId="18423"/>
    <cellStyle name="Normal 10 2 2 2 2 2 5 3 2" xfId="46764"/>
    <cellStyle name="Normal 10 2 2 2 2 2 5 4" xfId="32718"/>
    <cellStyle name="Normal 10 2 2 2 2 2 6" xfId="7626"/>
    <cellStyle name="Normal 10 2 2 2 2 2 6 2" xfId="21934"/>
    <cellStyle name="Normal 10 2 2 2 2 2 6 2 2" xfId="50275"/>
    <cellStyle name="Normal 10 2 2 2 2 2 6 3" xfId="36229"/>
    <cellStyle name="Normal 10 2 2 2 2 2 7" xfId="14911"/>
    <cellStyle name="Normal 10 2 2 2 2 2 7 2" xfId="43252"/>
    <cellStyle name="Normal 10 2 2 2 2 2 8" xfId="29206"/>
    <cellStyle name="Normal 10 2 2 2 2 3" xfId="1322"/>
    <cellStyle name="Normal 10 2 2 2 2 3 2" xfId="3079"/>
    <cellStyle name="Normal 10 2 2 2 2 3 2 2" xfId="6601"/>
    <cellStyle name="Normal 10 2 2 2 2 3 2 2 2" xfId="13652"/>
    <cellStyle name="Normal 10 2 2 2 2 3 2 2 2 2" xfId="27947"/>
    <cellStyle name="Normal 10 2 2 2 2 3 2 2 2 2 2" xfId="56288"/>
    <cellStyle name="Normal 10 2 2 2 2 3 2 2 2 3" xfId="42242"/>
    <cellStyle name="Normal 10 2 2 2 2 3 2 2 3" xfId="20924"/>
    <cellStyle name="Normal 10 2 2 2 2 3 2 2 3 2" xfId="49265"/>
    <cellStyle name="Normal 10 2 2 2 2 3 2 2 4" xfId="35219"/>
    <cellStyle name="Normal 10 2 2 2 2 3 2 3" xfId="10132"/>
    <cellStyle name="Normal 10 2 2 2 2 3 2 3 2" xfId="24435"/>
    <cellStyle name="Normal 10 2 2 2 2 3 2 3 2 2" xfId="52776"/>
    <cellStyle name="Normal 10 2 2 2 2 3 2 3 3" xfId="38730"/>
    <cellStyle name="Normal 10 2 2 2 2 3 2 4" xfId="17412"/>
    <cellStyle name="Normal 10 2 2 2 2 3 2 4 2" xfId="45753"/>
    <cellStyle name="Normal 10 2 2 2 2 3 2 5" xfId="31707"/>
    <cellStyle name="Normal 10 2 2 2 2 3 3" xfId="4852"/>
    <cellStyle name="Normal 10 2 2 2 2 3 3 2" xfId="11903"/>
    <cellStyle name="Normal 10 2 2 2 2 3 3 2 2" xfId="26198"/>
    <cellStyle name="Normal 10 2 2 2 2 3 3 2 2 2" xfId="54539"/>
    <cellStyle name="Normal 10 2 2 2 2 3 3 2 3" xfId="40493"/>
    <cellStyle name="Normal 10 2 2 2 2 3 3 3" xfId="19175"/>
    <cellStyle name="Normal 10 2 2 2 2 3 3 3 2" xfId="47516"/>
    <cellStyle name="Normal 10 2 2 2 2 3 3 4" xfId="33470"/>
    <cellStyle name="Normal 10 2 2 2 2 3 4" xfId="8382"/>
    <cellStyle name="Normal 10 2 2 2 2 3 4 2" xfId="22686"/>
    <cellStyle name="Normal 10 2 2 2 2 3 4 2 2" xfId="51027"/>
    <cellStyle name="Normal 10 2 2 2 2 3 4 3" xfId="36981"/>
    <cellStyle name="Normal 10 2 2 2 2 3 5" xfId="15663"/>
    <cellStyle name="Normal 10 2 2 2 2 3 5 2" xfId="44004"/>
    <cellStyle name="Normal 10 2 2 2 2 3 6" xfId="29958"/>
    <cellStyle name="Normal 10 2 2 2 2 4" xfId="824"/>
    <cellStyle name="Normal 10 2 2 2 2 4 2" xfId="2581"/>
    <cellStyle name="Normal 10 2 2 2 2 4 2 2" xfId="6103"/>
    <cellStyle name="Normal 10 2 2 2 2 4 2 2 2" xfId="13154"/>
    <cellStyle name="Normal 10 2 2 2 2 4 2 2 2 2" xfId="27449"/>
    <cellStyle name="Normal 10 2 2 2 2 4 2 2 2 2 2" xfId="55790"/>
    <cellStyle name="Normal 10 2 2 2 2 4 2 2 2 3" xfId="41744"/>
    <cellStyle name="Normal 10 2 2 2 2 4 2 2 3" xfId="20426"/>
    <cellStyle name="Normal 10 2 2 2 2 4 2 2 3 2" xfId="48767"/>
    <cellStyle name="Normal 10 2 2 2 2 4 2 2 4" xfId="34721"/>
    <cellStyle name="Normal 10 2 2 2 2 4 2 3" xfId="9634"/>
    <cellStyle name="Normal 10 2 2 2 2 4 2 3 2" xfId="23937"/>
    <cellStyle name="Normal 10 2 2 2 2 4 2 3 2 2" xfId="52278"/>
    <cellStyle name="Normal 10 2 2 2 2 4 2 3 3" xfId="38232"/>
    <cellStyle name="Normal 10 2 2 2 2 4 2 4" xfId="16914"/>
    <cellStyle name="Normal 10 2 2 2 2 4 2 4 2" xfId="45255"/>
    <cellStyle name="Normal 10 2 2 2 2 4 2 5" xfId="31209"/>
    <cellStyle name="Normal 10 2 2 2 2 4 3" xfId="4354"/>
    <cellStyle name="Normal 10 2 2 2 2 4 3 2" xfId="11405"/>
    <cellStyle name="Normal 10 2 2 2 2 4 3 2 2" xfId="25700"/>
    <cellStyle name="Normal 10 2 2 2 2 4 3 2 2 2" xfId="54041"/>
    <cellStyle name="Normal 10 2 2 2 2 4 3 2 3" xfId="39995"/>
    <cellStyle name="Normal 10 2 2 2 2 4 3 3" xfId="18677"/>
    <cellStyle name="Normal 10 2 2 2 2 4 3 3 2" xfId="47018"/>
    <cellStyle name="Normal 10 2 2 2 2 4 3 4" xfId="32972"/>
    <cellStyle name="Normal 10 2 2 2 2 4 4" xfId="7884"/>
    <cellStyle name="Normal 10 2 2 2 2 4 4 2" xfId="22188"/>
    <cellStyle name="Normal 10 2 2 2 2 4 4 2 2" xfId="50529"/>
    <cellStyle name="Normal 10 2 2 2 2 4 4 3" xfId="36483"/>
    <cellStyle name="Normal 10 2 2 2 2 4 5" xfId="15165"/>
    <cellStyle name="Normal 10 2 2 2 2 4 5 2" xfId="43506"/>
    <cellStyle name="Normal 10 2 2 2 2 4 6" xfId="29460"/>
    <cellStyle name="Normal 10 2 2 2 2 5" xfId="1827"/>
    <cellStyle name="Normal 10 2 2 2 2 5 2" xfId="3580"/>
    <cellStyle name="Normal 10 2 2 2 2 5 2 2" xfId="7101"/>
    <cellStyle name="Normal 10 2 2 2 2 5 2 2 2" xfId="14152"/>
    <cellStyle name="Normal 10 2 2 2 2 5 2 2 2 2" xfId="28447"/>
    <cellStyle name="Normal 10 2 2 2 2 5 2 2 2 2 2" xfId="56788"/>
    <cellStyle name="Normal 10 2 2 2 2 5 2 2 2 3" xfId="42742"/>
    <cellStyle name="Normal 10 2 2 2 2 5 2 2 3" xfId="21424"/>
    <cellStyle name="Normal 10 2 2 2 2 5 2 2 3 2" xfId="49765"/>
    <cellStyle name="Normal 10 2 2 2 2 5 2 2 4" xfId="35719"/>
    <cellStyle name="Normal 10 2 2 2 2 5 2 3" xfId="10632"/>
    <cellStyle name="Normal 10 2 2 2 2 5 2 3 2" xfId="24935"/>
    <cellStyle name="Normal 10 2 2 2 2 5 2 3 2 2" xfId="53276"/>
    <cellStyle name="Normal 10 2 2 2 2 5 2 3 3" xfId="39230"/>
    <cellStyle name="Normal 10 2 2 2 2 5 2 4" xfId="17912"/>
    <cellStyle name="Normal 10 2 2 2 2 5 2 4 2" xfId="46253"/>
    <cellStyle name="Normal 10 2 2 2 2 5 2 5" xfId="32207"/>
    <cellStyle name="Normal 10 2 2 2 2 5 3" xfId="5352"/>
    <cellStyle name="Normal 10 2 2 2 2 5 3 2" xfId="12403"/>
    <cellStyle name="Normal 10 2 2 2 2 5 3 2 2" xfId="26698"/>
    <cellStyle name="Normal 10 2 2 2 2 5 3 2 2 2" xfId="55039"/>
    <cellStyle name="Normal 10 2 2 2 2 5 3 2 3" xfId="40993"/>
    <cellStyle name="Normal 10 2 2 2 2 5 3 3" xfId="19675"/>
    <cellStyle name="Normal 10 2 2 2 2 5 3 3 2" xfId="48016"/>
    <cellStyle name="Normal 10 2 2 2 2 5 3 4" xfId="33970"/>
    <cellStyle name="Normal 10 2 2 2 2 5 4" xfId="8882"/>
    <cellStyle name="Normal 10 2 2 2 2 5 4 2" xfId="23186"/>
    <cellStyle name="Normal 10 2 2 2 2 5 4 2 2" xfId="51527"/>
    <cellStyle name="Normal 10 2 2 2 2 5 4 3" xfId="37481"/>
    <cellStyle name="Normal 10 2 2 2 2 5 5" xfId="16163"/>
    <cellStyle name="Normal 10 2 2 2 2 5 5 2" xfId="44504"/>
    <cellStyle name="Normal 10 2 2 2 2 5 6" xfId="30458"/>
    <cellStyle name="Normal 10 2 2 2 2 6" xfId="2076"/>
    <cellStyle name="Normal 10 2 2 2 2 6 2" xfId="5600"/>
    <cellStyle name="Normal 10 2 2 2 2 6 2 2" xfId="12651"/>
    <cellStyle name="Normal 10 2 2 2 2 6 2 2 2" xfId="26946"/>
    <cellStyle name="Normal 10 2 2 2 2 6 2 2 2 2" xfId="55287"/>
    <cellStyle name="Normal 10 2 2 2 2 6 2 2 3" xfId="41241"/>
    <cellStyle name="Normal 10 2 2 2 2 6 2 3" xfId="19923"/>
    <cellStyle name="Normal 10 2 2 2 2 6 2 3 2" xfId="48264"/>
    <cellStyle name="Normal 10 2 2 2 2 6 2 4" xfId="34218"/>
    <cellStyle name="Normal 10 2 2 2 2 6 3" xfId="9130"/>
    <cellStyle name="Normal 10 2 2 2 2 6 3 2" xfId="23434"/>
    <cellStyle name="Normal 10 2 2 2 2 6 3 2 2" xfId="51775"/>
    <cellStyle name="Normal 10 2 2 2 2 6 3 3" xfId="37729"/>
    <cellStyle name="Normal 10 2 2 2 2 6 4" xfId="16411"/>
    <cellStyle name="Normal 10 2 2 2 2 6 4 2" xfId="44752"/>
    <cellStyle name="Normal 10 2 2 2 2 6 5" xfId="30706"/>
    <cellStyle name="Normal 10 2 2 2 2 7" xfId="3849"/>
    <cellStyle name="Normal 10 2 2 2 2 7 2" xfId="10900"/>
    <cellStyle name="Normal 10 2 2 2 2 7 2 2" xfId="25197"/>
    <cellStyle name="Normal 10 2 2 2 2 7 2 2 2" xfId="53538"/>
    <cellStyle name="Normal 10 2 2 2 2 7 2 3" xfId="39492"/>
    <cellStyle name="Normal 10 2 2 2 2 7 3" xfId="18174"/>
    <cellStyle name="Normal 10 2 2 2 2 7 3 2" xfId="46515"/>
    <cellStyle name="Normal 10 2 2 2 2 7 4" xfId="32469"/>
    <cellStyle name="Normal 10 2 2 2 2 8" xfId="7375"/>
    <cellStyle name="Normal 10 2 2 2 2 8 2" xfId="21685"/>
    <cellStyle name="Normal 10 2 2 2 2 8 2 2" xfId="50026"/>
    <cellStyle name="Normal 10 2 2 2 2 8 3" xfId="35980"/>
    <cellStyle name="Normal 10 2 2 2 2 9" xfId="14413"/>
    <cellStyle name="Normal 10 2 2 2 2 9 2" xfId="28708"/>
    <cellStyle name="Normal 10 2 2 2 2 9 3" xfId="43003"/>
    <cellStyle name="Normal 10 2 2 2 3" xfId="217"/>
    <cellStyle name="Normal 10 2 2 2 3 10" xfId="14570"/>
    <cellStyle name="Normal 10 2 2 2 3 11" xfId="28865"/>
    <cellStyle name="Normal 10 2 2 2 3 2" xfId="471"/>
    <cellStyle name="Normal 10 2 2 2 3 2 2" xfId="1479"/>
    <cellStyle name="Normal 10 2 2 2 3 2 2 2" xfId="3236"/>
    <cellStyle name="Normal 10 2 2 2 3 2 2 2 2" xfId="6758"/>
    <cellStyle name="Normal 10 2 2 2 3 2 2 2 2 2" xfId="13809"/>
    <cellStyle name="Normal 10 2 2 2 3 2 2 2 2 2 2" xfId="28104"/>
    <cellStyle name="Normal 10 2 2 2 3 2 2 2 2 2 2 2" xfId="56445"/>
    <cellStyle name="Normal 10 2 2 2 3 2 2 2 2 2 3" xfId="42399"/>
    <cellStyle name="Normal 10 2 2 2 3 2 2 2 2 3" xfId="21081"/>
    <cellStyle name="Normal 10 2 2 2 3 2 2 2 2 3 2" xfId="49422"/>
    <cellStyle name="Normal 10 2 2 2 3 2 2 2 2 4" xfId="35376"/>
    <cellStyle name="Normal 10 2 2 2 3 2 2 2 3" xfId="10289"/>
    <cellStyle name="Normal 10 2 2 2 3 2 2 2 3 2" xfId="24592"/>
    <cellStyle name="Normal 10 2 2 2 3 2 2 2 3 2 2" xfId="52933"/>
    <cellStyle name="Normal 10 2 2 2 3 2 2 2 3 3" xfId="38887"/>
    <cellStyle name="Normal 10 2 2 2 3 2 2 2 4" xfId="17569"/>
    <cellStyle name="Normal 10 2 2 2 3 2 2 2 4 2" xfId="45910"/>
    <cellStyle name="Normal 10 2 2 2 3 2 2 2 5" xfId="31864"/>
    <cellStyle name="Normal 10 2 2 2 3 2 2 3" xfId="5009"/>
    <cellStyle name="Normal 10 2 2 2 3 2 2 3 2" xfId="12060"/>
    <cellStyle name="Normal 10 2 2 2 3 2 2 3 2 2" xfId="26355"/>
    <cellStyle name="Normal 10 2 2 2 3 2 2 3 2 2 2" xfId="54696"/>
    <cellStyle name="Normal 10 2 2 2 3 2 2 3 2 3" xfId="40650"/>
    <cellStyle name="Normal 10 2 2 2 3 2 2 3 3" xfId="19332"/>
    <cellStyle name="Normal 10 2 2 2 3 2 2 3 3 2" xfId="47673"/>
    <cellStyle name="Normal 10 2 2 2 3 2 2 3 4" xfId="33627"/>
    <cellStyle name="Normal 10 2 2 2 3 2 2 4" xfId="8539"/>
    <cellStyle name="Normal 10 2 2 2 3 2 2 4 2" xfId="22843"/>
    <cellStyle name="Normal 10 2 2 2 3 2 2 4 2 2" xfId="51184"/>
    <cellStyle name="Normal 10 2 2 2 3 2 2 4 3" xfId="37138"/>
    <cellStyle name="Normal 10 2 2 2 3 2 2 5" xfId="15820"/>
    <cellStyle name="Normal 10 2 2 2 3 2 2 5 2" xfId="44161"/>
    <cellStyle name="Normal 10 2 2 2 3 2 2 6" xfId="30115"/>
    <cellStyle name="Normal 10 2 2 2 3 2 3" xfId="981"/>
    <cellStyle name="Normal 10 2 2 2 3 2 3 2" xfId="2738"/>
    <cellStyle name="Normal 10 2 2 2 3 2 3 2 2" xfId="6260"/>
    <cellStyle name="Normal 10 2 2 2 3 2 3 2 2 2" xfId="13311"/>
    <cellStyle name="Normal 10 2 2 2 3 2 3 2 2 2 2" xfId="27606"/>
    <cellStyle name="Normal 10 2 2 2 3 2 3 2 2 2 2 2" xfId="55947"/>
    <cellStyle name="Normal 10 2 2 2 3 2 3 2 2 2 3" xfId="41901"/>
    <cellStyle name="Normal 10 2 2 2 3 2 3 2 2 3" xfId="20583"/>
    <cellStyle name="Normal 10 2 2 2 3 2 3 2 2 3 2" xfId="48924"/>
    <cellStyle name="Normal 10 2 2 2 3 2 3 2 2 4" xfId="34878"/>
    <cellStyle name="Normal 10 2 2 2 3 2 3 2 3" xfId="9791"/>
    <cellStyle name="Normal 10 2 2 2 3 2 3 2 3 2" xfId="24094"/>
    <cellStyle name="Normal 10 2 2 2 3 2 3 2 3 2 2" xfId="52435"/>
    <cellStyle name="Normal 10 2 2 2 3 2 3 2 3 3" xfId="38389"/>
    <cellStyle name="Normal 10 2 2 2 3 2 3 2 4" xfId="17071"/>
    <cellStyle name="Normal 10 2 2 2 3 2 3 2 4 2" xfId="45412"/>
    <cellStyle name="Normal 10 2 2 2 3 2 3 2 5" xfId="31366"/>
    <cellStyle name="Normal 10 2 2 2 3 2 3 3" xfId="4511"/>
    <cellStyle name="Normal 10 2 2 2 3 2 3 3 2" xfId="11562"/>
    <cellStyle name="Normal 10 2 2 2 3 2 3 3 2 2" xfId="25857"/>
    <cellStyle name="Normal 10 2 2 2 3 2 3 3 2 2 2" xfId="54198"/>
    <cellStyle name="Normal 10 2 2 2 3 2 3 3 2 3" xfId="40152"/>
    <cellStyle name="Normal 10 2 2 2 3 2 3 3 3" xfId="18834"/>
    <cellStyle name="Normal 10 2 2 2 3 2 3 3 3 2" xfId="47175"/>
    <cellStyle name="Normal 10 2 2 2 3 2 3 3 4" xfId="33129"/>
    <cellStyle name="Normal 10 2 2 2 3 2 3 4" xfId="8041"/>
    <cellStyle name="Normal 10 2 2 2 3 2 3 4 2" xfId="22345"/>
    <cellStyle name="Normal 10 2 2 2 3 2 3 4 2 2" xfId="50686"/>
    <cellStyle name="Normal 10 2 2 2 3 2 3 4 3" xfId="36640"/>
    <cellStyle name="Normal 10 2 2 2 3 2 3 5" xfId="15322"/>
    <cellStyle name="Normal 10 2 2 2 3 2 3 5 2" xfId="43663"/>
    <cellStyle name="Normal 10 2 2 2 3 2 3 6" xfId="29617"/>
    <cellStyle name="Normal 10 2 2 2 3 2 4" xfId="2233"/>
    <cellStyle name="Normal 10 2 2 2 3 2 4 2" xfId="5757"/>
    <cellStyle name="Normal 10 2 2 2 3 2 4 2 2" xfId="12808"/>
    <cellStyle name="Normal 10 2 2 2 3 2 4 2 2 2" xfId="27103"/>
    <cellStyle name="Normal 10 2 2 2 3 2 4 2 2 2 2" xfId="55444"/>
    <cellStyle name="Normal 10 2 2 2 3 2 4 2 2 3" xfId="41398"/>
    <cellStyle name="Normal 10 2 2 2 3 2 4 2 3" xfId="20080"/>
    <cellStyle name="Normal 10 2 2 2 3 2 4 2 3 2" xfId="48421"/>
    <cellStyle name="Normal 10 2 2 2 3 2 4 2 4" xfId="34375"/>
    <cellStyle name="Normal 10 2 2 2 3 2 4 3" xfId="9287"/>
    <cellStyle name="Normal 10 2 2 2 3 2 4 3 2" xfId="23591"/>
    <cellStyle name="Normal 10 2 2 2 3 2 4 3 2 2" xfId="51932"/>
    <cellStyle name="Normal 10 2 2 2 3 2 4 3 3" xfId="37886"/>
    <cellStyle name="Normal 10 2 2 2 3 2 4 4" xfId="16568"/>
    <cellStyle name="Normal 10 2 2 2 3 2 4 4 2" xfId="44909"/>
    <cellStyle name="Normal 10 2 2 2 3 2 4 5" xfId="30863"/>
    <cellStyle name="Normal 10 2 2 2 3 2 5" xfId="4008"/>
    <cellStyle name="Normal 10 2 2 2 3 2 5 2" xfId="11059"/>
    <cellStyle name="Normal 10 2 2 2 3 2 5 2 2" xfId="25354"/>
    <cellStyle name="Normal 10 2 2 2 3 2 5 2 2 2" xfId="53695"/>
    <cellStyle name="Normal 10 2 2 2 3 2 5 2 3" xfId="39649"/>
    <cellStyle name="Normal 10 2 2 2 3 2 5 3" xfId="18331"/>
    <cellStyle name="Normal 10 2 2 2 3 2 5 3 2" xfId="46672"/>
    <cellStyle name="Normal 10 2 2 2 3 2 5 4" xfId="32626"/>
    <cellStyle name="Normal 10 2 2 2 3 2 6" xfId="7534"/>
    <cellStyle name="Normal 10 2 2 2 3 2 6 2" xfId="21842"/>
    <cellStyle name="Normal 10 2 2 2 3 2 6 2 2" xfId="50183"/>
    <cellStyle name="Normal 10 2 2 2 3 2 6 3" xfId="36137"/>
    <cellStyle name="Normal 10 2 2 2 3 2 7" xfId="14819"/>
    <cellStyle name="Normal 10 2 2 2 3 2 7 2" xfId="43160"/>
    <cellStyle name="Normal 10 2 2 2 3 2 8" xfId="29114"/>
    <cellStyle name="Normal 10 2 2 2 3 3" xfId="1230"/>
    <cellStyle name="Normal 10 2 2 2 3 3 2" xfId="2987"/>
    <cellStyle name="Normal 10 2 2 2 3 3 2 2" xfId="6509"/>
    <cellStyle name="Normal 10 2 2 2 3 3 2 2 2" xfId="13560"/>
    <cellStyle name="Normal 10 2 2 2 3 3 2 2 2 2" xfId="27855"/>
    <cellStyle name="Normal 10 2 2 2 3 3 2 2 2 2 2" xfId="56196"/>
    <cellStyle name="Normal 10 2 2 2 3 3 2 2 2 3" xfId="42150"/>
    <cellStyle name="Normal 10 2 2 2 3 3 2 2 3" xfId="20832"/>
    <cellStyle name="Normal 10 2 2 2 3 3 2 2 3 2" xfId="49173"/>
    <cellStyle name="Normal 10 2 2 2 3 3 2 2 4" xfId="35127"/>
    <cellStyle name="Normal 10 2 2 2 3 3 2 3" xfId="10040"/>
    <cellStyle name="Normal 10 2 2 2 3 3 2 3 2" xfId="24343"/>
    <cellStyle name="Normal 10 2 2 2 3 3 2 3 2 2" xfId="52684"/>
    <cellStyle name="Normal 10 2 2 2 3 3 2 3 3" xfId="38638"/>
    <cellStyle name="Normal 10 2 2 2 3 3 2 4" xfId="17320"/>
    <cellStyle name="Normal 10 2 2 2 3 3 2 4 2" xfId="45661"/>
    <cellStyle name="Normal 10 2 2 2 3 3 2 5" xfId="31615"/>
    <cellStyle name="Normal 10 2 2 2 3 3 3" xfId="4760"/>
    <cellStyle name="Normal 10 2 2 2 3 3 3 2" xfId="11811"/>
    <cellStyle name="Normal 10 2 2 2 3 3 3 2 2" xfId="26106"/>
    <cellStyle name="Normal 10 2 2 2 3 3 3 2 2 2" xfId="54447"/>
    <cellStyle name="Normal 10 2 2 2 3 3 3 2 3" xfId="40401"/>
    <cellStyle name="Normal 10 2 2 2 3 3 3 3" xfId="19083"/>
    <cellStyle name="Normal 10 2 2 2 3 3 3 3 2" xfId="47424"/>
    <cellStyle name="Normal 10 2 2 2 3 3 3 4" xfId="33378"/>
    <cellStyle name="Normal 10 2 2 2 3 3 4" xfId="8290"/>
    <cellStyle name="Normal 10 2 2 2 3 3 4 2" xfId="22594"/>
    <cellStyle name="Normal 10 2 2 2 3 3 4 2 2" xfId="50935"/>
    <cellStyle name="Normal 10 2 2 2 3 3 4 3" xfId="36889"/>
    <cellStyle name="Normal 10 2 2 2 3 3 5" xfId="15571"/>
    <cellStyle name="Normal 10 2 2 2 3 3 5 2" xfId="43912"/>
    <cellStyle name="Normal 10 2 2 2 3 3 6" xfId="29866"/>
    <cellStyle name="Normal 10 2 2 2 3 4" xfId="732"/>
    <cellStyle name="Normal 10 2 2 2 3 4 2" xfId="2489"/>
    <cellStyle name="Normal 10 2 2 2 3 4 2 2" xfId="6011"/>
    <cellStyle name="Normal 10 2 2 2 3 4 2 2 2" xfId="13062"/>
    <cellStyle name="Normal 10 2 2 2 3 4 2 2 2 2" xfId="27357"/>
    <cellStyle name="Normal 10 2 2 2 3 4 2 2 2 2 2" xfId="55698"/>
    <cellStyle name="Normal 10 2 2 2 3 4 2 2 2 3" xfId="41652"/>
    <cellStyle name="Normal 10 2 2 2 3 4 2 2 3" xfId="20334"/>
    <cellStyle name="Normal 10 2 2 2 3 4 2 2 3 2" xfId="48675"/>
    <cellStyle name="Normal 10 2 2 2 3 4 2 2 4" xfId="34629"/>
    <cellStyle name="Normal 10 2 2 2 3 4 2 3" xfId="9542"/>
    <cellStyle name="Normal 10 2 2 2 3 4 2 3 2" xfId="23845"/>
    <cellStyle name="Normal 10 2 2 2 3 4 2 3 2 2" xfId="52186"/>
    <cellStyle name="Normal 10 2 2 2 3 4 2 3 3" xfId="38140"/>
    <cellStyle name="Normal 10 2 2 2 3 4 2 4" xfId="16822"/>
    <cellStyle name="Normal 10 2 2 2 3 4 2 4 2" xfId="45163"/>
    <cellStyle name="Normal 10 2 2 2 3 4 2 5" xfId="31117"/>
    <cellStyle name="Normal 10 2 2 2 3 4 3" xfId="4262"/>
    <cellStyle name="Normal 10 2 2 2 3 4 3 2" xfId="11313"/>
    <cellStyle name="Normal 10 2 2 2 3 4 3 2 2" xfId="25608"/>
    <cellStyle name="Normal 10 2 2 2 3 4 3 2 2 2" xfId="53949"/>
    <cellStyle name="Normal 10 2 2 2 3 4 3 2 3" xfId="39903"/>
    <cellStyle name="Normal 10 2 2 2 3 4 3 3" xfId="18585"/>
    <cellStyle name="Normal 10 2 2 2 3 4 3 3 2" xfId="46926"/>
    <cellStyle name="Normal 10 2 2 2 3 4 3 4" xfId="32880"/>
    <cellStyle name="Normal 10 2 2 2 3 4 4" xfId="7792"/>
    <cellStyle name="Normal 10 2 2 2 3 4 4 2" xfId="22096"/>
    <cellStyle name="Normal 10 2 2 2 3 4 4 2 2" xfId="50437"/>
    <cellStyle name="Normal 10 2 2 2 3 4 4 3" xfId="36391"/>
    <cellStyle name="Normal 10 2 2 2 3 4 5" xfId="15073"/>
    <cellStyle name="Normal 10 2 2 2 3 4 5 2" xfId="43414"/>
    <cellStyle name="Normal 10 2 2 2 3 4 6" xfId="29368"/>
    <cellStyle name="Normal 10 2 2 2 3 5" xfId="1735"/>
    <cellStyle name="Normal 10 2 2 2 3 5 2" xfId="3488"/>
    <cellStyle name="Normal 10 2 2 2 3 5 2 2" xfId="7009"/>
    <cellStyle name="Normal 10 2 2 2 3 5 2 2 2" xfId="14060"/>
    <cellStyle name="Normal 10 2 2 2 3 5 2 2 2 2" xfId="28355"/>
    <cellStyle name="Normal 10 2 2 2 3 5 2 2 2 2 2" xfId="56696"/>
    <cellStyle name="Normal 10 2 2 2 3 5 2 2 2 3" xfId="42650"/>
    <cellStyle name="Normal 10 2 2 2 3 5 2 2 3" xfId="21332"/>
    <cellStyle name="Normal 10 2 2 2 3 5 2 2 3 2" xfId="49673"/>
    <cellStyle name="Normal 10 2 2 2 3 5 2 2 4" xfId="35627"/>
    <cellStyle name="Normal 10 2 2 2 3 5 2 3" xfId="10540"/>
    <cellStyle name="Normal 10 2 2 2 3 5 2 3 2" xfId="24843"/>
    <cellStyle name="Normal 10 2 2 2 3 5 2 3 2 2" xfId="53184"/>
    <cellStyle name="Normal 10 2 2 2 3 5 2 3 3" xfId="39138"/>
    <cellStyle name="Normal 10 2 2 2 3 5 2 4" xfId="17820"/>
    <cellStyle name="Normal 10 2 2 2 3 5 2 4 2" xfId="46161"/>
    <cellStyle name="Normal 10 2 2 2 3 5 2 5" xfId="32115"/>
    <cellStyle name="Normal 10 2 2 2 3 5 3" xfId="5260"/>
    <cellStyle name="Normal 10 2 2 2 3 5 3 2" xfId="12311"/>
    <cellStyle name="Normal 10 2 2 2 3 5 3 2 2" xfId="26606"/>
    <cellStyle name="Normal 10 2 2 2 3 5 3 2 2 2" xfId="54947"/>
    <cellStyle name="Normal 10 2 2 2 3 5 3 2 3" xfId="40901"/>
    <cellStyle name="Normal 10 2 2 2 3 5 3 3" xfId="19583"/>
    <cellStyle name="Normal 10 2 2 2 3 5 3 3 2" xfId="47924"/>
    <cellStyle name="Normal 10 2 2 2 3 5 3 4" xfId="33878"/>
    <cellStyle name="Normal 10 2 2 2 3 5 4" xfId="8790"/>
    <cellStyle name="Normal 10 2 2 2 3 5 4 2" xfId="23094"/>
    <cellStyle name="Normal 10 2 2 2 3 5 4 2 2" xfId="51435"/>
    <cellStyle name="Normal 10 2 2 2 3 5 4 3" xfId="37389"/>
    <cellStyle name="Normal 10 2 2 2 3 5 5" xfId="16071"/>
    <cellStyle name="Normal 10 2 2 2 3 5 5 2" xfId="44412"/>
    <cellStyle name="Normal 10 2 2 2 3 5 6" xfId="30366"/>
    <cellStyle name="Normal 10 2 2 2 3 6" xfId="1985"/>
    <cellStyle name="Normal 10 2 2 2 3 6 2" xfId="5509"/>
    <cellStyle name="Normal 10 2 2 2 3 6 2 2" xfId="12560"/>
    <cellStyle name="Normal 10 2 2 2 3 6 2 2 2" xfId="26855"/>
    <cellStyle name="Normal 10 2 2 2 3 6 2 2 2 2" xfId="55196"/>
    <cellStyle name="Normal 10 2 2 2 3 6 2 2 3" xfId="41150"/>
    <cellStyle name="Normal 10 2 2 2 3 6 2 3" xfId="19832"/>
    <cellStyle name="Normal 10 2 2 2 3 6 2 3 2" xfId="48173"/>
    <cellStyle name="Normal 10 2 2 2 3 6 2 4" xfId="34127"/>
    <cellStyle name="Normal 10 2 2 2 3 6 3" xfId="9039"/>
    <cellStyle name="Normal 10 2 2 2 3 6 3 2" xfId="23343"/>
    <cellStyle name="Normal 10 2 2 2 3 6 3 2 2" xfId="51684"/>
    <cellStyle name="Normal 10 2 2 2 3 6 3 3" xfId="37638"/>
    <cellStyle name="Normal 10 2 2 2 3 6 4" xfId="16320"/>
    <cellStyle name="Normal 10 2 2 2 3 6 4 2" xfId="44661"/>
    <cellStyle name="Normal 10 2 2 2 3 6 5" xfId="30615"/>
    <cellStyle name="Normal 10 2 2 2 3 7" xfId="3757"/>
    <cellStyle name="Normal 10 2 2 2 3 7 2" xfId="10808"/>
    <cellStyle name="Normal 10 2 2 2 3 7 2 2" xfId="25105"/>
    <cellStyle name="Normal 10 2 2 2 3 7 2 2 2" xfId="53446"/>
    <cellStyle name="Normal 10 2 2 2 3 7 2 3" xfId="39400"/>
    <cellStyle name="Normal 10 2 2 2 3 7 3" xfId="18082"/>
    <cellStyle name="Normal 10 2 2 2 3 7 3 2" xfId="46423"/>
    <cellStyle name="Normal 10 2 2 2 3 7 4" xfId="32377"/>
    <cellStyle name="Normal 10 2 2 2 3 8" xfId="7283"/>
    <cellStyle name="Normal 10 2 2 2 3 8 2" xfId="21593"/>
    <cellStyle name="Normal 10 2 2 2 3 8 2 2" xfId="49934"/>
    <cellStyle name="Normal 10 2 2 2 3 8 3" xfId="35888"/>
    <cellStyle name="Normal 10 2 2 2 3 9" xfId="14321"/>
    <cellStyle name="Normal 10 2 2 2 3 9 2" xfId="28616"/>
    <cellStyle name="Normal 10 2 2 2 3 9 3" xfId="42911"/>
    <cellStyle name="Normal 10 2 2 2 4" xfId="407"/>
    <cellStyle name="Normal 10 2 2 2 4 2" xfId="1415"/>
    <cellStyle name="Normal 10 2 2 2 4 2 2" xfId="3172"/>
    <cellStyle name="Normal 10 2 2 2 4 2 2 2" xfId="6694"/>
    <cellStyle name="Normal 10 2 2 2 4 2 2 2 2" xfId="13745"/>
    <cellStyle name="Normal 10 2 2 2 4 2 2 2 2 2" xfId="28040"/>
    <cellStyle name="Normal 10 2 2 2 4 2 2 2 2 2 2" xfId="56381"/>
    <cellStyle name="Normal 10 2 2 2 4 2 2 2 2 3" xfId="42335"/>
    <cellStyle name="Normal 10 2 2 2 4 2 2 2 3" xfId="21017"/>
    <cellStyle name="Normal 10 2 2 2 4 2 2 2 3 2" xfId="49358"/>
    <cellStyle name="Normal 10 2 2 2 4 2 2 2 4" xfId="35312"/>
    <cellStyle name="Normal 10 2 2 2 4 2 2 3" xfId="10225"/>
    <cellStyle name="Normal 10 2 2 2 4 2 2 3 2" xfId="24528"/>
    <cellStyle name="Normal 10 2 2 2 4 2 2 3 2 2" xfId="52869"/>
    <cellStyle name="Normal 10 2 2 2 4 2 2 3 3" xfId="38823"/>
    <cellStyle name="Normal 10 2 2 2 4 2 2 4" xfId="17505"/>
    <cellStyle name="Normal 10 2 2 2 4 2 2 4 2" xfId="45846"/>
    <cellStyle name="Normal 10 2 2 2 4 2 2 5" xfId="31800"/>
    <cellStyle name="Normal 10 2 2 2 4 2 3" xfId="4945"/>
    <cellStyle name="Normal 10 2 2 2 4 2 3 2" xfId="11996"/>
    <cellStyle name="Normal 10 2 2 2 4 2 3 2 2" xfId="26291"/>
    <cellStyle name="Normal 10 2 2 2 4 2 3 2 2 2" xfId="54632"/>
    <cellStyle name="Normal 10 2 2 2 4 2 3 2 3" xfId="40586"/>
    <cellStyle name="Normal 10 2 2 2 4 2 3 3" xfId="19268"/>
    <cellStyle name="Normal 10 2 2 2 4 2 3 3 2" xfId="47609"/>
    <cellStyle name="Normal 10 2 2 2 4 2 3 4" xfId="33563"/>
    <cellStyle name="Normal 10 2 2 2 4 2 4" xfId="8475"/>
    <cellStyle name="Normal 10 2 2 2 4 2 4 2" xfId="22779"/>
    <cellStyle name="Normal 10 2 2 2 4 2 4 2 2" xfId="51120"/>
    <cellStyle name="Normal 10 2 2 2 4 2 4 3" xfId="37074"/>
    <cellStyle name="Normal 10 2 2 2 4 2 5" xfId="15756"/>
    <cellStyle name="Normal 10 2 2 2 4 2 5 2" xfId="44097"/>
    <cellStyle name="Normal 10 2 2 2 4 2 6" xfId="30051"/>
    <cellStyle name="Normal 10 2 2 2 4 3" xfId="917"/>
    <cellStyle name="Normal 10 2 2 2 4 3 2" xfId="2674"/>
    <cellStyle name="Normal 10 2 2 2 4 3 2 2" xfId="6196"/>
    <cellStyle name="Normal 10 2 2 2 4 3 2 2 2" xfId="13247"/>
    <cellStyle name="Normal 10 2 2 2 4 3 2 2 2 2" xfId="27542"/>
    <cellStyle name="Normal 10 2 2 2 4 3 2 2 2 2 2" xfId="55883"/>
    <cellStyle name="Normal 10 2 2 2 4 3 2 2 2 3" xfId="41837"/>
    <cellStyle name="Normal 10 2 2 2 4 3 2 2 3" xfId="20519"/>
    <cellStyle name="Normal 10 2 2 2 4 3 2 2 3 2" xfId="48860"/>
    <cellStyle name="Normal 10 2 2 2 4 3 2 2 4" xfId="34814"/>
    <cellStyle name="Normal 10 2 2 2 4 3 2 3" xfId="9727"/>
    <cellStyle name="Normal 10 2 2 2 4 3 2 3 2" xfId="24030"/>
    <cellStyle name="Normal 10 2 2 2 4 3 2 3 2 2" xfId="52371"/>
    <cellStyle name="Normal 10 2 2 2 4 3 2 3 3" xfId="38325"/>
    <cellStyle name="Normal 10 2 2 2 4 3 2 4" xfId="17007"/>
    <cellStyle name="Normal 10 2 2 2 4 3 2 4 2" xfId="45348"/>
    <cellStyle name="Normal 10 2 2 2 4 3 2 5" xfId="31302"/>
    <cellStyle name="Normal 10 2 2 2 4 3 3" xfId="4447"/>
    <cellStyle name="Normal 10 2 2 2 4 3 3 2" xfId="11498"/>
    <cellStyle name="Normal 10 2 2 2 4 3 3 2 2" xfId="25793"/>
    <cellStyle name="Normal 10 2 2 2 4 3 3 2 2 2" xfId="54134"/>
    <cellStyle name="Normal 10 2 2 2 4 3 3 2 3" xfId="40088"/>
    <cellStyle name="Normal 10 2 2 2 4 3 3 3" xfId="18770"/>
    <cellStyle name="Normal 10 2 2 2 4 3 3 3 2" xfId="47111"/>
    <cellStyle name="Normal 10 2 2 2 4 3 3 4" xfId="33065"/>
    <cellStyle name="Normal 10 2 2 2 4 3 4" xfId="7977"/>
    <cellStyle name="Normal 10 2 2 2 4 3 4 2" xfId="22281"/>
    <cellStyle name="Normal 10 2 2 2 4 3 4 2 2" xfId="50622"/>
    <cellStyle name="Normal 10 2 2 2 4 3 4 3" xfId="36576"/>
    <cellStyle name="Normal 10 2 2 2 4 3 5" xfId="15258"/>
    <cellStyle name="Normal 10 2 2 2 4 3 5 2" xfId="43599"/>
    <cellStyle name="Normal 10 2 2 2 4 3 6" xfId="29553"/>
    <cellStyle name="Normal 10 2 2 2 4 4" xfId="2169"/>
    <cellStyle name="Normal 10 2 2 2 4 4 2" xfId="5693"/>
    <cellStyle name="Normal 10 2 2 2 4 4 2 2" xfId="12744"/>
    <cellStyle name="Normal 10 2 2 2 4 4 2 2 2" xfId="27039"/>
    <cellStyle name="Normal 10 2 2 2 4 4 2 2 2 2" xfId="55380"/>
    <cellStyle name="Normal 10 2 2 2 4 4 2 2 3" xfId="41334"/>
    <cellStyle name="Normal 10 2 2 2 4 4 2 3" xfId="20016"/>
    <cellStyle name="Normal 10 2 2 2 4 4 2 3 2" xfId="48357"/>
    <cellStyle name="Normal 10 2 2 2 4 4 2 4" xfId="34311"/>
    <cellStyle name="Normal 10 2 2 2 4 4 3" xfId="9223"/>
    <cellStyle name="Normal 10 2 2 2 4 4 3 2" xfId="23527"/>
    <cellStyle name="Normal 10 2 2 2 4 4 3 2 2" xfId="51868"/>
    <cellStyle name="Normal 10 2 2 2 4 4 3 3" xfId="37822"/>
    <cellStyle name="Normal 10 2 2 2 4 4 4" xfId="16504"/>
    <cellStyle name="Normal 10 2 2 2 4 4 4 2" xfId="44845"/>
    <cellStyle name="Normal 10 2 2 2 4 4 5" xfId="30799"/>
    <cellStyle name="Normal 10 2 2 2 4 5" xfId="3944"/>
    <cellStyle name="Normal 10 2 2 2 4 5 2" xfId="10995"/>
    <cellStyle name="Normal 10 2 2 2 4 5 2 2" xfId="25290"/>
    <cellStyle name="Normal 10 2 2 2 4 5 2 2 2" xfId="53631"/>
    <cellStyle name="Normal 10 2 2 2 4 5 2 3" xfId="39585"/>
    <cellStyle name="Normal 10 2 2 2 4 5 3" xfId="18267"/>
    <cellStyle name="Normal 10 2 2 2 4 5 3 2" xfId="46608"/>
    <cellStyle name="Normal 10 2 2 2 4 5 4" xfId="32562"/>
    <cellStyle name="Normal 10 2 2 2 4 6" xfId="7470"/>
    <cellStyle name="Normal 10 2 2 2 4 6 2" xfId="21778"/>
    <cellStyle name="Normal 10 2 2 2 4 6 2 2" xfId="50119"/>
    <cellStyle name="Normal 10 2 2 2 4 6 3" xfId="36073"/>
    <cellStyle name="Normal 10 2 2 2 4 7" xfId="14755"/>
    <cellStyle name="Normal 10 2 2 2 4 7 2" xfId="43096"/>
    <cellStyle name="Normal 10 2 2 2 4 8" xfId="29050"/>
    <cellStyle name="Normal 10 2 2 2 5" xfId="1166"/>
    <cellStyle name="Normal 10 2 2 2 5 2" xfId="2923"/>
    <cellStyle name="Normal 10 2 2 2 5 2 2" xfId="6445"/>
    <cellStyle name="Normal 10 2 2 2 5 2 2 2" xfId="13496"/>
    <cellStyle name="Normal 10 2 2 2 5 2 2 2 2" xfId="27791"/>
    <cellStyle name="Normal 10 2 2 2 5 2 2 2 2 2" xfId="56132"/>
    <cellStyle name="Normal 10 2 2 2 5 2 2 2 3" xfId="42086"/>
    <cellStyle name="Normal 10 2 2 2 5 2 2 3" xfId="20768"/>
    <cellStyle name="Normal 10 2 2 2 5 2 2 3 2" xfId="49109"/>
    <cellStyle name="Normal 10 2 2 2 5 2 2 4" xfId="35063"/>
    <cellStyle name="Normal 10 2 2 2 5 2 3" xfId="9976"/>
    <cellStyle name="Normal 10 2 2 2 5 2 3 2" xfId="24279"/>
    <cellStyle name="Normal 10 2 2 2 5 2 3 2 2" xfId="52620"/>
    <cellStyle name="Normal 10 2 2 2 5 2 3 3" xfId="38574"/>
    <cellStyle name="Normal 10 2 2 2 5 2 4" xfId="17256"/>
    <cellStyle name="Normal 10 2 2 2 5 2 4 2" xfId="45597"/>
    <cellStyle name="Normal 10 2 2 2 5 2 5" xfId="31551"/>
    <cellStyle name="Normal 10 2 2 2 5 3" xfId="4696"/>
    <cellStyle name="Normal 10 2 2 2 5 3 2" xfId="11747"/>
    <cellStyle name="Normal 10 2 2 2 5 3 2 2" xfId="26042"/>
    <cellStyle name="Normal 10 2 2 2 5 3 2 2 2" xfId="54383"/>
    <cellStyle name="Normal 10 2 2 2 5 3 2 3" xfId="40337"/>
    <cellStyle name="Normal 10 2 2 2 5 3 3" xfId="19019"/>
    <cellStyle name="Normal 10 2 2 2 5 3 3 2" xfId="47360"/>
    <cellStyle name="Normal 10 2 2 2 5 3 4" xfId="33314"/>
    <cellStyle name="Normal 10 2 2 2 5 4" xfId="8226"/>
    <cellStyle name="Normal 10 2 2 2 5 4 2" xfId="22530"/>
    <cellStyle name="Normal 10 2 2 2 5 4 2 2" xfId="50871"/>
    <cellStyle name="Normal 10 2 2 2 5 4 3" xfId="36825"/>
    <cellStyle name="Normal 10 2 2 2 5 5" xfId="15507"/>
    <cellStyle name="Normal 10 2 2 2 5 5 2" xfId="43848"/>
    <cellStyle name="Normal 10 2 2 2 5 6" xfId="29802"/>
    <cellStyle name="Normal 10 2 2 2 6" xfId="668"/>
    <cellStyle name="Normal 10 2 2 2 6 2" xfId="2425"/>
    <cellStyle name="Normal 10 2 2 2 6 2 2" xfId="5947"/>
    <cellStyle name="Normal 10 2 2 2 6 2 2 2" xfId="12998"/>
    <cellStyle name="Normal 10 2 2 2 6 2 2 2 2" xfId="27293"/>
    <cellStyle name="Normal 10 2 2 2 6 2 2 2 2 2" xfId="55634"/>
    <cellStyle name="Normal 10 2 2 2 6 2 2 2 3" xfId="41588"/>
    <cellStyle name="Normal 10 2 2 2 6 2 2 3" xfId="20270"/>
    <cellStyle name="Normal 10 2 2 2 6 2 2 3 2" xfId="48611"/>
    <cellStyle name="Normal 10 2 2 2 6 2 2 4" xfId="34565"/>
    <cellStyle name="Normal 10 2 2 2 6 2 3" xfId="9478"/>
    <cellStyle name="Normal 10 2 2 2 6 2 3 2" xfId="23781"/>
    <cellStyle name="Normal 10 2 2 2 6 2 3 2 2" xfId="52122"/>
    <cellStyle name="Normal 10 2 2 2 6 2 3 3" xfId="38076"/>
    <cellStyle name="Normal 10 2 2 2 6 2 4" xfId="16758"/>
    <cellStyle name="Normal 10 2 2 2 6 2 4 2" xfId="45099"/>
    <cellStyle name="Normal 10 2 2 2 6 2 5" xfId="31053"/>
    <cellStyle name="Normal 10 2 2 2 6 3" xfId="4198"/>
    <cellStyle name="Normal 10 2 2 2 6 3 2" xfId="11249"/>
    <cellStyle name="Normal 10 2 2 2 6 3 2 2" xfId="25544"/>
    <cellStyle name="Normal 10 2 2 2 6 3 2 2 2" xfId="53885"/>
    <cellStyle name="Normal 10 2 2 2 6 3 2 3" xfId="39839"/>
    <cellStyle name="Normal 10 2 2 2 6 3 3" xfId="18521"/>
    <cellStyle name="Normal 10 2 2 2 6 3 3 2" xfId="46862"/>
    <cellStyle name="Normal 10 2 2 2 6 3 4" xfId="32816"/>
    <cellStyle name="Normal 10 2 2 2 6 4" xfId="7728"/>
    <cellStyle name="Normal 10 2 2 2 6 4 2" xfId="22032"/>
    <cellStyle name="Normal 10 2 2 2 6 4 2 2" xfId="50373"/>
    <cellStyle name="Normal 10 2 2 2 6 4 3" xfId="36327"/>
    <cellStyle name="Normal 10 2 2 2 6 5" xfId="15009"/>
    <cellStyle name="Normal 10 2 2 2 6 5 2" xfId="43350"/>
    <cellStyle name="Normal 10 2 2 2 6 6" xfId="29304"/>
    <cellStyle name="Normal 10 2 2 2 7" xfId="1671"/>
    <cellStyle name="Normal 10 2 2 2 7 2" xfId="3424"/>
    <cellStyle name="Normal 10 2 2 2 7 2 2" xfId="6945"/>
    <cellStyle name="Normal 10 2 2 2 7 2 2 2" xfId="13996"/>
    <cellStyle name="Normal 10 2 2 2 7 2 2 2 2" xfId="28291"/>
    <cellStyle name="Normal 10 2 2 2 7 2 2 2 2 2" xfId="56632"/>
    <cellStyle name="Normal 10 2 2 2 7 2 2 2 3" xfId="42586"/>
    <cellStyle name="Normal 10 2 2 2 7 2 2 3" xfId="21268"/>
    <cellStyle name="Normal 10 2 2 2 7 2 2 3 2" xfId="49609"/>
    <cellStyle name="Normal 10 2 2 2 7 2 2 4" xfId="35563"/>
    <cellStyle name="Normal 10 2 2 2 7 2 3" xfId="10476"/>
    <cellStyle name="Normal 10 2 2 2 7 2 3 2" xfId="24779"/>
    <cellStyle name="Normal 10 2 2 2 7 2 3 2 2" xfId="53120"/>
    <cellStyle name="Normal 10 2 2 2 7 2 3 3" xfId="39074"/>
    <cellStyle name="Normal 10 2 2 2 7 2 4" xfId="17756"/>
    <cellStyle name="Normal 10 2 2 2 7 2 4 2" xfId="46097"/>
    <cellStyle name="Normal 10 2 2 2 7 2 5" xfId="32051"/>
    <cellStyle name="Normal 10 2 2 2 7 3" xfId="5196"/>
    <cellStyle name="Normal 10 2 2 2 7 3 2" xfId="12247"/>
    <cellStyle name="Normal 10 2 2 2 7 3 2 2" xfId="26542"/>
    <cellStyle name="Normal 10 2 2 2 7 3 2 2 2" xfId="54883"/>
    <cellStyle name="Normal 10 2 2 2 7 3 2 3" xfId="40837"/>
    <cellStyle name="Normal 10 2 2 2 7 3 3" xfId="19519"/>
    <cellStyle name="Normal 10 2 2 2 7 3 3 2" xfId="47860"/>
    <cellStyle name="Normal 10 2 2 2 7 3 4" xfId="33814"/>
    <cellStyle name="Normal 10 2 2 2 7 4" xfId="8726"/>
    <cellStyle name="Normal 10 2 2 2 7 4 2" xfId="23030"/>
    <cellStyle name="Normal 10 2 2 2 7 4 2 2" xfId="51371"/>
    <cellStyle name="Normal 10 2 2 2 7 4 3" xfId="37325"/>
    <cellStyle name="Normal 10 2 2 2 7 5" xfId="16007"/>
    <cellStyle name="Normal 10 2 2 2 7 5 2" xfId="44348"/>
    <cellStyle name="Normal 10 2 2 2 7 6" xfId="30302"/>
    <cellStyle name="Normal 10 2 2 2 8" xfId="1921"/>
    <cellStyle name="Normal 10 2 2 2 8 2" xfId="5445"/>
    <cellStyle name="Normal 10 2 2 2 8 2 2" xfId="12496"/>
    <cellStyle name="Normal 10 2 2 2 8 2 2 2" xfId="26791"/>
    <cellStyle name="Normal 10 2 2 2 8 2 2 2 2" xfId="55132"/>
    <cellStyle name="Normal 10 2 2 2 8 2 2 3" xfId="41086"/>
    <cellStyle name="Normal 10 2 2 2 8 2 3" xfId="19768"/>
    <cellStyle name="Normal 10 2 2 2 8 2 3 2" xfId="48109"/>
    <cellStyle name="Normal 10 2 2 2 8 2 4" xfId="34063"/>
    <cellStyle name="Normal 10 2 2 2 8 3" xfId="8975"/>
    <cellStyle name="Normal 10 2 2 2 8 3 2" xfId="23279"/>
    <cellStyle name="Normal 10 2 2 2 8 3 2 2" xfId="51620"/>
    <cellStyle name="Normal 10 2 2 2 8 3 3" xfId="37574"/>
    <cellStyle name="Normal 10 2 2 2 8 4" xfId="16256"/>
    <cellStyle name="Normal 10 2 2 2 8 4 2" xfId="44597"/>
    <cellStyle name="Normal 10 2 2 2 8 5" xfId="30551"/>
    <cellStyle name="Normal 10 2 2 2 9" xfId="3693"/>
    <cellStyle name="Normal 10 2 2 2 9 2" xfId="10744"/>
    <cellStyle name="Normal 10 2 2 2 9 2 2" xfId="25041"/>
    <cellStyle name="Normal 10 2 2 2 9 2 2 2" xfId="53382"/>
    <cellStyle name="Normal 10 2 2 2 9 2 3" xfId="39336"/>
    <cellStyle name="Normal 10 2 2 2 9 3" xfId="18018"/>
    <cellStyle name="Normal 10 2 2 2 9 3 2" xfId="46359"/>
    <cellStyle name="Normal 10 2 2 2 9 4" xfId="32313"/>
    <cellStyle name="Normal 10 2 2 3" xfId="125"/>
    <cellStyle name="Normal 10 2 2 3 10" xfId="14229"/>
    <cellStyle name="Normal 10 2 2 3 10 2" xfId="28524"/>
    <cellStyle name="Normal 10 2 2 3 10 3" xfId="42819"/>
    <cellStyle name="Normal 10 2 2 3 11" xfId="14478"/>
    <cellStyle name="Normal 10 2 2 3 12" xfId="28773"/>
    <cellStyle name="Normal 10 2 2 3 2" xfId="280"/>
    <cellStyle name="Normal 10 2 2 3 2 10" xfId="14634"/>
    <cellStyle name="Normal 10 2 2 3 2 11" xfId="28929"/>
    <cellStyle name="Normal 10 2 2 3 2 2" xfId="535"/>
    <cellStyle name="Normal 10 2 2 3 2 2 2" xfId="1543"/>
    <cellStyle name="Normal 10 2 2 3 2 2 2 2" xfId="3300"/>
    <cellStyle name="Normal 10 2 2 3 2 2 2 2 2" xfId="6822"/>
    <cellStyle name="Normal 10 2 2 3 2 2 2 2 2 2" xfId="13873"/>
    <cellStyle name="Normal 10 2 2 3 2 2 2 2 2 2 2" xfId="28168"/>
    <cellStyle name="Normal 10 2 2 3 2 2 2 2 2 2 2 2" xfId="56509"/>
    <cellStyle name="Normal 10 2 2 3 2 2 2 2 2 2 3" xfId="42463"/>
    <cellStyle name="Normal 10 2 2 3 2 2 2 2 2 3" xfId="21145"/>
    <cellStyle name="Normal 10 2 2 3 2 2 2 2 2 3 2" xfId="49486"/>
    <cellStyle name="Normal 10 2 2 3 2 2 2 2 2 4" xfId="35440"/>
    <cellStyle name="Normal 10 2 2 3 2 2 2 2 3" xfId="10353"/>
    <cellStyle name="Normal 10 2 2 3 2 2 2 2 3 2" xfId="24656"/>
    <cellStyle name="Normal 10 2 2 3 2 2 2 2 3 2 2" xfId="52997"/>
    <cellStyle name="Normal 10 2 2 3 2 2 2 2 3 3" xfId="38951"/>
    <cellStyle name="Normal 10 2 2 3 2 2 2 2 4" xfId="17633"/>
    <cellStyle name="Normal 10 2 2 3 2 2 2 2 4 2" xfId="45974"/>
    <cellStyle name="Normal 10 2 2 3 2 2 2 2 5" xfId="31928"/>
    <cellStyle name="Normal 10 2 2 3 2 2 2 3" xfId="5073"/>
    <cellStyle name="Normal 10 2 2 3 2 2 2 3 2" xfId="12124"/>
    <cellStyle name="Normal 10 2 2 3 2 2 2 3 2 2" xfId="26419"/>
    <cellStyle name="Normal 10 2 2 3 2 2 2 3 2 2 2" xfId="54760"/>
    <cellStyle name="Normal 10 2 2 3 2 2 2 3 2 3" xfId="40714"/>
    <cellStyle name="Normal 10 2 2 3 2 2 2 3 3" xfId="19396"/>
    <cellStyle name="Normal 10 2 2 3 2 2 2 3 3 2" xfId="47737"/>
    <cellStyle name="Normal 10 2 2 3 2 2 2 3 4" xfId="33691"/>
    <cellStyle name="Normal 10 2 2 3 2 2 2 4" xfId="8603"/>
    <cellStyle name="Normal 10 2 2 3 2 2 2 4 2" xfId="22907"/>
    <cellStyle name="Normal 10 2 2 3 2 2 2 4 2 2" xfId="51248"/>
    <cellStyle name="Normal 10 2 2 3 2 2 2 4 3" xfId="37202"/>
    <cellStyle name="Normal 10 2 2 3 2 2 2 5" xfId="15884"/>
    <cellStyle name="Normal 10 2 2 3 2 2 2 5 2" xfId="44225"/>
    <cellStyle name="Normal 10 2 2 3 2 2 2 6" xfId="30179"/>
    <cellStyle name="Normal 10 2 2 3 2 2 3" xfId="1045"/>
    <cellStyle name="Normal 10 2 2 3 2 2 3 2" xfId="2802"/>
    <cellStyle name="Normal 10 2 2 3 2 2 3 2 2" xfId="6324"/>
    <cellStyle name="Normal 10 2 2 3 2 2 3 2 2 2" xfId="13375"/>
    <cellStyle name="Normal 10 2 2 3 2 2 3 2 2 2 2" xfId="27670"/>
    <cellStyle name="Normal 10 2 2 3 2 2 3 2 2 2 2 2" xfId="56011"/>
    <cellStyle name="Normal 10 2 2 3 2 2 3 2 2 2 3" xfId="41965"/>
    <cellStyle name="Normal 10 2 2 3 2 2 3 2 2 3" xfId="20647"/>
    <cellStyle name="Normal 10 2 2 3 2 2 3 2 2 3 2" xfId="48988"/>
    <cellStyle name="Normal 10 2 2 3 2 2 3 2 2 4" xfId="34942"/>
    <cellStyle name="Normal 10 2 2 3 2 2 3 2 3" xfId="9855"/>
    <cellStyle name="Normal 10 2 2 3 2 2 3 2 3 2" xfId="24158"/>
    <cellStyle name="Normal 10 2 2 3 2 2 3 2 3 2 2" xfId="52499"/>
    <cellStyle name="Normal 10 2 2 3 2 2 3 2 3 3" xfId="38453"/>
    <cellStyle name="Normal 10 2 2 3 2 2 3 2 4" xfId="17135"/>
    <cellStyle name="Normal 10 2 2 3 2 2 3 2 4 2" xfId="45476"/>
    <cellStyle name="Normal 10 2 2 3 2 2 3 2 5" xfId="31430"/>
    <cellStyle name="Normal 10 2 2 3 2 2 3 3" xfId="4575"/>
    <cellStyle name="Normal 10 2 2 3 2 2 3 3 2" xfId="11626"/>
    <cellStyle name="Normal 10 2 2 3 2 2 3 3 2 2" xfId="25921"/>
    <cellStyle name="Normal 10 2 2 3 2 2 3 3 2 2 2" xfId="54262"/>
    <cellStyle name="Normal 10 2 2 3 2 2 3 3 2 3" xfId="40216"/>
    <cellStyle name="Normal 10 2 2 3 2 2 3 3 3" xfId="18898"/>
    <cellStyle name="Normal 10 2 2 3 2 2 3 3 3 2" xfId="47239"/>
    <cellStyle name="Normal 10 2 2 3 2 2 3 3 4" xfId="33193"/>
    <cellStyle name="Normal 10 2 2 3 2 2 3 4" xfId="8105"/>
    <cellStyle name="Normal 10 2 2 3 2 2 3 4 2" xfId="22409"/>
    <cellStyle name="Normal 10 2 2 3 2 2 3 4 2 2" xfId="50750"/>
    <cellStyle name="Normal 10 2 2 3 2 2 3 4 3" xfId="36704"/>
    <cellStyle name="Normal 10 2 2 3 2 2 3 5" xfId="15386"/>
    <cellStyle name="Normal 10 2 2 3 2 2 3 5 2" xfId="43727"/>
    <cellStyle name="Normal 10 2 2 3 2 2 3 6" xfId="29681"/>
    <cellStyle name="Normal 10 2 2 3 2 2 4" xfId="2297"/>
    <cellStyle name="Normal 10 2 2 3 2 2 4 2" xfId="5821"/>
    <cellStyle name="Normal 10 2 2 3 2 2 4 2 2" xfId="12872"/>
    <cellStyle name="Normal 10 2 2 3 2 2 4 2 2 2" xfId="27167"/>
    <cellStyle name="Normal 10 2 2 3 2 2 4 2 2 2 2" xfId="55508"/>
    <cellStyle name="Normal 10 2 2 3 2 2 4 2 2 3" xfId="41462"/>
    <cellStyle name="Normal 10 2 2 3 2 2 4 2 3" xfId="20144"/>
    <cellStyle name="Normal 10 2 2 3 2 2 4 2 3 2" xfId="48485"/>
    <cellStyle name="Normal 10 2 2 3 2 2 4 2 4" xfId="34439"/>
    <cellStyle name="Normal 10 2 2 3 2 2 4 3" xfId="9351"/>
    <cellStyle name="Normal 10 2 2 3 2 2 4 3 2" xfId="23655"/>
    <cellStyle name="Normal 10 2 2 3 2 2 4 3 2 2" xfId="51996"/>
    <cellStyle name="Normal 10 2 2 3 2 2 4 3 3" xfId="37950"/>
    <cellStyle name="Normal 10 2 2 3 2 2 4 4" xfId="16632"/>
    <cellStyle name="Normal 10 2 2 3 2 2 4 4 2" xfId="44973"/>
    <cellStyle name="Normal 10 2 2 3 2 2 4 5" xfId="30927"/>
    <cellStyle name="Normal 10 2 2 3 2 2 5" xfId="4072"/>
    <cellStyle name="Normal 10 2 2 3 2 2 5 2" xfId="11123"/>
    <cellStyle name="Normal 10 2 2 3 2 2 5 2 2" xfId="25418"/>
    <cellStyle name="Normal 10 2 2 3 2 2 5 2 2 2" xfId="53759"/>
    <cellStyle name="Normal 10 2 2 3 2 2 5 2 3" xfId="39713"/>
    <cellStyle name="Normal 10 2 2 3 2 2 5 3" xfId="18395"/>
    <cellStyle name="Normal 10 2 2 3 2 2 5 3 2" xfId="46736"/>
    <cellStyle name="Normal 10 2 2 3 2 2 5 4" xfId="32690"/>
    <cellStyle name="Normal 10 2 2 3 2 2 6" xfId="7598"/>
    <cellStyle name="Normal 10 2 2 3 2 2 6 2" xfId="21906"/>
    <cellStyle name="Normal 10 2 2 3 2 2 6 2 2" xfId="50247"/>
    <cellStyle name="Normal 10 2 2 3 2 2 6 3" xfId="36201"/>
    <cellStyle name="Normal 10 2 2 3 2 2 7" xfId="14883"/>
    <cellStyle name="Normal 10 2 2 3 2 2 7 2" xfId="43224"/>
    <cellStyle name="Normal 10 2 2 3 2 2 8" xfId="29178"/>
    <cellStyle name="Normal 10 2 2 3 2 3" xfId="1294"/>
    <cellStyle name="Normal 10 2 2 3 2 3 2" xfId="3051"/>
    <cellStyle name="Normal 10 2 2 3 2 3 2 2" xfId="6573"/>
    <cellStyle name="Normal 10 2 2 3 2 3 2 2 2" xfId="13624"/>
    <cellStyle name="Normal 10 2 2 3 2 3 2 2 2 2" xfId="27919"/>
    <cellStyle name="Normal 10 2 2 3 2 3 2 2 2 2 2" xfId="56260"/>
    <cellStyle name="Normal 10 2 2 3 2 3 2 2 2 3" xfId="42214"/>
    <cellStyle name="Normal 10 2 2 3 2 3 2 2 3" xfId="20896"/>
    <cellStyle name="Normal 10 2 2 3 2 3 2 2 3 2" xfId="49237"/>
    <cellStyle name="Normal 10 2 2 3 2 3 2 2 4" xfId="35191"/>
    <cellStyle name="Normal 10 2 2 3 2 3 2 3" xfId="10104"/>
    <cellStyle name="Normal 10 2 2 3 2 3 2 3 2" xfId="24407"/>
    <cellStyle name="Normal 10 2 2 3 2 3 2 3 2 2" xfId="52748"/>
    <cellStyle name="Normal 10 2 2 3 2 3 2 3 3" xfId="38702"/>
    <cellStyle name="Normal 10 2 2 3 2 3 2 4" xfId="17384"/>
    <cellStyle name="Normal 10 2 2 3 2 3 2 4 2" xfId="45725"/>
    <cellStyle name="Normal 10 2 2 3 2 3 2 5" xfId="31679"/>
    <cellStyle name="Normal 10 2 2 3 2 3 3" xfId="4824"/>
    <cellStyle name="Normal 10 2 2 3 2 3 3 2" xfId="11875"/>
    <cellStyle name="Normal 10 2 2 3 2 3 3 2 2" xfId="26170"/>
    <cellStyle name="Normal 10 2 2 3 2 3 3 2 2 2" xfId="54511"/>
    <cellStyle name="Normal 10 2 2 3 2 3 3 2 3" xfId="40465"/>
    <cellStyle name="Normal 10 2 2 3 2 3 3 3" xfId="19147"/>
    <cellStyle name="Normal 10 2 2 3 2 3 3 3 2" xfId="47488"/>
    <cellStyle name="Normal 10 2 2 3 2 3 3 4" xfId="33442"/>
    <cellStyle name="Normal 10 2 2 3 2 3 4" xfId="8354"/>
    <cellStyle name="Normal 10 2 2 3 2 3 4 2" xfId="22658"/>
    <cellStyle name="Normal 10 2 2 3 2 3 4 2 2" xfId="50999"/>
    <cellStyle name="Normal 10 2 2 3 2 3 4 3" xfId="36953"/>
    <cellStyle name="Normal 10 2 2 3 2 3 5" xfId="15635"/>
    <cellStyle name="Normal 10 2 2 3 2 3 5 2" xfId="43976"/>
    <cellStyle name="Normal 10 2 2 3 2 3 6" xfId="29930"/>
    <cellStyle name="Normal 10 2 2 3 2 4" xfId="796"/>
    <cellStyle name="Normal 10 2 2 3 2 4 2" xfId="2553"/>
    <cellStyle name="Normal 10 2 2 3 2 4 2 2" xfId="6075"/>
    <cellStyle name="Normal 10 2 2 3 2 4 2 2 2" xfId="13126"/>
    <cellStyle name="Normal 10 2 2 3 2 4 2 2 2 2" xfId="27421"/>
    <cellStyle name="Normal 10 2 2 3 2 4 2 2 2 2 2" xfId="55762"/>
    <cellStyle name="Normal 10 2 2 3 2 4 2 2 2 3" xfId="41716"/>
    <cellStyle name="Normal 10 2 2 3 2 4 2 2 3" xfId="20398"/>
    <cellStyle name="Normal 10 2 2 3 2 4 2 2 3 2" xfId="48739"/>
    <cellStyle name="Normal 10 2 2 3 2 4 2 2 4" xfId="34693"/>
    <cellStyle name="Normal 10 2 2 3 2 4 2 3" xfId="9606"/>
    <cellStyle name="Normal 10 2 2 3 2 4 2 3 2" xfId="23909"/>
    <cellStyle name="Normal 10 2 2 3 2 4 2 3 2 2" xfId="52250"/>
    <cellStyle name="Normal 10 2 2 3 2 4 2 3 3" xfId="38204"/>
    <cellStyle name="Normal 10 2 2 3 2 4 2 4" xfId="16886"/>
    <cellStyle name="Normal 10 2 2 3 2 4 2 4 2" xfId="45227"/>
    <cellStyle name="Normal 10 2 2 3 2 4 2 5" xfId="31181"/>
    <cellStyle name="Normal 10 2 2 3 2 4 3" xfId="4326"/>
    <cellStyle name="Normal 10 2 2 3 2 4 3 2" xfId="11377"/>
    <cellStyle name="Normal 10 2 2 3 2 4 3 2 2" xfId="25672"/>
    <cellStyle name="Normal 10 2 2 3 2 4 3 2 2 2" xfId="54013"/>
    <cellStyle name="Normal 10 2 2 3 2 4 3 2 3" xfId="39967"/>
    <cellStyle name="Normal 10 2 2 3 2 4 3 3" xfId="18649"/>
    <cellStyle name="Normal 10 2 2 3 2 4 3 3 2" xfId="46990"/>
    <cellStyle name="Normal 10 2 2 3 2 4 3 4" xfId="32944"/>
    <cellStyle name="Normal 10 2 2 3 2 4 4" xfId="7856"/>
    <cellStyle name="Normal 10 2 2 3 2 4 4 2" xfId="22160"/>
    <cellStyle name="Normal 10 2 2 3 2 4 4 2 2" xfId="50501"/>
    <cellStyle name="Normal 10 2 2 3 2 4 4 3" xfId="36455"/>
    <cellStyle name="Normal 10 2 2 3 2 4 5" xfId="15137"/>
    <cellStyle name="Normal 10 2 2 3 2 4 5 2" xfId="43478"/>
    <cellStyle name="Normal 10 2 2 3 2 4 6" xfId="29432"/>
    <cellStyle name="Normal 10 2 2 3 2 5" xfId="1799"/>
    <cellStyle name="Normal 10 2 2 3 2 5 2" xfId="3552"/>
    <cellStyle name="Normal 10 2 2 3 2 5 2 2" xfId="7073"/>
    <cellStyle name="Normal 10 2 2 3 2 5 2 2 2" xfId="14124"/>
    <cellStyle name="Normal 10 2 2 3 2 5 2 2 2 2" xfId="28419"/>
    <cellStyle name="Normal 10 2 2 3 2 5 2 2 2 2 2" xfId="56760"/>
    <cellStyle name="Normal 10 2 2 3 2 5 2 2 2 3" xfId="42714"/>
    <cellStyle name="Normal 10 2 2 3 2 5 2 2 3" xfId="21396"/>
    <cellStyle name="Normal 10 2 2 3 2 5 2 2 3 2" xfId="49737"/>
    <cellStyle name="Normal 10 2 2 3 2 5 2 2 4" xfId="35691"/>
    <cellStyle name="Normal 10 2 2 3 2 5 2 3" xfId="10604"/>
    <cellStyle name="Normal 10 2 2 3 2 5 2 3 2" xfId="24907"/>
    <cellStyle name="Normal 10 2 2 3 2 5 2 3 2 2" xfId="53248"/>
    <cellStyle name="Normal 10 2 2 3 2 5 2 3 3" xfId="39202"/>
    <cellStyle name="Normal 10 2 2 3 2 5 2 4" xfId="17884"/>
    <cellStyle name="Normal 10 2 2 3 2 5 2 4 2" xfId="46225"/>
    <cellStyle name="Normal 10 2 2 3 2 5 2 5" xfId="32179"/>
    <cellStyle name="Normal 10 2 2 3 2 5 3" xfId="5324"/>
    <cellStyle name="Normal 10 2 2 3 2 5 3 2" xfId="12375"/>
    <cellStyle name="Normal 10 2 2 3 2 5 3 2 2" xfId="26670"/>
    <cellStyle name="Normal 10 2 2 3 2 5 3 2 2 2" xfId="55011"/>
    <cellStyle name="Normal 10 2 2 3 2 5 3 2 3" xfId="40965"/>
    <cellStyle name="Normal 10 2 2 3 2 5 3 3" xfId="19647"/>
    <cellStyle name="Normal 10 2 2 3 2 5 3 3 2" xfId="47988"/>
    <cellStyle name="Normal 10 2 2 3 2 5 3 4" xfId="33942"/>
    <cellStyle name="Normal 10 2 2 3 2 5 4" xfId="8854"/>
    <cellStyle name="Normal 10 2 2 3 2 5 4 2" xfId="23158"/>
    <cellStyle name="Normal 10 2 2 3 2 5 4 2 2" xfId="51499"/>
    <cellStyle name="Normal 10 2 2 3 2 5 4 3" xfId="37453"/>
    <cellStyle name="Normal 10 2 2 3 2 5 5" xfId="16135"/>
    <cellStyle name="Normal 10 2 2 3 2 5 5 2" xfId="44476"/>
    <cellStyle name="Normal 10 2 2 3 2 5 6" xfId="30430"/>
    <cellStyle name="Normal 10 2 2 3 2 6" xfId="2048"/>
    <cellStyle name="Normal 10 2 2 3 2 6 2" xfId="5572"/>
    <cellStyle name="Normal 10 2 2 3 2 6 2 2" xfId="12623"/>
    <cellStyle name="Normal 10 2 2 3 2 6 2 2 2" xfId="26918"/>
    <cellStyle name="Normal 10 2 2 3 2 6 2 2 2 2" xfId="55259"/>
    <cellStyle name="Normal 10 2 2 3 2 6 2 2 3" xfId="41213"/>
    <cellStyle name="Normal 10 2 2 3 2 6 2 3" xfId="19895"/>
    <cellStyle name="Normal 10 2 2 3 2 6 2 3 2" xfId="48236"/>
    <cellStyle name="Normal 10 2 2 3 2 6 2 4" xfId="34190"/>
    <cellStyle name="Normal 10 2 2 3 2 6 3" xfId="9102"/>
    <cellStyle name="Normal 10 2 2 3 2 6 3 2" xfId="23406"/>
    <cellStyle name="Normal 10 2 2 3 2 6 3 2 2" xfId="51747"/>
    <cellStyle name="Normal 10 2 2 3 2 6 3 3" xfId="37701"/>
    <cellStyle name="Normal 10 2 2 3 2 6 4" xfId="16383"/>
    <cellStyle name="Normal 10 2 2 3 2 6 4 2" xfId="44724"/>
    <cellStyle name="Normal 10 2 2 3 2 6 5" xfId="30678"/>
    <cellStyle name="Normal 10 2 2 3 2 7" xfId="3821"/>
    <cellStyle name="Normal 10 2 2 3 2 7 2" xfId="10872"/>
    <cellStyle name="Normal 10 2 2 3 2 7 2 2" xfId="25169"/>
    <cellStyle name="Normal 10 2 2 3 2 7 2 2 2" xfId="53510"/>
    <cellStyle name="Normal 10 2 2 3 2 7 2 3" xfId="39464"/>
    <cellStyle name="Normal 10 2 2 3 2 7 3" xfId="18146"/>
    <cellStyle name="Normal 10 2 2 3 2 7 3 2" xfId="46487"/>
    <cellStyle name="Normal 10 2 2 3 2 7 4" xfId="32441"/>
    <cellStyle name="Normal 10 2 2 3 2 8" xfId="7347"/>
    <cellStyle name="Normal 10 2 2 3 2 8 2" xfId="21657"/>
    <cellStyle name="Normal 10 2 2 3 2 8 2 2" xfId="49998"/>
    <cellStyle name="Normal 10 2 2 3 2 8 3" xfId="35952"/>
    <cellStyle name="Normal 10 2 2 3 2 9" xfId="14385"/>
    <cellStyle name="Normal 10 2 2 3 2 9 2" xfId="28680"/>
    <cellStyle name="Normal 10 2 2 3 2 9 3" xfId="42975"/>
    <cellStyle name="Normal 10 2 2 3 3" xfId="379"/>
    <cellStyle name="Normal 10 2 2 3 3 2" xfId="1387"/>
    <cellStyle name="Normal 10 2 2 3 3 2 2" xfId="3144"/>
    <cellStyle name="Normal 10 2 2 3 3 2 2 2" xfId="6666"/>
    <cellStyle name="Normal 10 2 2 3 3 2 2 2 2" xfId="13717"/>
    <cellStyle name="Normal 10 2 2 3 3 2 2 2 2 2" xfId="28012"/>
    <cellStyle name="Normal 10 2 2 3 3 2 2 2 2 2 2" xfId="56353"/>
    <cellStyle name="Normal 10 2 2 3 3 2 2 2 2 3" xfId="42307"/>
    <cellStyle name="Normal 10 2 2 3 3 2 2 2 3" xfId="20989"/>
    <cellStyle name="Normal 10 2 2 3 3 2 2 2 3 2" xfId="49330"/>
    <cellStyle name="Normal 10 2 2 3 3 2 2 2 4" xfId="35284"/>
    <cellStyle name="Normal 10 2 2 3 3 2 2 3" xfId="10197"/>
    <cellStyle name="Normal 10 2 2 3 3 2 2 3 2" xfId="24500"/>
    <cellStyle name="Normal 10 2 2 3 3 2 2 3 2 2" xfId="52841"/>
    <cellStyle name="Normal 10 2 2 3 3 2 2 3 3" xfId="38795"/>
    <cellStyle name="Normal 10 2 2 3 3 2 2 4" xfId="17477"/>
    <cellStyle name="Normal 10 2 2 3 3 2 2 4 2" xfId="45818"/>
    <cellStyle name="Normal 10 2 2 3 3 2 2 5" xfId="31772"/>
    <cellStyle name="Normal 10 2 2 3 3 2 3" xfId="4917"/>
    <cellStyle name="Normal 10 2 2 3 3 2 3 2" xfId="11968"/>
    <cellStyle name="Normal 10 2 2 3 3 2 3 2 2" xfId="26263"/>
    <cellStyle name="Normal 10 2 2 3 3 2 3 2 2 2" xfId="54604"/>
    <cellStyle name="Normal 10 2 2 3 3 2 3 2 3" xfId="40558"/>
    <cellStyle name="Normal 10 2 2 3 3 2 3 3" xfId="19240"/>
    <cellStyle name="Normal 10 2 2 3 3 2 3 3 2" xfId="47581"/>
    <cellStyle name="Normal 10 2 2 3 3 2 3 4" xfId="33535"/>
    <cellStyle name="Normal 10 2 2 3 3 2 4" xfId="8447"/>
    <cellStyle name="Normal 10 2 2 3 3 2 4 2" xfId="22751"/>
    <cellStyle name="Normal 10 2 2 3 3 2 4 2 2" xfId="51092"/>
    <cellStyle name="Normal 10 2 2 3 3 2 4 3" xfId="37046"/>
    <cellStyle name="Normal 10 2 2 3 3 2 5" xfId="15728"/>
    <cellStyle name="Normal 10 2 2 3 3 2 5 2" xfId="44069"/>
    <cellStyle name="Normal 10 2 2 3 3 2 6" xfId="30023"/>
    <cellStyle name="Normal 10 2 2 3 3 3" xfId="889"/>
    <cellStyle name="Normal 10 2 2 3 3 3 2" xfId="2646"/>
    <cellStyle name="Normal 10 2 2 3 3 3 2 2" xfId="6168"/>
    <cellStyle name="Normal 10 2 2 3 3 3 2 2 2" xfId="13219"/>
    <cellStyle name="Normal 10 2 2 3 3 3 2 2 2 2" xfId="27514"/>
    <cellStyle name="Normal 10 2 2 3 3 3 2 2 2 2 2" xfId="55855"/>
    <cellStyle name="Normal 10 2 2 3 3 3 2 2 2 3" xfId="41809"/>
    <cellStyle name="Normal 10 2 2 3 3 3 2 2 3" xfId="20491"/>
    <cellStyle name="Normal 10 2 2 3 3 3 2 2 3 2" xfId="48832"/>
    <cellStyle name="Normal 10 2 2 3 3 3 2 2 4" xfId="34786"/>
    <cellStyle name="Normal 10 2 2 3 3 3 2 3" xfId="9699"/>
    <cellStyle name="Normal 10 2 2 3 3 3 2 3 2" xfId="24002"/>
    <cellStyle name="Normal 10 2 2 3 3 3 2 3 2 2" xfId="52343"/>
    <cellStyle name="Normal 10 2 2 3 3 3 2 3 3" xfId="38297"/>
    <cellStyle name="Normal 10 2 2 3 3 3 2 4" xfId="16979"/>
    <cellStyle name="Normal 10 2 2 3 3 3 2 4 2" xfId="45320"/>
    <cellStyle name="Normal 10 2 2 3 3 3 2 5" xfId="31274"/>
    <cellStyle name="Normal 10 2 2 3 3 3 3" xfId="4419"/>
    <cellStyle name="Normal 10 2 2 3 3 3 3 2" xfId="11470"/>
    <cellStyle name="Normal 10 2 2 3 3 3 3 2 2" xfId="25765"/>
    <cellStyle name="Normal 10 2 2 3 3 3 3 2 2 2" xfId="54106"/>
    <cellStyle name="Normal 10 2 2 3 3 3 3 2 3" xfId="40060"/>
    <cellStyle name="Normal 10 2 2 3 3 3 3 3" xfId="18742"/>
    <cellStyle name="Normal 10 2 2 3 3 3 3 3 2" xfId="47083"/>
    <cellStyle name="Normal 10 2 2 3 3 3 3 4" xfId="33037"/>
    <cellStyle name="Normal 10 2 2 3 3 3 4" xfId="7949"/>
    <cellStyle name="Normal 10 2 2 3 3 3 4 2" xfId="22253"/>
    <cellStyle name="Normal 10 2 2 3 3 3 4 2 2" xfId="50594"/>
    <cellStyle name="Normal 10 2 2 3 3 3 4 3" xfId="36548"/>
    <cellStyle name="Normal 10 2 2 3 3 3 5" xfId="15230"/>
    <cellStyle name="Normal 10 2 2 3 3 3 5 2" xfId="43571"/>
    <cellStyle name="Normal 10 2 2 3 3 3 6" xfId="29525"/>
    <cellStyle name="Normal 10 2 2 3 3 4" xfId="2141"/>
    <cellStyle name="Normal 10 2 2 3 3 4 2" xfId="5665"/>
    <cellStyle name="Normal 10 2 2 3 3 4 2 2" xfId="12716"/>
    <cellStyle name="Normal 10 2 2 3 3 4 2 2 2" xfId="27011"/>
    <cellStyle name="Normal 10 2 2 3 3 4 2 2 2 2" xfId="55352"/>
    <cellStyle name="Normal 10 2 2 3 3 4 2 2 3" xfId="41306"/>
    <cellStyle name="Normal 10 2 2 3 3 4 2 3" xfId="19988"/>
    <cellStyle name="Normal 10 2 2 3 3 4 2 3 2" xfId="48329"/>
    <cellStyle name="Normal 10 2 2 3 3 4 2 4" xfId="34283"/>
    <cellStyle name="Normal 10 2 2 3 3 4 3" xfId="9195"/>
    <cellStyle name="Normal 10 2 2 3 3 4 3 2" xfId="23499"/>
    <cellStyle name="Normal 10 2 2 3 3 4 3 2 2" xfId="51840"/>
    <cellStyle name="Normal 10 2 2 3 3 4 3 3" xfId="37794"/>
    <cellStyle name="Normal 10 2 2 3 3 4 4" xfId="16476"/>
    <cellStyle name="Normal 10 2 2 3 3 4 4 2" xfId="44817"/>
    <cellStyle name="Normal 10 2 2 3 3 4 5" xfId="30771"/>
    <cellStyle name="Normal 10 2 2 3 3 5" xfId="3916"/>
    <cellStyle name="Normal 10 2 2 3 3 5 2" xfId="10967"/>
    <cellStyle name="Normal 10 2 2 3 3 5 2 2" xfId="25262"/>
    <cellStyle name="Normal 10 2 2 3 3 5 2 2 2" xfId="53603"/>
    <cellStyle name="Normal 10 2 2 3 3 5 2 3" xfId="39557"/>
    <cellStyle name="Normal 10 2 2 3 3 5 3" xfId="18239"/>
    <cellStyle name="Normal 10 2 2 3 3 5 3 2" xfId="46580"/>
    <cellStyle name="Normal 10 2 2 3 3 5 4" xfId="32534"/>
    <cellStyle name="Normal 10 2 2 3 3 6" xfId="7442"/>
    <cellStyle name="Normal 10 2 2 3 3 6 2" xfId="21750"/>
    <cellStyle name="Normal 10 2 2 3 3 6 2 2" xfId="50091"/>
    <cellStyle name="Normal 10 2 2 3 3 6 3" xfId="36045"/>
    <cellStyle name="Normal 10 2 2 3 3 7" xfId="14727"/>
    <cellStyle name="Normal 10 2 2 3 3 7 2" xfId="43068"/>
    <cellStyle name="Normal 10 2 2 3 3 8" xfId="29022"/>
    <cellStyle name="Normal 10 2 2 3 4" xfId="1138"/>
    <cellStyle name="Normal 10 2 2 3 4 2" xfId="2895"/>
    <cellStyle name="Normal 10 2 2 3 4 2 2" xfId="6417"/>
    <cellStyle name="Normal 10 2 2 3 4 2 2 2" xfId="13468"/>
    <cellStyle name="Normal 10 2 2 3 4 2 2 2 2" xfId="27763"/>
    <cellStyle name="Normal 10 2 2 3 4 2 2 2 2 2" xfId="56104"/>
    <cellStyle name="Normal 10 2 2 3 4 2 2 2 3" xfId="42058"/>
    <cellStyle name="Normal 10 2 2 3 4 2 2 3" xfId="20740"/>
    <cellStyle name="Normal 10 2 2 3 4 2 2 3 2" xfId="49081"/>
    <cellStyle name="Normal 10 2 2 3 4 2 2 4" xfId="35035"/>
    <cellStyle name="Normal 10 2 2 3 4 2 3" xfId="9948"/>
    <cellStyle name="Normal 10 2 2 3 4 2 3 2" xfId="24251"/>
    <cellStyle name="Normal 10 2 2 3 4 2 3 2 2" xfId="52592"/>
    <cellStyle name="Normal 10 2 2 3 4 2 3 3" xfId="38546"/>
    <cellStyle name="Normal 10 2 2 3 4 2 4" xfId="17228"/>
    <cellStyle name="Normal 10 2 2 3 4 2 4 2" xfId="45569"/>
    <cellStyle name="Normal 10 2 2 3 4 2 5" xfId="31523"/>
    <cellStyle name="Normal 10 2 2 3 4 3" xfId="4668"/>
    <cellStyle name="Normal 10 2 2 3 4 3 2" xfId="11719"/>
    <cellStyle name="Normal 10 2 2 3 4 3 2 2" xfId="26014"/>
    <cellStyle name="Normal 10 2 2 3 4 3 2 2 2" xfId="54355"/>
    <cellStyle name="Normal 10 2 2 3 4 3 2 3" xfId="40309"/>
    <cellStyle name="Normal 10 2 2 3 4 3 3" xfId="18991"/>
    <cellStyle name="Normal 10 2 2 3 4 3 3 2" xfId="47332"/>
    <cellStyle name="Normal 10 2 2 3 4 3 4" xfId="33286"/>
    <cellStyle name="Normal 10 2 2 3 4 4" xfId="8198"/>
    <cellStyle name="Normal 10 2 2 3 4 4 2" xfId="22502"/>
    <cellStyle name="Normal 10 2 2 3 4 4 2 2" xfId="50843"/>
    <cellStyle name="Normal 10 2 2 3 4 4 3" xfId="36797"/>
    <cellStyle name="Normal 10 2 2 3 4 5" xfId="15479"/>
    <cellStyle name="Normal 10 2 2 3 4 5 2" xfId="43820"/>
    <cellStyle name="Normal 10 2 2 3 4 6" xfId="29774"/>
    <cellStyle name="Normal 10 2 2 3 5" xfId="640"/>
    <cellStyle name="Normal 10 2 2 3 5 2" xfId="2397"/>
    <cellStyle name="Normal 10 2 2 3 5 2 2" xfId="5919"/>
    <cellStyle name="Normal 10 2 2 3 5 2 2 2" xfId="12970"/>
    <cellStyle name="Normal 10 2 2 3 5 2 2 2 2" xfId="27265"/>
    <cellStyle name="Normal 10 2 2 3 5 2 2 2 2 2" xfId="55606"/>
    <cellStyle name="Normal 10 2 2 3 5 2 2 2 3" xfId="41560"/>
    <cellStyle name="Normal 10 2 2 3 5 2 2 3" xfId="20242"/>
    <cellStyle name="Normal 10 2 2 3 5 2 2 3 2" xfId="48583"/>
    <cellStyle name="Normal 10 2 2 3 5 2 2 4" xfId="34537"/>
    <cellStyle name="Normal 10 2 2 3 5 2 3" xfId="9450"/>
    <cellStyle name="Normal 10 2 2 3 5 2 3 2" xfId="23753"/>
    <cellStyle name="Normal 10 2 2 3 5 2 3 2 2" xfId="52094"/>
    <cellStyle name="Normal 10 2 2 3 5 2 3 3" xfId="38048"/>
    <cellStyle name="Normal 10 2 2 3 5 2 4" xfId="16730"/>
    <cellStyle name="Normal 10 2 2 3 5 2 4 2" xfId="45071"/>
    <cellStyle name="Normal 10 2 2 3 5 2 5" xfId="31025"/>
    <cellStyle name="Normal 10 2 2 3 5 3" xfId="4170"/>
    <cellStyle name="Normal 10 2 2 3 5 3 2" xfId="11221"/>
    <cellStyle name="Normal 10 2 2 3 5 3 2 2" xfId="25516"/>
    <cellStyle name="Normal 10 2 2 3 5 3 2 2 2" xfId="53857"/>
    <cellStyle name="Normal 10 2 2 3 5 3 2 3" xfId="39811"/>
    <cellStyle name="Normal 10 2 2 3 5 3 3" xfId="18493"/>
    <cellStyle name="Normal 10 2 2 3 5 3 3 2" xfId="46834"/>
    <cellStyle name="Normal 10 2 2 3 5 3 4" xfId="32788"/>
    <cellStyle name="Normal 10 2 2 3 5 4" xfId="7700"/>
    <cellStyle name="Normal 10 2 2 3 5 4 2" xfId="22004"/>
    <cellStyle name="Normal 10 2 2 3 5 4 2 2" xfId="50345"/>
    <cellStyle name="Normal 10 2 2 3 5 4 3" xfId="36299"/>
    <cellStyle name="Normal 10 2 2 3 5 5" xfId="14981"/>
    <cellStyle name="Normal 10 2 2 3 5 5 2" xfId="43322"/>
    <cellStyle name="Normal 10 2 2 3 5 6" xfId="29276"/>
    <cellStyle name="Normal 10 2 2 3 6" xfId="1643"/>
    <cellStyle name="Normal 10 2 2 3 6 2" xfId="3396"/>
    <cellStyle name="Normal 10 2 2 3 6 2 2" xfId="6917"/>
    <cellStyle name="Normal 10 2 2 3 6 2 2 2" xfId="13968"/>
    <cellStyle name="Normal 10 2 2 3 6 2 2 2 2" xfId="28263"/>
    <cellStyle name="Normal 10 2 2 3 6 2 2 2 2 2" xfId="56604"/>
    <cellStyle name="Normal 10 2 2 3 6 2 2 2 3" xfId="42558"/>
    <cellStyle name="Normal 10 2 2 3 6 2 2 3" xfId="21240"/>
    <cellStyle name="Normal 10 2 2 3 6 2 2 3 2" xfId="49581"/>
    <cellStyle name="Normal 10 2 2 3 6 2 2 4" xfId="35535"/>
    <cellStyle name="Normal 10 2 2 3 6 2 3" xfId="10448"/>
    <cellStyle name="Normal 10 2 2 3 6 2 3 2" xfId="24751"/>
    <cellStyle name="Normal 10 2 2 3 6 2 3 2 2" xfId="53092"/>
    <cellStyle name="Normal 10 2 2 3 6 2 3 3" xfId="39046"/>
    <cellStyle name="Normal 10 2 2 3 6 2 4" xfId="17728"/>
    <cellStyle name="Normal 10 2 2 3 6 2 4 2" xfId="46069"/>
    <cellStyle name="Normal 10 2 2 3 6 2 5" xfId="32023"/>
    <cellStyle name="Normal 10 2 2 3 6 3" xfId="5168"/>
    <cellStyle name="Normal 10 2 2 3 6 3 2" xfId="12219"/>
    <cellStyle name="Normal 10 2 2 3 6 3 2 2" xfId="26514"/>
    <cellStyle name="Normal 10 2 2 3 6 3 2 2 2" xfId="54855"/>
    <cellStyle name="Normal 10 2 2 3 6 3 2 3" xfId="40809"/>
    <cellStyle name="Normal 10 2 2 3 6 3 3" xfId="19491"/>
    <cellStyle name="Normal 10 2 2 3 6 3 3 2" xfId="47832"/>
    <cellStyle name="Normal 10 2 2 3 6 3 4" xfId="33786"/>
    <cellStyle name="Normal 10 2 2 3 6 4" xfId="8698"/>
    <cellStyle name="Normal 10 2 2 3 6 4 2" xfId="23002"/>
    <cellStyle name="Normal 10 2 2 3 6 4 2 2" xfId="51343"/>
    <cellStyle name="Normal 10 2 2 3 6 4 3" xfId="37297"/>
    <cellStyle name="Normal 10 2 2 3 6 5" xfId="15979"/>
    <cellStyle name="Normal 10 2 2 3 6 5 2" xfId="44320"/>
    <cellStyle name="Normal 10 2 2 3 6 6" xfId="30274"/>
    <cellStyle name="Normal 10 2 2 3 7" xfId="1893"/>
    <cellStyle name="Normal 10 2 2 3 7 2" xfId="5417"/>
    <cellStyle name="Normal 10 2 2 3 7 2 2" xfId="12468"/>
    <cellStyle name="Normal 10 2 2 3 7 2 2 2" xfId="26763"/>
    <cellStyle name="Normal 10 2 2 3 7 2 2 2 2" xfId="55104"/>
    <cellStyle name="Normal 10 2 2 3 7 2 2 3" xfId="41058"/>
    <cellStyle name="Normal 10 2 2 3 7 2 3" xfId="19740"/>
    <cellStyle name="Normal 10 2 2 3 7 2 3 2" xfId="48081"/>
    <cellStyle name="Normal 10 2 2 3 7 2 4" xfId="34035"/>
    <cellStyle name="Normal 10 2 2 3 7 3" xfId="8947"/>
    <cellStyle name="Normal 10 2 2 3 7 3 2" xfId="23251"/>
    <cellStyle name="Normal 10 2 2 3 7 3 2 2" xfId="51592"/>
    <cellStyle name="Normal 10 2 2 3 7 3 3" xfId="37546"/>
    <cellStyle name="Normal 10 2 2 3 7 4" xfId="16228"/>
    <cellStyle name="Normal 10 2 2 3 7 4 2" xfId="44569"/>
    <cellStyle name="Normal 10 2 2 3 7 5" xfId="30523"/>
    <cellStyle name="Normal 10 2 2 3 8" xfId="3665"/>
    <cellStyle name="Normal 10 2 2 3 8 2" xfId="10716"/>
    <cellStyle name="Normal 10 2 2 3 8 2 2" xfId="25013"/>
    <cellStyle name="Normal 10 2 2 3 8 2 2 2" xfId="53354"/>
    <cellStyle name="Normal 10 2 2 3 8 2 3" xfId="39308"/>
    <cellStyle name="Normal 10 2 2 3 8 3" xfId="17990"/>
    <cellStyle name="Normal 10 2 2 3 8 3 2" xfId="46331"/>
    <cellStyle name="Normal 10 2 2 3 8 4" xfId="32285"/>
    <cellStyle name="Normal 10 2 2 3 9" xfId="7191"/>
    <cellStyle name="Normal 10 2 2 3 9 2" xfId="21501"/>
    <cellStyle name="Normal 10 2 2 3 9 2 2" xfId="49842"/>
    <cellStyle name="Normal 10 2 2 3 9 3" xfId="35796"/>
    <cellStyle name="Normal 10 2 2 4" xfId="245"/>
    <cellStyle name="Normal 10 2 2 4 10" xfId="14598"/>
    <cellStyle name="Normal 10 2 2 4 11" xfId="28893"/>
    <cellStyle name="Normal 10 2 2 4 2" xfId="499"/>
    <cellStyle name="Normal 10 2 2 4 2 2" xfId="1507"/>
    <cellStyle name="Normal 10 2 2 4 2 2 2" xfId="3264"/>
    <cellStyle name="Normal 10 2 2 4 2 2 2 2" xfId="6786"/>
    <cellStyle name="Normal 10 2 2 4 2 2 2 2 2" xfId="13837"/>
    <cellStyle name="Normal 10 2 2 4 2 2 2 2 2 2" xfId="28132"/>
    <cellStyle name="Normal 10 2 2 4 2 2 2 2 2 2 2" xfId="56473"/>
    <cellStyle name="Normal 10 2 2 4 2 2 2 2 2 3" xfId="42427"/>
    <cellStyle name="Normal 10 2 2 4 2 2 2 2 3" xfId="21109"/>
    <cellStyle name="Normal 10 2 2 4 2 2 2 2 3 2" xfId="49450"/>
    <cellStyle name="Normal 10 2 2 4 2 2 2 2 4" xfId="35404"/>
    <cellStyle name="Normal 10 2 2 4 2 2 2 3" xfId="10317"/>
    <cellStyle name="Normal 10 2 2 4 2 2 2 3 2" xfId="24620"/>
    <cellStyle name="Normal 10 2 2 4 2 2 2 3 2 2" xfId="52961"/>
    <cellStyle name="Normal 10 2 2 4 2 2 2 3 3" xfId="38915"/>
    <cellStyle name="Normal 10 2 2 4 2 2 2 4" xfId="17597"/>
    <cellStyle name="Normal 10 2 2 4 2 2 2 4 2" xfId="45938"/>
    <cellStyle name="Normal 10 2 2 4 2 2 2 5" xfId="31892"/>
    <cellStyle name="Normal 10 2 2 4 2 2 3" xfId="5037"/>
    <cellStyle name="Normal 10 2 2 4 2 2 3 2" xfId="12088"/>
    <cellStyle name="Normal 10 2 2 4 2 2 3 2 2" xfId="26383"/>
    <cellStyle name="Normal 10 2 2 4 2 2 3 2 2 2" xfId="54724"/>
    <cellStyle name="Normal 10 2 2 4 2 2 3 2 3" xfId="40678"/>
    <cellStyle name="Normal 10 2 2 4 2 2 3 3" xfId="19360"/>
    <cellStyle name="Normal 10 2 2 4 2 2 3 3 2" xfId="47701"/>
    <cellStyle name="Normal 10 2 2 4 2 2 3 4" xfId="33655"/>
    <cellStyle name="Normal 10 2 2 4 2 2 4" xfId="8567"/>
    <cellStyle name="Normal 10 2 2 4 2 2 4 2" xfId="22871"/>
    <cellStyle name="Normal 10 2 2 4 2 2 4 2 2" xfId="51212"/>
    <cellStyle name="Normal 10 2 2 4 2 2 4 3" xfId="37166"/>
    <cellStyle name="Normal 10 2 2 4 2 2 5" xfId="15848"/>
    <cellStyle name="Normal 10 2 2 4 2 2 5 2" xfId="44189"/>
    <cellStyle name="Normal 10 2 2 4 2 2 6" xfId="30143"/>
    <cellStyle name="Normal 10 2 2 4 2 3" xfId="1009"/>
    <cellStyle name="Normal 10 2 2 4 2 3 2" xfId="2766"/>
    <cellStyle name="Normal 10 2 2 4 2 3 2 2" xfId="6288"/>
    <cellStyle name="Normal 10 2 2 4 2 3 2 2 2" xfId="13339"/>
    <cellStyle name="Normal 10 2 2 4 2 3 2 2 2 2" xfId="27634"/>
    <cellStyle name="Normal 10 2 2 4 2 3 2 2 2 2 2" xfId="55975"/>
    <cellStyle name="Normal 10 2 2 4 2 3 2 2 2 3" xfId="41929"/>
    <cellStyle name="Normal 10 2 2 4 2 3 2 2 3" xfId="20611"/>
    <cellStyle name="Normal 10 2 2 4 2 3 2 2 3 2" xfId="48952"/>
    <cellStyle name="Normal 10 2 2 4 2 3 2 2 4" xfId="34906"/>
    <cellStyle name="Normal 10 2 2 4 2 3 2 3" xfId="9819"/>
    <cellStyle name="Normal 10 2 2 4 2 3 2 3 2" xfId="24122"/>
    <cellStyle name="Normal 10 2 2 4 2 3 2 3 2 2" xfId="52463"/>
    <cellStyle name="Normal 10 2 2 4 2 3 2 3 3" xfId="38417"/>
    <cellStyle name="Normal 10 2 2 4 2 3 2 4" xfId="17099"/>
    <cellStyle name="Normal 10 2 2 4 2 3 2 4 2" xfId="45440"/>
    <cellStyle name="Normal 10 2 2 4 2 3 2 5" xfId="31394"/>
    <cellStyle name="Normal 10 2 2 4 2 3 3" xfId="4539"/>
    <cellStyle name="Normal 10 2 2 4 2 3 3 2" xfId="11590"/>
    <cellStyle name="Normal 10 2 2 4 2 3 3 2 2" xfId="25885"/>
    <cellStyle name="Normal 10 2 2 4 2 3 3 2 2 2" xfId="54226"/>
    <cellStyle name="Normal 10 2 2 4 2 3 3 2 3" xfId="40180"/>
    <cellStyle name="Normal 10 2 2 4 2 3 3 3" xfId="18862"/>
    <cellStyle name="Normal 10 2 2 4 2 3 3 3 2" xfId="47203"/>
    <cellStyle name="Normal 10 2 2 4 2 3 3 4" xfId="33157"/>
    <cellStyle name="Normal 10 2 2 4 2 3 4" xfId="8069"/>
    <cellStyle name="Normal 10 2 2 4 2 3 4 2" xfId="22373"/>
    <cellStyle name="Normal 10 2 2 4 2 3 4 2 2" xfId="50714"/>
    <cellStyle name="Normal 10 2 2 4 2 3 4 3" xfId="36668"/>
    <cellStyle name="Normal 10 2 2 4 2 3 5" xfId="15350"/>
    <cellStyle name="Normal 10 2 2 4 2 3 5 2" xfId="43691"/>
    <cellStyle name="Normal 10 2 2 4 2 3 6" xfId="29645"/>
    <cellStyle name="Normal 10 2 2 4 2 4" xfId="2261"/>
    <cellStyle name="Normal 10 2 2 4 2 4 2" xfId="5785"/>
    <cellStyle name="Normal 10 2 2 4 2 4 2 2" xfId="12836"/>
    <cellStyle name="Normal 10 2 2 4 2 4 2 2 2" xfId="27131"/>
    <cellStyle name="Normal 10 2 2 4 2 4 2 2 2 2" xfId="55472"/>
    <cellStyle name="Normal 10 2 2 4 2 4 2 2 3" xfId="41426"/>
    <cellStyle name="Normal 10 2 2 4 2 4 2 3" xfId="20108"/>
    <cellStyle name="Normal 10 2 2 4 2 4 2 3 2" xfId="48449"/>
    <cellStyle name="Normal 10 2 2 4 2 4 2 4" xfId="34403"/>
    <cellStyle name="Normal 10 2 2 4 2 4 3" xfId="9315"/>
    <cellStyle name="Normal 10 2 2 4 2 4 3 2" xfId="23619"/>
    <cellStyle name="Normal 10 2 2 4 2 4 3 2 2" xfId="51960"/>
    <cellStyle name="Normal 10 2 2 4 2 4 3 3" xfId="37914"/>
    <cellStyle name="Normal 10 2 2 4 2 4 4" xfId="16596"/>
    <cellStyle name="Normal 10 2 2 4 2 4 4 2" xfId="44937"/>
    <cellStyle name="Normal 10 2 2 4 2 4 5" xfId="30891"/>
    <cellStyle name="Normal 10 2 2 4 2 5" xfId="4036"/>
    <cellStyle name="Normal 10 2 2 4 2 5 2" xfId="11087"/>
    <cellStyle name="Normal 10 2 2 4 2 5 2 2" xfId="25382"/>
    <cellStyle name="Normal 10 2 2 4 2 5 2 2 2" xfId="53723"/>
    <cellStyle name="Normal 10 2 2 4 2 5 2 3" xfId="39677"/>
    <cellStyle name="Normal 10 2 2 4 2 5 3" xfId="18359"/>
    <cellStyle name="Normal 10 2 2 4 2 5 3 2" xfId="46700"/>
    <cellStyle name="Normal 10 2 2 4 2 5 4" xfId="32654"/>
    <cellStyle name="Normal 10 2 2 4 2 6" xfId="7562"/>
    <cellStyle name="Normal 10 2 2 4 2 6 2" xfId="21870"/>
    <cellStyle name="Normal 10 2 2 4 2 6 2 2" xfId="50211"/>
    <cellStyle name="Normal 10 2 2 4 2 6 3" xfId="36165"/>
    <cellStyle name="Normal 10 2 2 4 2 7" xfId="14847"/>
    <cellStyle name="Normal 10 2 2 4 2 7 2" xfId="43188"/>
    <cellStyle name="Normal 10 2 2 4 2 8" xfId="29142"/>
    <cellStyle name="Normal 10 2 2 4 3" xfId="1258"/>
    <cellStyle name="Normal 10 2 2 4 3 2" xfId="3015"/>
    <cellStyle name="Normal 10 2 2 4 3 2 2" xfId="6537"/>
    <cellStyle name="Normal 10 2 2 4 3 2 2 2" xfId="13588"/>
    <cellStyle name="Normal 10 2 2 4 3 2 2 2 2" xfId="27883"/>
    <cellStyle name="Normal 10 2 2 4 3 2 2 2 2 2" xfId="56224"/>
    <cellStyle name="Normal 10 2 2 4 3 2 2 2 3" xfId="42178"/>
    <cellStyle name="Normal 10 2 2 4 3 2 2 3" xfId="20860"/>
    <cellStyle name="Normal 10 2 2 4 3 2 2 3 2" xfId="49201"/>
    <cellStyle name="Normal 10 2 2 4 3 2 2 4" xfId="35155"/>
    <cellStyle name="Normal 10 2 2 4 3 2 3" xfId="10068"/>
    <cellStyle name="Normal 10 2 2 4 3 2 3 2" xfId="24371"/>
    <cellStyle name="Normal 10 2 2 4 3 2 3 2 2" xfId="52712"/>
    <cellStyle name="Normal 10 2 2 4 3 2 3 3" xfId="38666"/>
    <cellStyle name="Normal 10 2 2 4 3 2 4" xfId="17348"/>
    <cellStyle name="Normal 10 2 2 4 3 2 4 2" xfId="45689"/>
    <cellStyle name="Normal 10 2 2 4 3 2 5" xfId="31643"/>
    <cellStyle name="Normal 10 2 2 4 3 3" xfId="4788"/>
    <cellStyle name="Normal 10 2 2 4 3 3 2" xfId="11839"/>
    <cellStyle name="Normal 10 2 2 4 3 3 2 2" xfId="26134"/>
    <cellStyle name="Normal 10 2 2 4 3 3 2 2 2" xfId="54475"/>
    <cellStyle name="Normal 10 2 2 4 3 3 2 3" xfId="40429"/>
    <cellStyle name="Normal 10 2 2 4 3 3 3" xfId="19111"/>
    <cellStyle name="Normal 10 2 2 4 3 3 3 2" xfId="47452"/>
    <cellStyle name="Normal 10 2 2 4 3 3 4" xfId="33406"/>
    <cellStyle name="Normal 10 2 2 4 3 4" xfId="8318"/>
    <cellStyle name="Normal 10 2 2 4 3 4 2" xfId="22622"/>
    <cellStyle name="Normal 10 2 2 4 3 4 2 2" xfId="50963"/>
    <cellStyle name="Normal 10 2 2 4 3 4 3" xfId="36917"/>
    <cellStyle name="Normal 10 2 2 4 3 5" xfId="15599"/>
    <cellStyle name="Normal 10 2 2 4 3 5 2" xfId="43940"/>
    <cellStyle name="Normal 10 2 2 4 3 6" xfId="29894"/>
    <cellStyle name="Normal 10 2 2 4 4" xfId="760"/>
    <cellStyle name="Normal 10 2 2 4 4 2" xfId="2517"/>
    <cellStyle name="Normal 10 2 2 4 4 2 2" xfId="6039"/>
    <cellStyle name="Normal 10 2 2 4 4 2 2 2" xfId="13090"/>
    <cellStyle name="Normal 10 2 2 4 4 2 2 2 2" xfId="27385"/>
    <cellStyle name="Normal 10 2 2 4 4 2 2 2 2 2" xfId="55726"/>
    <cellStyle name="Normal 10 2 2 4 4 2 2 2 3" xfId="41680"/>
    <cellStyle name="Normal 10 2 2 4 4 2 2 3" xfId="20362"/>
    <cellStyle name="Normal 10 2 2 4 4 2 2 3 2" xfId="48703"/>
    <cellStyle name="Normal 10 2 2 4 4 2 2 4" xfId="34657"/>
    <cellStyle name="Normal 10 2 2 4 4 2 3" xfId="9570"/>
    <cellStyle name="Normal 10 2 2 4 4 2 3 2" xfId="23873"/>
    <cellStyle name="Normal 10 2 2 4 4 2 3 2 2" xfId="52214"/>
    <cellStyle name="Normal 10 2 2 4 4 2 3 3" xfId="38168"/>
    <cellStyle name="Normal 10 2 2 4 4 2 4" xfId="16850"/>
    <cellStyle name="Normal 10 2 2 4 4 2 4 2" xfId="45191"/>
    <cellStyle name="Normal 10 2 2 4 4 2 5" xfId="31145"/>
    <cellStyle name="Normal 10 2 2 4 4 3" xfId="4290"/>
    <cellStyle name="Normal 10 2 2 4 4 3 2" xfId="11341"/>
    <cellStyle name="Normal 10 2 2 4 4 3 2 2" xfId="25636"/>
    <cellStyle name="Normal 10 2 2 4 4 3 2 2 2" xfId="53977"/>
    <cellStyle name="Normal 10 2 2 4 4 3 2 3" xfId="39931"/>
    <cellStyle name="Normal 10 2 2 4 4 3 3" xfId="18613"/>
    <cellStyle name="Normal 10 2 2 4 4 3 3 2" xfId="46954"/>
    <cellStyle name="Normal 10 2 2 4 4 3 4" xfId="32908"/>
    <cellStyle name="Normal 10 2 2 4 4 4" xfId="7820"/>
    <cellStyle name="Normal 10 2 2 4 4 4 2" xfId="22124"/>
    <cellStyle name="Normal 10 2 2 4 4 4 2 2" xfId="50465"/>
    <cellStyle name="Normal 10 2 2 4 4 4 3" xfId="36419"/>
    <cellStyle name="Normal 10 2 2 4 4 5" xfId="15101"/>
    <cellStyle name="Normal 10 2 2 4 4 5 2" xfId="43442"/>
    <cellStyle name="Normal 10 2 2 4 4 6" xfId="29396"/>
    <cellStyle name="Normal 10 2 2 4 5" xfId="1763"/>
    <cellStyle name="Normal 10 2 2 4 5 2" xfId="3516"/>
    <cellStyle name="Normal 10 2 2 4 5 2 2" xfId="7037"/>
    <cellStyle name="Normal 10 2 2 4 5 2 2 2" xfId="14088"/>
    <cellStyle name="Normal 10 2 2 4 5 2 2 2 2" xfId="28383"/>
    <cellStyle name="Normal 10 2 2 4 5 2 2 2 2 2" xfId="56724"/>
    <cellStyle name="Normal 10 2 2 4 5 2 2 2 3" xfId="42678"/>
    <cellStyle name="Normal 10 2 2 4 5 2 2 3" xfId="21360"/>
    <cellStyle name="Normal 10 2 2 4 5 2 2 3 2" xfId="49701"/>
    <cellStyle name="Normal 10 2 2 4 5 2 2 4" xfId="35655"/>
    <cellStyle name="Normal 10 2 2 4 5 2 3" xfId="10568"/>
    <cellStyle name="Normal 10 2 2 4 5 2 3 2" xfId="24871"/>
    <cellStyle name="Normal 10 2 2 4 5 2 3 2 2" xfId="53212"/>
    <cellStyle name="Normal 10 2 2 4 5 2 3 3" xfId="39166"/>
    <cellStyle name="Normal 10 2 2 4 5 2 4" xfId="17848"/>
    <cellStyle name="Normal 10 2 2 4 5 2 4 2" xfId="46189"/>
    <cellStyle name="Normal 10 2 2 4 5 2 5" xfId="32143"/>
    <cellStyle name="Normal 10 2 2 4 5 3" xfId="5288"/>
    <cellStyle name="Normal 10 2 2 4 5 3 2" xfId="12339"/>
    <cellStyle name="Normal 10 2 2 4 5 3 2 2" xfId="26634"/>
    <cellStyle name="Normal 10 2 2 4 5 3 2 2 2" xfId="54975"/>
    <cellStyle name="Normal 10 2 2 4 5 3 2 3" xfId="40929"/>
    <cellStyle name="Normal 10 2 2 4 5 3 3" xfId="19611"/>
    <cellStyle name="Normal 10 2 2 4 5 3 3 2" xfId="47952"/>
    <cellStyle name="Normal 10 2 2 4 5 3 4" xfId="33906"/>
    <cellStyle name="Normal 10 2 2 4 5 4" xfId="8818"/>
    <cellStyle name="Normal 10 2 2 4 5 4 2" xfId="23122"/>
    <cellStyle name="Normal 10 2 2 4 5 4 2 2" xfId="51463"/>
    <cellStyle name="Normal 10 2 2 4 5 4 3" xfId="37417"/>
    <cellStyle name="Normal 10 2 2 4 5 5" xfId="16099"/>
    <cellStyle name="Normal 10 2 2 4 5 5 2" xfId="44440"/>
    <cellStyle name="Normal 10 2 2 4 5 6" xfId="30394"/>
    <cellStyle name="Normal 10 2 2 4 6" xfId="2013"/>
    <cellStyle name="Normal 10 2 2 4 6 2" xfId="5537"/>
    <cellStyle name="Normal 10 2 2 4 6 2 2" xfId="12588"/>
    <cellStyle name="Normal 10 2 2 4 6 2 2 2" xfId="26883"/>
    <cellStyle name="Normal 10 2 2 4 6 2 2 2 2" xfId="55224"/>
    <cellStyle name="Normal 10 2 2 4 6 2 2 3" xfId="41178"/>
    <cellStyle name="Normal 10 2 2 4 6 2 3" xfId="19860"/>
    <cellStyle name="Normal 10 2 2 4 6 2 3 2" xfId="48201"/>
    <cellStyle name="Normal 10 2 2 4 6 2 4" xfId="34155"/>
    <cellStyle name="Normal 10 2 2 4 6 3" xfId="9067"/>
    <cellStyle name="Normal 10 2 2 4 6 3 2" xfId="23371"/>
    <cellStyle name="Normal 10 2 2 4 6 3 2 2" xfId="51712"/>
    <cellStyle name="Normal 10 2 2 4 6 3 3" xfId="37666"/>
    <cellStyle name="Normal 10 2 2 4 6 4" xfId="16348"/>
    <cellStyle name="Normal 10 2 2 4 6 4 2" xfId="44689"/>
    <cellStyle name="Normal 10 2 2 4 6 5" xfId="30643"/>
    <cellStyle name="Normal 10 2 2 4 7" xfId="3785"/>
    <cellStyle name="Normal 10 2 2 4 7 2" xfId="10836"/>
    <cellStyle name="Normal 10 2 2 4 7 2 2" xfId="25133"/>
    <cellStyle name="Normal 10 2 2 4 7 2 2 2" xfId="53474"/>
    <cellStyle name="Normal 10 2 2 4 7 2 3" xfId="39428"/>
    <cellStyle name="Normal 10 2 2 4 7 3" xfId="18110"/>
    <cellStyle name="Normal 10 2 2 4 7 3 2" xfId="46451"/>
    <cellStyle name="Normal 10 2 2 4 7 4" xfId="32405"/>
    <cellStyle name="Normal 10 2 2 4 8" xfId="7311"/>
    <cellStyle name="Normal 10 2 2 4 8 2" xfId="21621"/>
    <cellStyle name="Normal 10 2 2 4 8 2 2" xfId="49962"/>
    <cellStyle name="Normal 10 2 2 4 8 3" xfId="35916"/>
    <cellStyle name="Normal 10 2 2 4 9" xfId="14349"/>
    <cellStyle name="Normal 10 2 2 4 9 2" xfId="28644"/>
    <cellStyle name="Normal 10 2 2 4 9 3" xfId="42939"/>
    <cellStyle name="Normal 10 2 2 5" xfId="189"/>
    <cellStyle name="Normal 10 2 2 5 10" xfId="14542"/>
    <cellStyle name="Normal 10 2 2 5 11" xfId="28837"/>
    <cellStyle name="Normal 10 2 2 5 2" xfId="443"/>
    <cellStyle name="Normal 10 2 2 5 2 2" xfId="1451"/>
    <cellStyle name="Normal 10 2 2 5 2 2 2" xfId="3208"/>
    <cellStyle name="Normal 10 2 2 5 2 2 2 2" xfId="6730"/>
    <cellStyle name="Normal 10 2 2 5 2 2 2 2 2" xfId="13781"/>
    <cellStyle name="Normal 10 2 2 5 2 2 2 2 2 2" xfId="28076"/>
    <cellStyle name="Normal 10 2 2 5 2 2 2 2 2 2 2" xfId="56417"/>
    <cellStyle name="Normal 10 2 2 5 2 2 2 2 2 3" xfId="42371"/>
    <cellStyle name="Normal 10 2 2 5 2 2 2 2 3" xfId="21053"/>
    <cellStyle name="Normal 10 2 2 5 2 2 2 2 3 2" xfId="49394"/>
    <cellStyle name="Normal 10 2 2 5 2 2 2 2 4" xfId="35348"/>
    <cellStyle name="Normal 10 2 2 5 2 2 2 3" xfId="10261"/>
    <cellStyle name="Normal 10 2 2 5 2 2 2 3 2" xfId="24564"/>
    <cellStyle name="Normal 10 2 2 5 2 2 2 3 2 2" xfId="52905"/>
    <cellStyle name="Normal 10 2 2 5 2 2 2 3 3" xfId="38859"/>
    <cellStyle name="Normal 10 2 2 5 2 2 2 4" xfId="17541"/>
    <cellStyle name="Normal 10 2 2 5 2 2 2 4 2" xfId="45882"/>
    <cellStyle name="Normal 10 2 2 5 2 2 2 5" xfId="31836"/>
    <cellStyle name="Normal 10 2 2 5 2 2 3" xfId="4981"/>
    <cellStyle name="Normal 10 2 2 5 2 2 3 2" xfId="12032"/>
    <cellStyle name="Normal 10 2 2 5 2 2 3 2 2" xfId="26327"/>
    <cellStyle name="Normal 10 2 2 5 2 2 3 2 2 2" xfId="54668"/>
    <cellStyle name="Normal 10 2 2 5 2 2 3 2 3" xfId="40622"/>
    <cellStyle name="Normal 10 2 2 5 2 2 3 3" xfId="19304"/>
    <cellStyle name="Normal 10 2 2 5 2 2 3 3 2" xfId="47645"/>
    <cellStyle name="Normal 10 2 2 5 2 2 3 4" xfId="33599"/>
    <cellStyle name="Normal 10 2 2 5 2 2 4" xfId="8511"/>
    <cellStyle name="Normal 10 2 2 5 2 2 4 2" xfId="22815"/>
    <cellStyle name="Normal 10 2 2 5 2 2 4 2 2" xfId="51156"/>
    <cellStyle name="Normal 10 2 2 5 2 2 4 3" xfId="37110"/>
    <cellStyle name="Normal 10 2 2 5 2 2 5" xfId="15792"/>
    <cellStyle name="Normal 10 2 2 5 2 2 5 2" xfId="44133"/>
    <cellStyle name="Normal 10 2 2 5 2 2 6" xfId="30087"/>
    <cellStyle name="Normal 10 2 2 5 2 3" xfId="953"/>
    <cellStyle name="Normal 10 2 2 5 2 3 2" xfId="2710"/>
    <cellStyle name="Normal 10 2 2 5 2 3 2 2" xfId="6232"/>
    <cellStyle name="Normal 10 2 2 5 2 3 2 2 2" xfId="13283"/>
    <cellStyle name="Normal 10 2 2 5 2 3 2 2 2 2" xfId="27578"/>
    <cellStyle name="Normal 10 2 2 5 2 3 2 2 2 2 2" xfId="55919"/>
    <cellStyle name="Normal 10 2 2 5 2 3 2 2 2 3" xfId="41873"/>
    <cellStyle name="Normal 10 2 2 5 2 3 2 2 3" xfId="20555"/>
    <cellStyle name="Normal 10 2 2 5 2 3 2 2 3 2" xfId="48896"/>
    <cellStyle name="Normal 10 2 2 5 2 3 2 2 4" xfId="34850"/>
    <cellStyle name="Normal 10 2 2 5 2 3 2 3" xfId="9763"/>
    <cellStyle name="Normal 10 2 2 5 2 3 2 3 2" xfId="24066"/>
    <cellStyle name="Normal 10 2 2 5 2 3 2 3 2 2" xfId="52407"/>
    <cellStyle name="Normal 10 2 2 5 2 3 2 3 3" xfId="38361"/>
    <cellStyle name="Normal 10 2 2 5 2 3 2 4" xfId="17043"/>
    <cellStyle name="Normal 10 2 2 5 2 3 2 4 2" xfId="45384"/>
    <cellStyle name="Normal 10 2 2 5 2 3 2 5" xfId="31338"/>
    <cellStyle name="Normal 10 2 2 5 2 3 3" xfId="4483"/>
    <cellStyle name="Normal 10 2 2 5 2 3 3 2" xfId="11534"/>
    <cellStyle name="Normal 10 2 2 5 2 3 3 2 2" xfId="25829"/>
    <cellStyle name="Normal 10 2 2 5 2 3 3 2 2 2" xfId="54170"/>
    <cellStyle name="Normal 10 2 2 5 2 3 3 2 3" xfId="40124"/>
    <cellStyle name="Normal 10 2 2 5 2 3 3 3" xfId="18806"/>
    <cellStyle name="Normal 10 2 2 5 2 3 3 3 2" xfId="47147"/>
    <cellStyle name="Normal 10 2 2 5 2 3 3 4" xfId="33101"/>
    <cellStyle name="Normal 10 2 2 5 2 3 4" xfId="8013"/>
    <cellStyle name="Normal 10 2 2 5 2 3 4 2" xfId="22317"/>
    <cellStyle name="Normal 10 2 2 5 2 3 4 2 2" xfId="50658"/>
    <cellStyle name="Normal 10 2 2 5 2 3 4 3" xfId="36612"/>
    <cellStyle name="Normal 10 2 2 5 2 3 5" xfId="15294"/>
    <cellStyle name="Normal 10 2 2 5 2 3 5 2" xfId="43635"/>
    <cellStyle name="Normal 10 2 2 5 2 3 6" xfId="29589"/>
    <cellStyle name="Normal 10 2 2 5 2 4" xfId="2205"/>
    <cellStyle name="Normal 10 2 2 5 2 4 2" xfId="5729"/>
    <cellStyle name="Normal 10 2 2 5 2 4 2 2" xfId="12780"/>
    <cellStyle name="Normal 10 2 2 5 2 4 2 2 2" xfId="27075"/>
    <cellStyle name="Normal 10 2 2 5 2 4 2 2 2 2" xfId="55416"/>
    <cellStyle name="Normal 10 2 2 5 2 4 2 2 3" xfId="41370"/>
    <cellStyle name="Normal 10 2 2 5 2 4 2 3" xfId="20052"/>
    <cellStyle name="Normal 10 2 2 5 2 4 2 3 2" xfId="48393"/>
    <cellStyle name="Normal 10 2 2 5 2 4 2 4" xfId="34347"/>
    <cellStyle name="Normal 10 2 2 5 2 4 3" xfId="9259"/>
    <cellStyle name="Normal 10 2 2 5 2 4 3 2" xfId="23563"/>
    <cellStyle name="Normal 10 2 2 5 2 4 3 2 2" xfId="51904"/>
    <cellStyle name="Normal 10 2 2 5 2 4 3 3" xfId="37858"/>
    <cellStyle name="Normal 10 2 2 5 2 4 4" xfId="16540"/>
    <cellStyle name="Normal 10 2 2 5 2 4 4 2" xfId="44881"/>
    <cellStyle name="Normal 10 2 2 5 2 4 5" xfId="30835"/>
    <cellStyle name="Normal 10 2 2 5 2 5" xfId="3980"/>
    <cellStyle name="Normal 10 2 2 5 2 5 2" xfId="11031"/>
    <cellStyle name="Normal 10 2 2 5 2 5 2 2" xfId="25326"/>
    <cellStyle name="Normal 10 2 2 5 2 5 2 2 2" xfId="53667"/>
    <cellStyle name="Normal 10 2 2 5 2 5 2 3" xfId="39621"/>
    <cellStyle name="Normal 10 2 2 5 2 5 3" xfId="18303"/>
    <cellStyle name="Normal 10 2 2 5 2 5 3 2" xfId="46644"/>
    <cellStyle name="Normal 10 2 2 5 2 5 4" xfId="32598"/>
    <cellStyle name="Normal 10 2 2 5 2 6" xfId="7506"/>
    <cellStyle name="Normal 10 2 2 5 2 6 2" xfId="21814"/>
    <cellStyle name="Normal 10 2 2 5 2 6 2 2" xfId="50155"/>
    <cellStyle name="Normal 10 2 2 5 2 6 3" xfId="36109"/>
    <cellStyle name="Normal 10 2 2 5 2 7" xfId="14791"/>
    <cellStyle name="Normal 10 2 2 5 2 7 2" xfId="43132"/>
    <cellStyle name="Normal 10 2 2 5 2 8" xfId="29086"/>
    <cellStyle name="Normal 10 2 2 5 3" xfId="1202"/>
    <cellStyle name="Normal 10 2 2 5 3 2" xfId="2959"/>
    <cellStyle name="Normal 10 2 2 5 3 2 2" xfId="6481"/>
    <cellStyle name="Normal 10 2 2 5 3 2 2 2" xfId="13532"/>
    <cellStyle name="Normal 10 2 2 5 3 2 2 2 2" xfId="27827"/>
    <cellStyle name="Normal 10 2 2 5 3 2 2 2 2 2" xfId="56168"/>
    <cellStyle name="Normal 10 2 2 5 3 2 2 2 3" xfId="42122"/>
    <cellStyle name="Normal 10 2 2 5 3 2 2 3" xfId="20804"/>
    <cellStyle name="Normal 10 2 2 5 3 2 2 3 2" xfId="49145"/>
    <cellStyle name="Normal 10 2 2 5 3 2 2 4" xfId="35099"/>
    <cellStyle name="Normal 10 2 2 5 3 2 3" xfId="10012"/>
    <cellStyle name="Normal 10 2 2 5 3 2 3 2" xfId="24315"/>
    <cellStyle name="Normal 10 2 2 5 3 2 3 2 2" xfId="52656"/>
    <cellStyle name="Normal 10 2 2 5 3 2 3 3" xfId="38610"/>
    <cellStyle name="Normal 10 2 2 5 3 2 4" xfId="17292"/>
    <cellStyle name="Normal 10 2 2 5 3 2 4 2" xfId="45633"/>
    <cellStyle name="Normal 10 2 2 5 3 2 5" xfId="31587"/>
    <cellStyle name="Normal 10 2 2 5 3 3" xfId="4732"/>
    <cellStyle name="Normal 10 2 2 5 3 3 2" xfId="11783"/>
    <cellStyle name="Normal 10 2 2 5 3 3 2 2" xfId="26078"/>
    <cellStyle name="Normal 10 2 2 5 3 3 2 2 2" xfId="54419"/>
    <cellStyle name="Normal 10 2 2 5 3 3 2 3" xfId="40373"/>
    <cellStyle name="Normal 10 2 2 5 3 3 3" xfId="19055"/>
    <cellStyle name="Normal 10 2 2 5 3 3 3 2" xfId="47396"/>
    <cellStyle name="Normal 10 2 2 5 3 3 4" xfId="33350"/>
    <cellStyle name="Normal 10 2 2 5 3 4" xfId="8262"/>
    <cellStyle name="Normal 10 2 2 5 3 4 2" xfId="22566"/>
    <cellStyle name="Normal 10 2 2 5 3 4 2 2" xfId="50907"/>
    <cellStyle name="Normal 10 2 2 5 3 4 3" xfId="36861"/>
    <cellStyle name="Normal 10 2 2 5 3 5" xfId="15543"/>
    <cellStyle name="Normal 10 2 2 5 3 5 2" xfId="43884"/>
    <cellStyle name="Normal 10 2 2 5 3 6" xfId="29838"/>
    <cellStyle name="Normal 10 2 2 5 4" xfId="704"/>
    <cellStyle name="Normal 10 2 2 5 4 2" xfId="2461"/>
    <cellStyle name="Normal 10 2 2 5 4 2 2" xfId="5983"/>
    <cellStyle name="Normal 10 2 2 5 4 2 2 2" xfId="13034"/>
    <cellStyle name="Normal 10 2 2 5 4 2 2 2 2" xfId="27329"/>
    <cellStyle name="Normal 10 2 2 5 4 2 2 2 2 2" xfId="55670"/>
    <cellStyle name="Normal 10 2 2 5 4 2 2 2 3" xfId="41624"/>
    <cellStyle name="Normal 10 2 2 5 4 2 2 3" xfId="20306"/>
    <cellStyle name="Normal 10 2 2 5 4 2 2 3 2" xfId="48647"/>
    <cellStyle name="Normal 10 2 2 5 4 2 2 4" xfId="34601"/>
    <cellStyle name="Normal 10 2 2 5 4 2 3" xfId="9514"/>
    <cellStyle name="Normal 10 2 2 5 4 2 3 2" xfId="23817"/>
    <cellStyle name="Normal 10 2 2 5 4 2 3 2 2" xfId="52158"/>
    <cellStyle name="Normal 10 2 2 5 4 2 3 3" xfId="38112"/>
    <cellStyle name="Normal 10 2 2 5 4 2 4" xfId="16794"/>
    <cellStyle name="Normal 10 2 2 5 4 2 4 2" xfId="45135"/>
    <cellStyle name="Normal 10 2 2 5 4 2 5" xfId="31089"/>
    <cellStyle name="Normal 10 2 2 5 4 3" xfId="4234"/>
    <cellStyle name="Normal 10 2 2 5 4 3 2" xfId="11285"/>
    <cellStyle name="Normal 10 2 2 5 4 3 2 2" xfId="25580"/>
    <cellStyle name="Normal 10 2 2 5 4 3 2 2 2" xfId="53921"/>
    <cellStyle name="Normal 10 2 2 5 4 3 2 3" xfId="39875"/>
    <cellStyle name="Normal 10 2 2 5 4 3 3" xfId="18557"/>
    <cellStyle name="Normal 10 2 2 5 4 3 3 2" xfId="46898"/>
    <cellStyle name="Normal 10 2 2 5 4 3 4" xfId="32852"/>
    <cellStyle name="Normal 10 2 2 5 4 4" xfId="7764"/>
    <cellStyle name="Normal 10 2 2 5 4 4 2" xfId="22068"/>
    <cellStyle name="Normal 10 2 2 5 4 4 2 2" xfId="50409"/>
    <cellStyle name="Normal 10 2 2 5 4 4 3" xfId="36363"/>
    <cellStyle name="Normal 10 2 2 5 4 5" xfId="15045"/>
    <cellStyle name="Normal 10 2 2 5 4 5 2" xfId="43386"/>
    <cellStyle name="Normal 10 2 2 5 4 6" xfId="29340"/>
    <cellStyle name="Normal 10 2 2 5 5" xfId="1707"/>
    <cellStyle name="Normal 10 2 2 5 5 2" xfId="3460"/>
    <cellStyle name="Normal 10 2 2 5 5 2 2" xfId="6981"/>
    <cellStyle name="Normal 10 2 2 5 5 2 2 2" xfId="14032"/>
    <cellStyle name="Normal 10 2 2 5 5 2 2 2 2" xfId="28327"/>
    <cellStyle name="Normal 10 2 2 5 5 2 2 2 2 2" xfId="56668"/>
    <cellStyle name="Normal 10 2 2 5 5 2 2 2 3" xfId="42622"/>
    <cellStyle name="Normal 10 2 2 5 5 2 2 3" xfId="21304"/>
    <cellStyle name="Normal 10 2 2 5 5 2 2 3 2" xfId="49645"/>
    <cellStyle name="Normal 10 2 2 5 5 2 2 4" xfId="35599"/>
    <cellStyle name="Normal 10 2 2 5 5 2 3" xfId="10512"/>
    <cellStyle name="Normal 10 2 2 5 5 2 3 2" xfId="24815"/>
    <cellStyle name="Normal 10 2 2 5 5 2 3 2 2" xfId="53156"/>
    <cellStyle name="Normal 10 2 2 5 5 2 3 3" xfId="39110"/>
    <cellStyle name="Normal 10 2 2 5 5 2 4" xfId="17792"/>
    <cellStyle name="Normal 10 2 2 5 5 2 4 2" xfId="46133"/>
    <cellStyle name="Normal 10 2 2 5 5 2 5" xfId="32087"/>
    <cellStyle name="Normal 10 2 2 5 5 3" xfId="5232"/>
    <cellStyle name="Normal 10 2 2 5 5 3 2" xfId="12283"/>
    <cellStyle name="Normal 10 2 2 5 5 3 2 2" xfId="26578"/>
    <cellStyle name="Normal 10 2 2 5 5 3 2 2 2" xfId="54919"/>
    <cellStyle name="Normal 10 2 2 5 5 3 2 3" xfId="40873"/>
    <cellStyle name="Normal 10 2 2 5 5 3 3" xfId="19555"/>
    <cellStyle name="Normal 10 2 2 5 5 3 3 2" xfId="47896"/>
    <cellStyle name="Normal 10 2 2 5 5 3 4" xfId="33850"/>
    <cellStyle name="Normal 10 2 2 5 5 4" xfId="8762"/>
    <cellStyle name="Normal 10 2 2 5 5 4 2" xfId="23066"/>
    <cellStyle name="Normal 10 2 2 5 5 4 2 2" xfId="51407"/>
    <cellStyle name="Normal 10 2 2 5 5 4 3" xfId="37361"/>
    <cellStyle name="Normal 10 2 2 5 5 5" xfId="16043"/>
    <cellStyle name="Normal 10 2 2 5 5 5 2" xfId="44384"/>
    <cellStyle name="Normal 10 2 2 5 5 6" xfId="30338"/>
    <cellStyle name="Normal 10 2 2 5 6" xfId="1957"/>
    <cellStyle name="Normal 10 2 2 5 6 2" xfId="5481"/>
    <cellStyle name="Normal 10 2 2 5 6 2 2" xfId="12532"/>
    <cellStyle name="Normal 10 2 2 5 6 2 2 2" xfId="26827"/>
    <cellStyle name="Normal 10 2 2 5 6 2 2 2 2" xfId="55168"/>
    <cellStyle name="Normal 10 2 2 5 6 2 2 3" xfId="41122"/>
    <cellStyle name="Normal 10 2 2 5 6 2 3" xfId="19804"/>
    <cellStyle name="Normal 10 2 2 5 6 2 3 2" xfId="48145"/>
    <cellStyle name="Normal 10 2 2 5 6 2 4" xfId="34099"/>
    <cellStyle name="Normal 10 2 2 5 6 3" xfId="9011"/>
    <cellStyle name="Normal 10 2 2 5 6 3 2" xfId="23315"/>
    <cellStyle name="Normal 10 2 2 5 6 3 2 2" xfId="51656"/>
    <cellStyle name="Normal 10 2 2 5 6 3 3" xfId="37610"/>
    <cellStyle name="Normal 10 2 2 5 6 4" xfId="16292"/>
    <cellStyle name="Normal 10 2 2 5 6 4 2" xfId="44633"/>
    <cellStyle name="Normal 10 2 2 5 6 5" xfId="30587"/>
    <cellStyle name="Normal 10 2 2 5 7" xfId="3729"/>
    <cellStyle name="Normal 10 2 2 5 7 2" xfId="10780"/>
    <cellStyle name="Normal 10 2 2 5 7 2 2" xfId="25077"/>
    <cellStyle name="Normal 10 2 2 5 7 2 2 2" xfId="53418"/>
    <cellStyle name="Normal 10 2 2 5 7 2 3" xfId="39372"/>
    <cellStyle name="Normal 10 2 2 5 7 3" xfId="18054"/>
    <cellStyle name="Normal 10 2 2 5 7 3 2" xfId="46395"/>
    <cellStyle name="Normal 10 2 2 5 7 4" xfId="32349"/>
    <cellStyle name="Normal 10 2 2 5 8" xfId="7255"/>
    <cellStyle name="Normal 10 2 2 5 8 2" xfId="21565"/>
    <cellStyle name="Normal 10 2 2 5 8 2 2" xfId="49906"/>
    <cellStyle name="Normal 10 2 2 5 8 3" xfId="35860"/>
    <cellStyle name="Normal 10 2 2 5 9" xfId="14293"/>
    <cellStyle name="Normal 10 2 2 5 9 2" xfId="28588"/>
    <cellStyle name="Normal 10 2 2 5 9 3" xfId="42883"/>
    <cellStyle name="Normal 10 2 2 6" xfId="343"/>
    <cellStyle name="Normal 10 2 2 6 2" xfId="1351"/>
    <cellStyle name="Normal 10 2 2 6 2 2" xfId="3108"/>
    <cellStyle name="Normal 10 2 2 6 2 2 2" xfId="6630"/>
    <cellStyle name="Normal 10 2 2 6 2 2 2 2" xfId="13681"/>
    <cellStyle name="Normal 10 2 2 6 2 2 2 2 2" xfId="27976"/>
    <cellStyle name="Normal 10 2 2 6 2 2 2 2 2 2" xfId="56317"/>
    <cellStyle name="Normal 10 2 2 6 2 2 2 2 3" xfId="42271"/>
    <cellStyle name="Normal 10 2 2 6 2 2 2 3" xfId="20953"/>
    <cellStyle name="Normal 10 2 2 6 2 2 2 3 2" xfId="49294"/>
    <cellStyle name="Normal 10 2 2 6 2 2 2 4" xfId="35248"/>
    <cellStyle name="Normal 10 2 2 6 2 2 3" xfId="10161"/>
    <cellStyle name="Normal 10 2 2 6 2 2 3 2" xfId="24464"/>
    <cellStyle name="Normal 10 2 2 6 2 2 3 2 2" xfId="52805"/>
    <cellStyle name="Normal 10 2 2 6 2 2 3 3" xfId="38759"/>
    <cellStyle name="Normal 10 2 2 6 2 2 4" xfId="17441"/>
    <cellStyle name="Normal 10 2 2 6 2 2 4 2" xfId="45782"/>
    <cellStyle name="Normal 10 2 2 6 2 2 5" xfId="31736"/>
    <cellStyle name="Normal 10 2 2 6 2 3" xfId="4881"/>
    <cellStyle name="Normal 10 2 2 6 2 3 2" xfId="11932"/>
    <cellStyle name="Normal 10 2 2 6 2 3 2 2" xfId="26227"/>
    <cellStyle name="Normal 10 2 2 6 2 3 2 2 2" xfId="54568"/>
    <cellStyle name="Normal 10 2 2 6 2 3 2 3" xfId="40522"/>
    <cellStyle name="Normal 10 2 2 6 2 3 3" xfId="19204"/>
    <cellStyle name="Normal 10 2 2 6 2 3 3 2" xfId="47545"/>
    <cellStyle name="Normal 10 2 2 6 2 3 4" xfId="33499"/>
    <cellStyle name="Normal 10 2 2 6 2 4" xfId="8411"/>
    <cellStyle name="Normal 10 2 2 6 2 4 2" xfId="22715"/>
    <cellStyle name="Normal 10 2 2 6 2 4 2 2" xfId="51056"/>
    <cellStyle name="Normal 10 2 2 6 2 4 3" xfId="37010"/>
    <cellStyle name="Normal 10 2 2 6 2 5" xfId="15692"/>
    <cellStyle name="Normal 10 2 2 6 2 5 2" xfId="44033"/>
    <cellStyle name="Normal 10 2 2 6 2 6" xfId="29987"/>
    <cellStyle name="Normal 10 2 2 6 3" xfId="853"/>
    <cellStyle name="Normal 10 2 2 6 3 2" xfId="2610"/>
    <cellStyle name="Normal 10 2 2 6 3 2 2" xfId="6132"/>
    <cellStyle name="Normal 10 2 2 6 3 2 2 2" xfId="13183"/>
    <cellStyle name="Normal 10 2 2 6 3 2 2 2 2" xfId="27478"/>
    <cellStyle name="Normal 10 2 2 6 3 2 2 2 2 2" xfId="55819"/>
    <cellStyle name="Normal 10 2 2 6 3 2 2 2 3" xfId="41773"/>
    <cellStyle name="Normal 10 2 2 6 3 2 2 3" xfId="20455"/>
    <cellStyle name="Normal 10 2 2 6 3 2 2 3 2" xfId="48796"/>
    <cellStyle name="Normal 10 2 2 6 3 2 2 4" xfId="34750"/>
    <cellStyle name="Normal 10 2 2 6 3 2 3" xfId="9663"/>
    <cellStyle name="Normal 10 2 2 6 3 2 3 2" xfId="23966"/>
    <cellStyle name="Normal 10 2 2 6 3 2 3 2 2" xfId="52307"/>
    <cellStyle name="Normal 10 2 2 6 3 2 3 3" xfId="38261"/>
    <cellStyle name="Normal 10 2 2 6 3 2 4" xfId="16943"/>
    <cellStyle name="Normal 10 2 2 6 3 2 4 2" xfId="45284"/>
    <cellStyle name="Normal 10 2 2 6 3 2 5" xfId="31238"/>
    <cellStyle name="Normal 10 2 2 6 3 3" xfId="4383"/>
    <cellStyle name="Normal 10 2 2 6 3 3 2" xfId="11434"/>
    <cellStyle name="Normal 10 2 2 6 3 3 2 2" xfId="25729"/>
    <cellStyle name="Normal 10 2 2 6 3 3 2 2 2" xfId="54070"/>
    <cellStyle name="Normal 10 2 2 6 3 3 2 3" xfId="40024"/>
    <cellStyle name="Normal 10 2 2 6 3 3 3" xfId="18706"/>
    <cellStyle name="Normal 10 2 2 6 3 3 3 2" xfId="47047"/>
    <cellStyle name="Normal 10 2 2 6 3 3 4" xfId="33001"/>
    <cellStyle name="Normal 10 2 2 6 3 4" xfId="7913"/>
    <cellStyle name="Normal 10 2 2 6 3 4 2" xfId="22217"/>
    <cellStyle name="Normal 10 2 2 6 3 4 2 2" xfId="50558"/>
    <cellStyle name="Normal 10 2 2 6 3 4 3" xfId="36512"/>
    <cellStyle name="Normal 10 2 2 6 3 5" xfId="15194"/>
    <cellStyle name="Normal 10 2 2 6 3 5 2" xfId="43535"/>
    <cellStyle name="Normal 10 2 2 6 3 6" xfId="29489"/>
    <cellStyle name="Normal 10 2 2 6 4" xfId="2105"/>
    <cellStyle name="Normal 10 2 2 6 4 2" xfId="5629"/>
    <cellStyle name="Normal 10 2 2 6 4 2 2" xfId="12680"/>
    <cellStyle name="Normal 10 2 2 6 4 2 2 2" xfId="26975"/>
    <cellStyle name="Normal 10 2 2 6 4 2 2 2 2" xfId="55316"/>
    <cellStyle name="Normal 10 2 2 6 4 2 2 3" xfId="41270"/>
    <cellStyle name="Normal 10 2 2 6 4 2 3" xfId="19952"/>
    <cellStyle name="Normal 10 2 2 6 4 2 3 2" xfId="48293"/>
    <cellStyle name="Normal 10 2 2 6 4 2 4" xfId="34247"/>
    <cellStyle name="Normal 10 2 2 6 4 3" xfId="9159"/>
    <cellStyle name="Normal 10 2 2 6 4 3 2" xfId="23463"/>
    <cellStyle name="Normal 10 2 2 6 4 3 2 2" xfId="51804"/>
    <cellStyle name="Normal 10 2 2 6 4 3 3" xfId="37758"/>
    <cellStyle name="Normal 10 2 2 6 4 4" xfId="16440"/>
    <cellStyle name="Normal 10 2 2 6 4 4 2" xfId="44781"/>
    <cellStyle name="Normal 10 2 2 6 4 5" xfId="30735"/>
    <cellStyle name="Normal 10 2 2 6 5" xfId="3880"/>
    <cellStyle name="Normal 10 2 2 6 5 2" xfId="10931"/>
    <cellStyle name="Normal 10 2 2 6 5 2 2" xfId="25226"/>
    <cellStyle name="Normal 10 2 2 6 5 2 2 2" xfId="53567"/>
    <cellStyle name="Normal 10 2 2 6 5 2 3" xfId="39521"/>
    <cellStyle name="Normal 10 2 2 6 5 3" xfId="18203"/>
    <cellStyle name="Normal 10 2 2 6 5 3 2" xfId="46544"/>
    <cellStyle name="Normal 10 2 2 6 5 4" xfId="32498"/>
    <cellStyle name="Normal 10 2 2 6 6" xfId="7406"/>
    <cellStyle name="Normal 10 2 2 6 6 2" xfId="21714"/>
    <cellStyle name="Normal 10 2 2 6 6 2 2" xfId="50055"/>
    <cellStyle name="Normal 10 2 2 6 6 3" xfId="36009"/>
    <cellStyle name="Normal 10 2 2 6 7" xfId="14691"/>
    <cellStyle name="Normal 10 2 2 6 7 2" xfId="43032"/>
    <cellStyle name="Normal 10 2 2 6 8" xfId="28986"/>
    <cellStyle name="Normal 10 2 2 7" xfId="1102"/>
    <cellStyle name="Normal 10 2 2 7 2" xfId="2859"/>
    <cellStyle name="Normal 10 2 2 7 2 2" xfId="6381"/>
    <cellStyle name="Normal 10 2 2 7 2 2 2" xfId="13432"/>
    <cellStyle name="Normal 10 2 2 7 2 2 2 2" xfId="27727"/>
    <cellStyle name="Normal 10 2 2 7 2 2 2 2 2" xfId="56068"/>
    <cellStyle name="Normal 10 2 2 7 2 2 2 3" xfId="42022"/>
    <cellStyle name="Normal 10 2 2 7 2 2 3" xfId="20704"/>
    <cellStyle name="Normal 10 2 2 7 2 2 3 2" xfId="49045"/>
    <cellStyle name="Normal 10 2 2 7 2 2 4" xfId="34999"/>
    <cellStyle name="Normal 10 2 2 7 2 3" xfId="9912"/>
    <cellStyle name="Normal 10 2 2 7 2 3 2" xfId="24215"/>
    <cellStyle name="Normal 10 2 2 7 2 3 2 2" xfId="52556"/>
    <cellStyle name="Normal 10 2 2 7 2 3 3" xfId="38510"/>
    <cellStyle name="Normal 10 2 2 7 2 4" xfId="17192"/>
    <cellStyle name="Normal 10 2 2 7 2 4 2" xfId="45533"/>
    <cellStyle name="Normal 10 2 2 7 2 5" xfId="31487"/>
    <cellStyle name="Normal 10 2 2 7 3" xfId="4632"/>
    <cellStyle name="Normal 10 2 2 7 3 2" xfId="11683"/>
    <cellStyle name="Normal 10 2 2 7 3 2 2" xfId="25978"/>
    <cellStyle name="Normal 10 2 2 7 3 2 2 2" xfId="54319"/>
    <cellStyle name="Normal 10 2 2 7 3 2 3" xfId="40273"/>
    <cellStyle name="Normal 10 2 2 7 3 3" xfId="18955"/>
    <cellStyle name="Normal 10 2 2 7 3 3 2" xfId="47296"/>
    <cellStyle name="Normal 10 2 2 7 3 4" xfId="33250"/>
    <cellStyle name="Normal 10 2 2 7 4" xfId="8162"/>
    <cellStyle name="Normal 10 2 2 7 4 2" xfId="22466"/>
    <cellStyle name="Normal 10 2 2 7 4 2 2" xfId="50807"/>
    <cellStyle name="Normal 10 2 2 7 4 3" xfId="36761"/>
    <cellStyle name="Normal 10 2 2 7 5" xfId="15443"/>
    <cellStyle name="Normal 10 2 2 7 5 2" xfId="43784"/>
    <cellStyle name="Normal 10 2 2 7 6" xfId="29738"/>
    <cellStyle name="Normal 10 2 2 8" xfId="604"/>
    <cellStyle name="Normal 10 2 2 8 2" xfId="2361"/>
    <cellStyle name="Normal 10 2 2 8 2 2" xfId="5883"/>
    <cellStyle name="Normal 10 2 2 8 2 2 2" xfId="12934"/>
    <cellStyle name="Normal 10 2 2 8 2 2 2 2" xfId="27229"/>
    <cellStyle name="Normal 10 2 2 8 2 2 2 2 2" xfId="55570"/>
    <cellStyle name="Normal 10 2 2 8 2 2 2 3" xfId="41524"/>
    <cellStyle name="Normal 10 2 2 8 2 2 3" xfId="20206"/>
    <cellStyle name="Normal 10 2 2 8 2 2 3 2" xfId="48547"/>
    <cellStyle name="Normal 10 2 2 8 2 2 4" xfId="34501"/>
    <cellStyle name="Normal 10 2 2 8 2 3" xfId="9414"/>
    <cellStyle name="Normal 10 2 2 8 2 3 2" xfId="23717"/>
    <cellStyle name="Normal 10 2 2 8 2 3 2 2" xfId="52058"/>
    <cellStyle name="Normal 10 2 2 8 2 3 3" xfId="38012"/>
    <cellStyle name="Normal 10 2 2 8 2 4" xfId="16694"/>
    <cellStyle name="Normal 10 2 2 8 2 4 2" xfId="45035"/>
    <cellStyle name="Normal 10 2 2 8 2 5" xfId="30989"/>
    <cellStyle name="Normal 10 2 2 8 3" xfId="4134"/>
    <cellStyle name="Normal 10 2 2 8 3 2" xfId="11185"/>
    <cellStyle name="Normal 10 2 2 8 3 2 2" xfId="25480"/>
    <cellStyle name="Normal 10 2 2 8 3 2 2 2" xfId="53821"/>
    <cellStyle name="Normal 10 2 2 8 3 2 3" xfId="39775"/>
    <cellStyle name="Normal 10 2 2 8 3 3" xfId="18457"/>
    <cellStyle name="Normal 10 2 2 8 3 3 2" xfId="46798"/>
    <cellStyle name="Normal 10 2 2 8 3 4" xfId="32752"/>
    <cellStyle name="Normal 10 2 2 8 4" xfId="7664"/>
    <cellStyle name="Normal 10 2 2 8 4 2" xfId="21968"/>
    <cellStyle name="Normal 10 2 2 8 4 2 2" xfId="50309"/>
    <cellStyle name="Normal 10 2 2 8 4 3" xfId="36263"/>
    <cellStyle name="Normal 10 2 2 8 5" xfId="14945"/>
    <cellStyle name="Normal 10 2 2 8 5 2" xfId="43286"/>
    <cellStyle name="Normal 10 2 2 8 6" xfId="29240"/>
    <cellStyle name="Normal 10 2 2 9" xfId="1607"/>
    <cellStyle name="Normal 10 2 2 9 2" xfId="3360"/>
    <cellStyle name="Normal 10 2 2 9 2 2" xfId="6881"/>
    <cellStyle name="Normal 10 2 2 9 2 2 2" xfId="13932"/>
    <cellStyle name="Normal 10 2 2 9 2 2 2 2" xfId="28227"/>
    <cellStyle name="Normal 10 2 2 9 2 2 2 2 2" xfId="56568"/>
    <cellStyle name="Normal 10 2 2 9 2 2 2 3" xfId="42522"/>
    <cellStyle name="Normal 10 2 2 9 2 2 3" xfId="21204"/>
    <cellStyle name="Normal 10 2 2 9 2 2 3 2" xfId="49545"/>
    <cellStyle name="Normal 10 2 2 9 2 2 4" xfId="35499"/>
    <cellStyle name="Normal 10 2 2 9 2 3" xfId="10412"/>
    <cellStyle name="Normal 10 2 2 9 2 3 2" xfId="24715"/>
    <cellStyle name="Normal 10 2 2 9 2 3 2 2" xfId="53056"/>
    <cellStyle name="Normal 10 2 2 9 2 3 3" xfId="39010"/>
    <cellStyle name="Normal 10 2 2 9 2 4" xfId="17692"/>
    <cellStyle name="Normal 10 2 2 9 2 4 2" xfId="46033"/>
    <cellStyle name="Normal 10 2 2 9 2 5" xfId="31987"/>
    <cellStyle name="Normal 10 2 2 9 3" xfId="5132"/>
    <cellStyle name="Normal 10 2 2 9 3 2" xfId="12183"/>
    <cellStyle name="Normal 10 2 2 9 3 2 2" xfId="26478"/>
    <cellStyle name="Normal 10 2 2 9 3 2 2 2" xfId="54819"/>
    <cellStyle name="Normal 10 2 2 9 3 2 3" xfId="40773"/>
    <cellStyle name="Normal 10 2 2 9 3 3" xfId="19455"/>
    <cellStyle name="Normal 10 2 2 9 3 3 2" xfId="47796"/>
    <cellStyle name="Normal 10 2 2 9 3 4" xfId="33750"/>
    <cellStyle name="Normal 10 2 2 9 4" xfId="8662"/>
    <cellStyle name="Normal 10 2 2 9 4 2" xfId="22966"/>
    <cellStyle name="Normal 10 2 2 9 4 2 2" xfId="51307"/>
    <cellStyle name="Normal 10 2 2 9 4 3" xfId="37261"/>
    <cellStyle name="Normal 10 2 2 9 5" xfId="15943"/>
    <cellStyle name="Normal 10 2 2 9 5 2" xfId="44284"/>
    <cellStyle name="Normal 10 2 2 9 6" xfId="30238"/>
    <cellStyle name="Normal 10 2 3" xfId="139"/>
    <cellStyle name="Normal 10 2 3 10" xfId="7205"/>
    <cellStyle name="Normal 10 2 3 10 2" xfId="21515"/>
    <cellStyle name="Normal 10 2 3 10 2 2" xfId="49856"/>
    <cellStyle name="Normal 10 2 3 10 3" xfId="35810"/>
    <cellStyle name="Normal 10 2 3 11" xfId="14243"/>
    <cellStyle name="Normal 10 2 3 11 2" xfId="28538"/>
    <cellStyle name="Normal 10 2 3 11 3" xfId="42833"/>
    <cellStyle name="Normal 10 2 3 12" xfId="14492"/>
    <cellStyle name="Normal 10 2 3 13" xfId="28787"/>
    <cellStyle name="Normal 10 2 3 2" xfId="294"/>
    <cellStyle name="Normal 10 2 3 2 10" xfId="14648"/>
    <cellStyle name="Normal 10 2 3 2 11" xfId="28943"/>
    <cellStyle name="Normal 10 2 3 2 2" xfId="549"/>
    <cellStyle name="Normal 10 2 3 2 2 2" xfId="1557"/>
    <cellStyle name="Normal 10 2 3 2 2 2 2" xfId="3314"/>
    <cellStyle name="Normal 10 2 3 2 2 2 2 2" xfId="6836"/>
    <cellStyle name="Normal 10 2 3 2 2 2 2 2 2" xfId="13887"/>
    <cellStyle name="Normal 10 2 3 2 2 2 2 2 2 2" xfId="28182"/>
    <cellStyle name="Normal 10 2 3 2 2 2 2 2 2 2 2" xfId="56523"/>
    <cellStyle name="Normal 10 2 3 2 2 2 2 2 2 3" xfId="42477"/>
    <cellStyle name="Normal 10 2 3 2 2 2 2 2 3" xfId="21159"/>
    <cellStyle name="Normal 10 2 3 2 2 2 2 2 3 2" xfId="49500"/>
    <cellStyle name="Normal 10 2 3 2 2 2 2 2 4" xfId="35454"/>
    <cellStyle name="Normal 10 2 3 2 2 2 2 3" xfId="10367"/>
    <cellStyle name="Normal 10 2 3 2 2 2 2 3 2" xfId="24670"/>
    <cellStyle name="Normal 10 2 3 2 2 2 2 3 2 2" xfId="53011"/>
    <cellStyle name="Normal 10 2 3 2 2 2 2 3 3" xfId="38965"/>
    <cellStyle name="Normal 10 2 3 2 2 2 2 4" xfId="17647"/>
    <cellStyle name="Normal 10 2 3 2 2 2 2 4 2" xfId="45988"/>
    <cellStyle name="Normal 10 2 3 2 2 2 2 5" xfId="31942"/>
    <cellStyle name="Normal 10 2 3 2 2 2 3" xfId="5087"/>
    <cellStyle name="Normal 10 2 3 2 2 2 3 2" xfId="12138"/>
    <cellStyle name="Normal 10 2 3 2 2 2 3 2 2" xfId="26433"/>
    <cellStyle name="Normal 10 2 3 2 2 2 3 2 2 2" xfId="54774"/>
    <cellStyle name="Normal 10 2 3 2 2 2 3 2 3" xfId="40728"/>
    <cellStyle name="Normal 10 2 3 2 2 2 3 3" xfId="19410"/>
    <cellStyle name="Normal 10 2 3 2 2 2 3 3 2" xfId="47751"/>
    <cellStyle name="Normal 10 2 3 2 2 2 3 4" xfId="33705"/>
    <cellStyle name="Normal 10 2 3 2 2 2 4" xfId="8617"/>
    <cellStyle name="Normal 10 2 3 2 2 2 4 2" xfId="22921"/>
    <cellStyle name="Normal 10 2 3 2 2 2 4 2 2" xfId="51262"/>
    <cellStyle name="Normal 10 2 3 2 2 2 4 3" xfId="37216"/>
    <cellStyle name="Normal 10 2 3 2 2 2 5" xfId="15898"/>
    <cellStyle name="Normal 10 2 3 2 2 2 5 2" xfId="44239"/>
    <cellStyle name="Normal 10 2 3 2 2 2 6" xfId="30193"/>
    <cellStyle name="Normal 10 2 3 2 2 3" xfId="1059"/>
    <cellStyle name="Normal 10 2 3 2 2 3 2" xfId="2816"/>
    <cellStyle name="Normal 10 2 3 2 2 3 2 2" xfId="6338"/>
    <cellStyle name="Normal 10 2 3 2 2 3 2 2 2" xfId="13389"/>
    <cellStyle name="Normal 10 2 3 2 2 3 2 2 2 2" xfId="27684"/>
    <cellStyle name="Normal 10 2 3 2 2 3 2 2 2 2 2" xfId="56025"/>
    <cellStyle name="Normal 10 2 3 2 2 3 2 2 2 3" xfId="41979"/>
    <cellStyle name="Normal 10 2 3 2 2 3 2 2 3" xfId="20661"/>
    <cellStyle name="Normal 10 2 3 2 2 3 2 2 3 2" xfId="49002"/>
    <cellStyle name="Normal 10 2 3 2 2 3 2 2 4" xfId="34956"/>
    <cellStyle name="Normal 10 2 3 2 2 3 2 3" xfId="9869"/>
    <cellStyle name="Normal 10 2 3 2 2 3 2 3 2" xfId="24172"/>
    <cellStyle name="Normal 10 2 3 2 2 3 2 3 2 2" xfId="52513"/>
    <cellStyle name="Normal 10 2 3 2 2 3 2 3 3" xfId="38467"/>
    <cellStyle name="Normal 10 2 3 2 2 3 2 4" xfId="17149"/>
    <cellStyle name="Normal 10 2 3 2 2 3 2 4 2" xfId="45490"/>
    <cellStyle name="Normal 10 2 3 2 2 3 2 5" xfId="31444"/>
    <cellStyle name="Normal 10 2 3 2 2 3 3" xfId="4589"/>
    <cellStyle name="Normal 10 2 3 2 2 3 3 2" xfId="11640"/>
    <cellStyle name="Normal 10 2 3 2 2 3 3 2 2" xfId="25935"/>
    <cellStyle name="Normal 10 2 3 2 2 3 3 2 2 2" xfId="54276"/>
    <cellStyle name="Normal 10 2 3 2 2 3 3 2 3" xfId="40230"/>
    <cellStyle name="Normal 10 2 3 2 2 3 3 3" xfId="18912"/>
    <cellStyle name="Normal 10 2 3 2 2 3 3 3 2" xfId="47253"/>
    <cellStyle name="Normal 10 2 3 2 2 3 3 4" xfId="33207"/>
    <cellStyle name="Normal 10 2 3 2 2 3 4" xfId="8119"/>
    <cellStyle name="Normal 10 2 3 2 2 3 4 2" xfId="22423"/>
    <cellStyle name="Normal 10 2 3 2 2 3 4 2 2" xfId="50764"/>
    <cellStyle name="Normal 10 2 3 2 2 3 4 3" xfId="36718"/>
    <cellStyle name="Normal 10 2 3 2 2 3 5" xfId="15400"/>
    <cellStyle name="Normal 10 2 3 2 2 3 5 2" xfId="43741"/>
    <cellStyle name="Normal 10 2 3 2 2 3 6" xfId="29695"/>
    <cellStyle name="Normal 10 2 3 2 2 4" xfId="2311"/>
    <cellStyle name="Normal 10 2 3 2 2 4 2" xfId="5835"/>
    <cellStyle name="Normal 10 2 3 2 2 4 2 2" xfId="12886"/>
    <cellStyle name="Normal 10 2 3 2 2 4 2 2 2" xfId="27181"/>
    <cellStyle name="Normal 10 2 3 2 2 4 2 2 2 2" xfId="55522"/>
    <cellStyle name="Normal 10 2 3 2 2 4 2 2 3" xfId="41476"/>
    <cellStyle name="Normal 10 2 3 2 2 4 2 3" xfId="20158"/>
    <cellStyle name="Normal 10 2 3 2 2 4 2 3 2" xfId="48499"/>
    <cellStyle name="Normal 10 2 3 2 2 4 2 4" xfId="34453"/>
    <cellStyle name="Normal 10 2 3 2 2 4 3" xfId="9365"/>
    <cellStyle name="Normal 10 2 3 2 2 4 3 2" xfId="23669"/>
    <cellStyle name="Normal 10 2 3 2 2 4 3 2 2" xfId="52010"/>
    <cellStyle name="Normal 10 2 3 2 2 4 3 3" xfId="37964"/>
    <cellStyle name="Normal 10 2 3 2 2 4 4" xfId="16646"/>
    <cellStyle name="Normal 10 2 3 2 2 4 4 2" xfId="44987"/>
    <cellStyle name="Normal 10 2 3 2 2 4 5" xfId="30941"/>
    <cellStyle name="Normal 10 2 3 2 2 5" xfId="4086"/>
    <cellStyle name="Normal 10 2 3 2 2 5 2" xfId="11137"/>
    <cellStyle name="Normal 10 2 3 2 2 5 2 2" xfId="25432"/>
    <cellStyle name="Normal 10 2 3 2 2 5 2 2 2" xfId="53773"/>
    <cellStyle name="Normal 10 2 3 2 2 5 2 3" xfId="39727"/>
    <cellStyle name="Normal 10 2 3 2 2 5 3" xfId="18409"/>
    <cellStyle name="Normal 10 2 3 2 2 5 3 2" xfId="46750"/>
    <cellStyle name="Normal 10 2 3 2 2 5 4" xfId="32704"/>
    <cellStyle name="Normal 10 2 3 2 2 6" xfId="7612"/>
    <cellStyle name="Normal 10 2 3 2 2 6 2" xfId="21920"/>
    <cellStyle name="Normal 10 2 3 2 2 6 2 2" xfId="50261"/>
    <cellStyle name="Normal 10 2 3 2 2 6 3" xfId="36215"/>
    <cellStyle name="Normal 10 2 3 2 2 7" xfId="14897"/>
    <cellStyle name="Normal 10 2 3 2 2 7 2" xfId="43238"/>
    <cellStyle name="Normal 10 2 3 2 2 8" xfId="29192"/>
    <cellStyle name="Normal 10 2 3 2 3" xfId="1308"/>
    <cellStyle name="Normal 10 2 3 2 3 2" xfId="3065"/>
    <cellStyle name="Normal 10 2 3 2 3 2 2" xfId="6587"/>
    <cellStyle name="Normal 10 2 3 2 3 2 2 2" xfId="13638"/>
    <cellStyle name="Normal 10 2 3 2 3 2 2 2 2" xfId="27933"/>
    <cellStyle name="Normal 10 2 3 2 3 2 2 2 2 2" xfId="56274"/>
    <cellStyle name="Normal 10 2 3 2 3 2 2 2 3" xfId="42228"/>
    <cellStyle name="Normal 10 2 3 2 3 2 2 3" xfId="20910"/>
    <cellStyle name="Normal 10 2 3 2 3 2 2 3 2" xfId="49251"/>
    <cellStyle name="Normal 10 2 3 2 3 2 2 4" xfId="35205"/>
    <cellStyle name="Normal 10 2 3 2 3 2 3" xfId="10118"/>
    <cellStyle name="Normal 10 2 3 2 3 2 3 2" xfId="24421"/>
    <cellStyle name="Normal 10 2 3 2 3 2 3 2 2" xfId="52762"/>
    <cellStyle name="Normal 10 2 3 2 3 2 3 3" xfId="38716"/>
    <cellStyle name="Normal 10 2 3 2 3 2 4" xfId="17398"/>
    <cellStyle name="Normal 10 2 3 2 3 2 4 2" xfId="45739"/>
    <cellStyle name="Normal 10 2 3 2 3 2 5" xfId="31693"/>
    <cellStyle name="Normal 10 2 3 2 3 3" xfId="4838"/>
    <cellStyle name="Normal 10 2 3 2 3 3 2" xfId="11889"/>
    <cellStyle name="Normal 10 2 3 2 3 3 2 2" xfId="26184"/>
    <cellStyle name="Normal 10 2 3 2 3 3 2 2 2" xfId="54525"/>
    <cellStyle name="Normal 10 2 3 2 3 3 2 3" xfId="40479"/>
    <cellStyle name="Normal 10 2 3 2 3 3 3" xfId="19161"/>
    <cellStyle name="Normal 10 2 3 2 3 3 3 2" xfId="47502"/>
    <cellStyle name="Normal 10 2 3 2 3 3 4" xfId="33456"/>
    <cellStyle name="Normal 10 2 3 2 3 4" xfId="8368"/>
    <cellStyle name="Normal 10 2 3 2 3 4 2" xfId="22672"/>
    <cellStyle name="Normal 10 2 3 2 3 4 2 2" xfId="51013"/>
    <cellStyle name="Normal 10 2 3 2 3 4 3" xfId="36967"/>
    <cellStyle name="Normal 10 2 3 2 3 5" xfId="15649"/>
    <cellStyle name="Normal 10 2 3 2 3 5 2" xfId="43990"/>
    <cellStyle name="Normal 10 2 3 2 3 6" xfId="29944"/>
    <cellStyle name="Normal 10 2 3 2 4" xfId="810"/>
    <cellStyle name="Normal 10 2 3 2 4 2" xfId="2567"/>
    <cellStyle name="Normal 10 2 3 2 4 2 2" xfId="6089"/>
    <cellStyle name="Normal 10 2 3 2 4 2 2 2" xfId="13140"/>
    <cellStyle name="Normal 10 2 3 2 4 2 2 2 2" xfId="27435"/>
    <cellStyle name="Normal 10 2 3 2 4 2 2 2 2 2" xfId="55776"/>
    <cellStyle name="Normal 10 2 3 2 4 2 2 2 3" xfId="41730"/>
    <cellStyle name="Normal 10 2 3 2 4 2 2 3" xfId="20412"/>
    <cellStyle name="Normal 10 2 3 2 4 2 2 3 2" xfId="48753"/>
    <cellStyle name="Normal 10 2 3 2 4 2 2 4" xfId="34707"/>
    <cellStyle name="Normal 10 2 3 2 4 2 3" xfId="9620"/>
    <cellStyle name="Normal 10 2 3 2 4 2 3 2" xfId="23923"/>
    <cellStyle name="Normal 10 2 3 2 4 2 3 2 2" xfId="52264"/>
    <cellStyle name="Normal 10 2 3 2 4 2 3 3" xfId="38218"/>
    <cellStyle name="Normal 10 2 3 2 4 2 4" xfId="16900"/>
    <cellStyle name="Normal 10 2 3 2 4 2 4 2" xfId="45241"/>
    <cellStyle name="Normal 10 2 3 2 4 2 5" xfId="31195"/>
    <cellStyle name="Normal 10 2 3 2 4 3" xfId="4340"/>
    <cellStyle name="Normal 10 2 3 2 4 3 2" xfId="11391"/>
    <cellStyle name="Normal 10 2 3 2 4 3 2 2" xfId="25686"/>
    <cellStyle name="Normal 10 2 3 2 4 3 2 2 2" xfId="54027"/>
    <cellStyle name="Normal 10 2 3 2 4 3 2 3" xfId="39981"/>
    <cellStyle name="Normal 10 2 3 2 4 3 3" xfId="18663"/>
    <cellStyle name="Normal 10 2 3 2 4 3 3 2" xfId="47004"/>
    <cellStyle name="Normal 10 2 3 2 4 3 4" xfId="32958"/>
    <cellStyle name="Normal 10 2 3 2 4 4" xfId="7870"/>
    <cellStyle name="Normal 10 2 3 2 4 4 2" xfId="22174"/>
    <cellStyle name="Normal 10 2 3 2 4 4 2 2" xfId="50515"/>
    <cellStyle name="Normal 10 2 3 2 4 4 3" xfId="36469"/>
    <cellStyle name="Normal 10 2 3 2 4 5" xfId="15151"/>
    <cellStyle name="Normal 10 2 3 2 4 5 2" xfId="43492"/>
    <cellStyle name="Normal 10 2 3 2 4 6" xfId="29446"/>
    <cellStyle name="Normal 10 2 3 2 5" xfId="1813"/>
    <cellStyle name="Normal 10 2 3 2 5 2" xfId="3566"/>
    <cellStyle name="Normal 10 2 3 2 5 2 2" xfId="7087"/>
    <cellStyle name="Normal 10 2 3 2 5 2 2 2" xfId="14138"/>
    <cellStyle name="Normal 10 2 3 2 5 2 2 2 2" xfId="28433"/>
    <cellStyle name="Normal 10 2 3 2 5 2 2 2 2 2" xfId="56774"/>
    <cellStyle name="Normal 10 2 3 2 5 2 2 2 3" xfId="42728"/>
    <cellStyle name="Normal 10 2 3 2 5 2 2 3" xfId="21410"/>
    <cellStyle name="Normal 10 2 3 2 5 2 2 3 2" xfId="49751"/>
    <cellStyle name="Normal 10 2 3 2 5 2 2 4" xfId="35705"/>
    <cellStyle name="Normal 10 2 3 2 5 2 3" xfId="10618"/>
    <cellStyle name="Normal 10 2 3 2 5 2 3 2" xfId="24921"/>
    <cellStyle name="Normal 10 2 3 2 5 2 3 2 2" xfId="53262"/>
    <cellStyle name="Normal 10 2 3 2 5 2 3 3" xfId="39216"/>
    <cellStyle name="Normal 10 2 3 2 5 2 4" xfId="17898"/>
    <cellStyle name="Normal 10 2 3 2 5 2 4 2" xfId="46239"/>
    <cellStyle name="Normal 10 2 3 2 5 2 5" xfId="32193"/>
    <cellStyle name="Normal 10 2 3 2 5 3" xfId="5338"/>
    <cellStyle name="Normal 10 2 3 2 5 3 2" xfId="12389"/>
    <cellStyle name="Normal 10 2 3 2 5 3 2 2" xfId="26684"/>
    <cellStyle name="Normal 10 2 3 2 5 3 2 2 2" xfId="55025"/>
    <cellStyle name="Normal 10 2 3 2 5 3 2 3" xfId="40979"/>
    <cellStyle name="Normal 10 2 3 2 5 3 3" xfId="19661"/>
    <cellStyle name="Normal 10 2 3 2 5 3 3 2" xfId="48002"/>
    <cellStyle name="Normal 10 2 3 2 5 3 4" xfId="33956"/>
    <cellStyle name="Normal 10 2 3 2 5 4" xfId="8868"/>
    <cellStyle name="Normal 10 2 3 2 5 4 2" xfId="23172"/>
    <cellStyle name="Normal 10 2 3 2 5 4 2 2" xfId="51513"/>
    <cellStyle name="Normal 10 2 3 2 5 4 3" xfId="37467"/>
    <cellStyle name="Normal 10 2 3 2 5 5" xfId="16149"/>
    <cellStyle name="Normal 10 2 3 2 5 5 2" xfId="44490"/>
    <cellStyle name="Normal 10 2 3 2 5 6" xfId="30444"/>
    <cellStyle name="Normal 10 2 3 2 6" xfId="2062"/>
    <cellStyle name="Normal 10 2 3 2 6 2" xfId="5586"/>
    <cellStyle name="Normal 10 2 3 2 6 2 2" xfId="12637"/>
    <cellStyle name="Normal 10 2 3 2 6 2 2 2" xfId="26932"/>
    <cellStyle name="Normal 10 2 3 2 6 2 2 2 2" xfId="55273"/>
    <cellStyle name="Normal 10 2 3 2 6 2 2 3" xfId="41227"/>
    <cellStyle name="Normal 10 2 3 2 6 2 3" xfId="19909"/>
    <cellStyle name="Normal 10 2 3 2 6 2 3 2" xfId="48250"/>
    <cellStyle name="Normal 10 2 3 2 6 2 4" xfId="34204"/>
    <cellStyle name="Normal 10 2 3 2 6 3" xfId="9116"/>
    <cellStyle name="Normal 10 2 3 2 6 3 2" xfId="23420"/>
    <cellStyle name="Normal 10 2 3 2 6 3 2 2" xfId="51761"/>
    <cellStyle name="Normal 10 2 3 2 6 3 3" xfId="37715"/>
    <cellStyle name="Normal 10 2 3 2 6 4" xfId="16397"/>
    <cellStyle name="Normal 10 2 3 2 6 4 2" xfId="44738"/>
    <cellStyle name="Normal 10 2 3 2 6 5" xfId="30692"/>
    <cellStyle name="Normal 10 2 3 2 7" xfId="3835"/>
    <cellStyle name="Normal 10 2 3 2 7 2" xfId="10886"/>
    <cellStyle name="Normal 10 2 3 2 7 2 2" xfId="25183"/>
    <cellStyle name="Normal 10 2 3 2 7 2 2 2" xfId="53524"/>
    <cellStyle name="Normal 10 2 3 2 7 2 3" xfId="39478"/>
    <cellStyle name="Normal 10 2 3 2 7 3" xfId="18160"/>
    <cellStyle name="Normal 10 2 3 2 7 3 2" xfId="46501"/>
    <cellStyle name="Normal 10 2 3 2 7 4" xfId="32455"/>
    <cellStyle name="Normal 10 2 3 2 8" xfId="7361"/>
    <cellStyle name="Normal 10 2 3 2 8 2" xfId="21671"/>
    <cellStyle name="Normal 10 2 3 2 8 2 2" xfId="50012"/>
    <cellStyle name="Normal 10 2 3 2 8 3" xfId="35966"/>
    <cellStyle name="Normal 10 2 3 2 9" xfId="14399"/>
    <cellStyle name="Normal 10 2 3 2 9 2" xfId="28694"/>
    <cellStyle name="Normal 10 2 3 2 9 3" xfId="42989"/>
    <cellStyle name="Normal 10 2 3 3" xfId="203"/>
    <cellStyle name="Normal 10 2 3 3 10" xfId="14556"/>
    <cellStyle name="Normal 10 2 3 3 11" xfId="28851"/>
    <cellStyle name="Normal 10 2 3 3 2" xfId="457"/>
    <cellStyle name="Normal 10 2 3 3 2 2" xfId="1465"/>
    <cellStyle name="Normal 10 2 3 3 2 2 2" xfId="3222"/>
    <cellStyle name="Normal 10 2 3 3 2 2 2 2" xfId="6744"/>
    <cellStyle name="Normal 10 2 3 3 2 2 2 2 2" xfId="13795"/>
    <cellStyle name="Normal 10 2 3 3 2 2 2 2 2 2" xfId="28090"/>
    <cellStyle name="Normal 10 2 3 3 2 2 2 2 2 2 2" xfId="56431"/>
    <cellStyle name="Normal 10 2 3 3 2 2 2 2 2 3" xfId="42385"/>
    <cellStyle name="Normal 10 2 3 3 2 2 2 2 3" xfId="21067"/>
    <cellStyle name="Normal 10 2 3 3 2 2 2 2 3 2" xfId="49408"/>
    <cellStyle name="Normal 10 2 3 3 2 2 2 2 4" xfId="35362"/>
    <cellStyle name="Normal 10 2 3 3 2 2 2 3" xfId="10275"/>
    <cellStyle name="Normal 10 2 3 3 2 2 2 3 2" xfId="24578"/>
    <cellStyle name="Normal 10 2 3 3 2 2 2 3 2 2" xfId="52919"/>
    <cellStyle name="Normal 10 2 3 3 2 2 2 3 3" xfId="38873"/>
    <cellStyle name="Normal 10 2 3 3 2 2 2 4" xfId="17555"/>
    <cellStyle name="Normal 10 2 3 3 2 2 2 4 2" xfId="45896"/>
    <cellStyle name="Normal 10 2 3 3 2 2 2 5" xfId="31850"/>
    <cellStyle name="Normal 10 2 3 3 2 2 3" xfId="4995"/>
    <cellStyle name="Normal 10 2 3 3 2 2 3 2" xfId="12046"/>
    <cellStyle name="Normal 10 2 3 3 2 2 3 2 2" xfId="26341"/>
    <cellStyle name="Normal 10 2 3 3 2 2 3 2 2 2" xfId="54682"/>
    <cellStyle name="Normal 10 2 3 3 2 2 3 2 3" xfId="40636"/>
    <cellStyle name="Normal 10 2 3 3 2 2 3 3" xfId="19318"/>
    <cellStyle name="Normal 10 2 3 3 2 2 3 3 2" xfId="47659"/>
    <cellStyle name="Normal 10 2 3 3 2 2 3 4" xfId="33613"/>
    <cellStyle name="Normal 10 2 3 3 2 2 4" xfId="8525"/>
    <cellStyle name="Normal 10 2 3 3 2 2 4 2" xfId="22829"/>
    <cellStyle name="Normal 10 2 3 3 2 2 4 2 2" xfId="51170"/>
    <cellStyle name="Normal 10 2 3 3 2 2 4 3" xfId="37124"/>
    <cellStyle name="Normal 10 2 3 3 2 2 5" xfId="15806"/>
    <cellStyle name="Normal 10 2 3 3 2 2 5 2" xfId="44147"/>
    <cellStyle name="Normal 10 2 3 3 2 2 6" xfId="30101"/>
    <cellStyle name="Normal 10 2 3 3 2 3" xfId="967"/>
    <cellStyle name="Normal 10 2 3 3 2 3 2" xfId="2724"/>
    <cellStyle name="Normal 10 2 3 3 2 3 2 2" xfId="6246"/>
    <cellStyle name="Normal 10 2 3 3 2 3 2 2 2" xfId="13297"/>
    <cellStyle name="Normal 10 2 3 3 2 3 2 2 2 2" xfId="27592"/>
    <cellStyle name="Normal 10 2 3 3 2 3 2 2 2 2 2" xfId="55933"/>
    <cellStyle name="Normal 10 2 3 3 2 3 2 2 2 3" xfId="41887"/>
    <cellStyle name="Normal 10 2 3 3 2 3 2 2 3" xfId="20569"/>
    <cellStyle name="Normal 10 2 3 3 2 3 2 2 3 2" xfId="48910"/>
    <cellStyle name="Normal 10 2 3 3 2 3 2 2 4" xfId="34864"/>
    <cellStyle name="Normal 10 2 3 3 2 3 2 3" xfId="9777"/>
    <cellStyle name="Normal 10 2 3 3 2 3 2 3 2" xfId="24080"/>
    <cellStyle name="Normal 10 2 3 3 2 3 2 3 2 2" xfId="52421"/>
    <cellStyle name="Normal 10 2 3 3 2 3 2 3 3" xfId="38375"/>
    <cellStyle name="Normal 10 2 3 3 2 3 2 4" xfId="17057"/>
    <cellStyle name="Normal 10 2 3 3 2 3 2 4 2" xfId="45398"/>
    <cellStyle name="Normal 10 2 3 3 2 3 2 5" xfId="31352"/>
    <cellStyle name="Normal 10 2 3 3 2 3 3" xfId="4497"/>
    <cellStyle name="Normal 10 2 3 3 2 3 3 2" xfId="11548"/>
    <cellStyle name="Normal 10 2 3 3 2 3 3 2 2" xfId="25843"/>
    <cellStyle name="Normal 10 2 3 3 2 3 3 2 2 2" xfId="54184"/>
    <cellStyle name="Normal 10 2 3 3 2 3 3 2 3" xfId="40138"/>
    <cellStyle name="Normal 10 2 3 3 2 3 3 3" xfId="18820"/>
    <cellStyle name="Normal 10 2 3 3 2 3 3 3 2" xfId="47161"/>
    <cellStyle name="Normal 10 2 3 3 2 3 3 4" xfId="33115"/>
    <cellStyle name="Normal 10 2 3 3 2 3 4" xfId="8027"/>
    <cellStyle name="Normal 10 2 3 3 2 3 4 2" xfId="22331"/>
    <cellStyle name="Normal 10 2 3 3 2 3 4 2 2" xfId="50672"/>
    <cellStyle name="Normal 10 2 3 3 2 3 4 3" xfId="36626"/>
    <cellStyle name="Normal 10 2 3 3 2 3 5" xfId="15308"/>
    <cellStyle name="Normal 10 2 3 3 2 3 5 2" xfId="43649"/>
    <cellStyle name="Normal 10 2 3 3 2 3 6" xfId="29603"/>
    <cellStyle name="Normal 10 2 3 3 2 4" xfId="2219"/>
    <cellStyle name="Normal 10 2 3 3 2 4 2" xfId="5743"/>
    <cellStyle name="Normal 10 2 3 3 2 4 2 2" xfId="12794"/>
    <cellStyle name="Normal 10 2 3 3 2 4 2 2 2" xfId="27089"/>
    <cellStyle name="Normal 10 2 3 3 2 4 2 2 2 2" xfId="55430"/>
    <cellStyle name="Normal 10 2 3 3 2 4 2 2 3" xfId="41384"/>
    <cellStyle name="Normal 10 2 3 3 2 4 2 3" xfId="20066"/>
    <cellStyle name="Normal 10 2 3 3 2 4 2 3 2" xfId="48407"/>
    <cellStyle name="Normal 10 2 3 3 2 4 2 4" xfId="34361"/>
    <cellStyle name="Normal 10 2 3 3 2 4 3" xfId="9273"/>
    <cellStyle name="Normal 10 2 3 3 2 4 3 2" xfId="23577"/>
    <cellStyle name="Normal 10 2 3 3 2 4 3 2 2" xfId="51918"/>
    <cellStyle name="Normal 10 2 3 3 2 4 3 3" xfId="37872"/>
    <cellStyle name="Normal 10 2 3 3 2 4 4" xfId="16554"/>
    <cellStyle name="Normal 10 2 3 3 2 4 4 2" xfId="44895"/>
    <cellStyle name="Normal 10 2 3 3 2 4 5" xfId="30849"/>
    <cellStyle name="Normal 10 2 3 3 2 5" xfId="3994"/>
    <cellStyle name="Normal 10 2 3 3 2 5 2" xfId="11045"/>
    <cellStyle name="Normal 10 2 3 3 2 5 2 2" xfId="25340"/>
    <cellStyle name="Normal 10 2 3 3 2 5 2 2 2" xfId="53681"/>
    <cellStyle name="Normal 10 2 3 3 2 5 2 3" xfId="39635"/>
    <cellStyle name="Normal 10 2 3 3 2 5 3" xfId="18317"/>
    <cellStyle name="Normal 10 2 3 3 2 5 3 2" xfId="46658"/>
    <cellStyle name="Normal 10 2 3 3 2 5 4" xfId="32612"/>
    <cellStyle name="Normal 10 2 3 3 2 6" xfId="7520"/>
    <cellStyle name="Normal 10 2 3 3 2 6 2" xfId="21828"/>
    <cellStyle name="Normal 10 2 3 3 2 6 2 2" xfId="50169"/>
    <cellStyle name="Normal 10 2 3 3 2 6 3" xfId="36123"/>
    <cellStyle name="Normal 10 2 3 3 2 7" xfId="14805"/>
    <cellStyle name="Normal 10 2 3 3 2 7 2" xfId="43146"/>
    <cellStyle name="Normal 10 2 3 3 2 8" xfId="29100"/>
    <cellStyle name="Normal 10 2 3 3 3" xfId="1216"/>
    <cellStyle name="Normal 10 2 3 3 3 2" xfId="2973"/>
    <cellStyle name="Normal 10 2 3 3 3 2 2" xfId="6495"/>
    <cellStyle name="Normal 10 2 3 3 3 2 2 2" xfId="13546"/>
    <cellStyle name="Normal 10 2 3 3 3 2 2 2 2" xfId="27841"/>
    <cellStyle name="Normal 10 2 3 3 3 2 2 2 2 2" xfId="56182"/>
    <cellStyle name="Normal 10 2 3 3 3 2 2 2 3" xfId="42136"/>
    <cellStyle name="Normal 10 2 3 3 3 2 2 3" xfId="20818"/>
    <cellStyle name="Normal 10 2 3 3 3 2 2 3 2" xfId="49159"/>
    <cellStyle name="Normal 10 2 3 3 3 2 2 4" xfId="35113"/>
    <cellStyle name="Normal 10 2 3 3 3 2 3" xfId="10026"/>
    <cellStyle name="Normal 10 2 3 3 3 2 3 2" xfId="24329"/>
    <cellStyle name="Normal 10 2 3 3 3 2 3 2 2" xfId="52670"/>
    <cellStyle name="Normal 10 2 3 3 3 2 3 3" xfId="38624"/>
    <cellStyle name="Normal 10 2 3 3 3 2 4" xfId="17306"/>
    <cellStyle name="Normal 10 2 3 3 3 2 4 2" xfId="45647"/>
    <cellStyle name="Normal 10 2 3 3 3 2 5" xfId="31601"/>
    <cellStyle name="Normal 10 2 3 3 3 3" xfId="4746"/>
    <cellStyle name="Normal 10 2 3 3 3 3 2" xfId="11797"/>
    <cellStyle name="Normal 10 2 3 3 3 3 2 2" xfId="26092"/>
    <cellStyle name="Normal 10 2 3 3 3 3 2 2 2" xfId="54433"/>
    <cellStyle name="Normal 10 2 3 3 3 3 2 3" xfId="40387"/>
    <cellStyle name="Normal 10 2 3 3 3 3 3" xfId="19069"/>
    <cellStyle name="Normal 10 2 3 3 3 3 3 2" xfId="47410"/>
    <cellStyle name="Normal 10 2 3 3 3 3 4" xfId="33364"/>
    <cellStyle name="Normal 10 2 3 3 3 4" xfId="8276"/>
    <cellStyle name="Normal 10 2 3 3 3 4 2" xfId="22580"/>
    <cellStyle name="Normal 10 2 3 3 3 4 2 2" xfId="50921"/>
    <cellStyle name="Normal 10 2 3 3 3 4 3" xfId="36875"/>
    <cellStyle name="Normal 10 2 3 3 3 5" xfId="15557"/>
    <cellStyle name="Normal 10 2 3 3 3 5 2" xfId="43898"/>
    <cellStyle name="Normal 10 2 3 3 3 6" xfId="29852"/>
    <cellStyle name="Normal 10 2 3 3 4" xfId="718"/>
    <cellStyle name="Normal 10 2 3 3 4 2" xfId="2475"/>
    <cellStyle name="Normal 10 2 3 3 4 2 2" xfId="5997"/>
    <cellStyle name="Normal 10 2 3 3 4 2 2 2" xfId="13048"/>
    <cellStyle name="Normal 10 2 3 3 4 2 2 2 2" xfId="27343"/>
    <cellStyle name="Normal 10 2 3 3 4 2 2 2 2 2" xfId="55684"/>
    <cellStyle name="Normal 10 2 3 3 4 2 2 2 3" xfId="41638"/>
    <cellStyle name="Normal 10 2 3 3 4 2 2 3" xfId="20320"/>
    <cellStyle name="Normal 10 2 3 3 4 2 2 3 2" xfId="48661"/>
    <cellStyle name="Normal 10 2 3 3 4 2 2 4" xfId="34615"/>
    <cellStyle name="Normal 10 2 3 3 4 2 3" xfId="9528"/>
    <cellStyle name="Normal 10 2 3 3 4 2 3 2" xfId="23831"/>
    <cellStyle name="Normal 10 2 3 3 4 2 3 2 2" xfId="52172"/>
    <cellStyle name="Normal 10 2 3 3 4 2 3 3" xfId="38126"/>
    <cellStyle name="Normal 10 2 3 3 4 2 4" xfId="16808"/>
    <cellStyle name="Normal 10 2 3 3 4 2 4 2" xfId="45149"/>
    <cellStyle name="Normal 10 2 3 3 4 2 5" xfId="31103"/>
    <cellStyle name="Normal 10 2 3 3 4 3" xfId="4248"/>
    <cellStyle name="Normal 10 2 3 3 4 3 2" xfId="11299"/>
    <cellStyle name="Normal 10 2 3 3 4 3 2 2" xfId="25594"/>
    <cellStyle name="Normal 10 2 3 3 4 3 2 2 2" xfId="53935"/>
    <cellStyle name="Normal 10 2 3 3 4 3 2 3" xfId="39889"/>
    <cellStyle name="Normal 10 2 3 3 4 3 3" xfId="18571"/>
    <cellStyle name="Normal 10 2 3 3 4 3 3 2" xfId="46912"/>
    <cellStyle name="Normal 10 2 3 3 4 3 4" xfId="32866"/>
    <cellStyle name="Normal 10 2 3 3 4 4" xfId="7778"/>
    <cellStyle name="Normal 10 2 3 3 4 4 2" xfId="22082"/>
    <cellStyle name="Normal 10 2 3 3 4 4 2 2" xfId="50423"/>
    <cellStyle name="Normal 10 2 3 3 4 4 3" xfId="36377"/>
    <cellStyle name="Normal 10 2 3 3 4 5" xfId="15059"/>
    <cellStyle name="Normal 10 2 3 3 4 5 2" xfId="43400"/>
    <cellStyle name="Normal 10 2 3 3 4 6" xfId="29354"/>
    <cellStyle name="Normal 10 2 3 3 5" xfId="1721"/>
    <cellStyle name="Normal 10 2 3 3 5 2" xfId="3474"/>
    <cellStyle name="Normal 10 2 3 3 5 2 2" xfId="6995"/>
    <cellStyle name="Normal 10 2 3 3 5 2 2 2" xfId="14046"/>
    <cellStyle name="Normal 10 2 3 3 5 2 2 2 2" xfId="28341"/>
    <cellStyle name="Normal 10 2 3 3 5 2 2 2 2 2" xfId="56682"/>
    <cellStyle name="Normal 10 2 3 3 5 2 2 2 3" xfId="42636"/>
    <cellStyle name="Normal 10 2 3 3 5 2 2 3" xfId="21318"/>
    <cellStyle name="Normal 10 2 3 3 5 2 2 3 2" xfId="49659"/>
    <cellStyle name="Normal 10 2 3 3 5 2 2 4" xfId="35613"/>
    <cellStyle name="Normal 10 2 3 3 5 2 3" xfId="10526"/>
    <cellStyle name="Normal 10 2 3 3 5 2 3 2" xfId="24829"/>
    <cellStyle name="Normal 10 2 3 3 5 2 3 2 2" xfId="53170"/>
    <cellStyle name="Normal 10 2 3 3 5 2 3 3" xfId="39124"/>
    <cellStyle name="Normal 10 2 3 3 5 2 4" xfId="17806"/>
    <cellStyle name="Normal 10 2 3 3 5 2 4 2" xfId="46147"/>
    <cellStyle name="Normal 10 2 3 3 5 2 5" xfId="32101"/>
    <cellStyle name="Normal 10 2 3 3 5 3" xfId="5246"/>
    <cellStyle name="Normal 10 2 3 3 5 3 2" xfId="12297"/>
    <cellStyle name="Normal 10 2 3 3 5 3 2 2" xfId="26592"/>
    <cellStyle name="Normal 10 2 3 3 5 3 2 2 2" xfId="54933"/>
    <cellStyle name="Normal 10 2 3 3 5 3 2 3" xfId="40887"/>
    <cellStyle name="Normal 10 2 3 3 5 3 3" xfId="19569"/>
    <cellStyle name="Normal 10 2 3 3 5 3 3 2" xfId="47910"/>
    <cellStyle name="Normal 10 2 3 3 5 3 4" xfId="33864"/>
    <cellStyle name="Normal 10 2 3 3 5 4" xfId="8776"/>
    <cellStyle name="Normal 10 2 3 3 5 4 2" xfId="23080"/>
    <cellStyle name="Normal 10 2 3 3 5 4 2 2" xfId="51421"/>
    <cellStyle name="Normal 10 2 3 3 5 4 3" xfId="37375"/>
    <cellStyle name="Normal 10 2 3 3 5 5" xfId="16057"/>
    <cellStyle name="Normal 10 2 3 3 5 5 2" xfId="44398"/>
    <cellStyle name="Normal 10 2 3 3 5 6" xfId="30352"/>
    <cellStyle name="Normal 10 2 3 3 6" xfId="1971"/>
    <cellStyle name="Normal 10 2 3 3 6 2" xfId="5495"/>
    <cellStyle name="Normal 10 2 3 3 6 2 2" xfId="12546"/>
    <cellStyle name="Normal 10 2 3 3 6 2 2 2" xfId="26841"/>
    <cellStyle name="Normal 10 2 3 3 6 2 2 2 2" xfId="55182"/>
    <cellStyle name="Normal 10 2 3 3 6 2 2 3" xfId="41136"/>
    <cellStyle name="Normal 10 2 3 3 6 2 3" xfId="19818"/>
    <cellStyle name="Normal 10 2 3 3 6 2 3 2" xfId="48159"/>
    <cellStyle name="Normal 10 2 3 3 6 2 4" xfId="34113"/>
    <cellStyle name="Normal 10 2 3 3 6 3" xfId="9025"/>
    <cellStyle name="Normal 10 2 3 3 6 3 2" xfId="23329"/>
    <cellStyle name="Normal 10 2 3 3 6 3 2 2" xfId="51670"/>
    <cellStyle name="Normal 10 2 3 3 6 3 3" xfId="37624"/>
    <cellStyle name="Normal 10 2 3 3 6 4" xfId="16306"/>
    <cellStyle name="Normal 10 2 3 3 6 4 2" xfId="44647"/>
    <cellStyle name="Normal 10 2 3 3 6 5" xfId="30601"/>
    <cellStyle name="Normal 10 2 3 3 7" xfId="3743"/>
    <cellStyle name="Normal 10 2 3 3 7 2" xfId="10794"/>
    <cellStyle name="Normal 10 2 3 3 7 2 2" xfId="25091"/>
    <cellStyle name="Normal 10 2 3 3 7 2 2 2" xfId="53432"/>
    <cellStyle name="Normal 10 2 3 3 7 2 3" xfId="39386"/>
    <cellStyle name="Normal 10 2 3 3 7 3" xfId="18068"/>
    <cellStyle name="Normal 10 2 3 3 7 3 2" xfId="46409"/>
    <cellStyle name="Normal 10 2 3 3 7 4" xfId="32363"/>
    <cellStyle name="Normal 10 2 3 3 8" xfId="7269"/>
    <cellStyle name="Normal 10 2 3 3 8 2" xfId="21579"/>
    <cellStyle name="Normal 10 2 3 3 8 2 2" xfId="49920"/>
    <cellStyle name="Normal 10 2 3 3 8 3" xfId="35874"/>
    <cellStyle name="Normal 10 2 3 3 9" xfId="14307"/>
    <cellStyle name="Normal 10 2 3 3 9 2" xfId="28602"/>
    <cellStyle name="Normal 10 2 3 3 9 3" xfId="42897"/>
    <cellStyle name="Normal 10 2 3 4" xfId="393"/>
    <cellStyle name="Normal 10 2 3 4 2" xfId="1401"/>
    <cellStyle name="Normal 10 2 3 4 2 2" xfId="3158"/>
    <cellStyle name="Normal 10 2 3 4 2 2 2" xfId="6680"/>
    <cellStyle name="Normal 10 2 3 4 2 2 2 2" xfId="13731"/>
    <cellStyle name="Normal 10 2 3 4 2 2 2 2 2" xfId="28026"/>
    <cellStyle name="Normal 10 2 3 4 2 2 2 2 2 2" xfId="56367"/>
    <cellStyle name="Normal 10 2 3 4 2 2 2 2 3" xfId="42321"/>
    <cellStyle name="Normal 10 2 3 4 2 2 2 3" xfId="21003"/>
    <cellStyle name="Normal 10 2 3 4 2 2 2 3 2" xfId="49344"/>
    <cellStyle name="Normal 10 2 3 4 2 2 2 4" xfId="35298"/>
    <cellStyle name="Normal 10 2 3 4 2 2 3" xfId="10211"/>
    <cellStyle name="Normal 10 2 3 4 2 2 3 2" xfId="24514"/>
    <cellStyle name="Normal 10 2 3 4 2 2 3 2 2" xfId="52855"/>
    <cellStyle name="Normal 10 2 3 4 2 2 3 3" xfId="38809"/>
    <cellStyle name="Normal 10 2 3 4 2 2 4" xfId="17491"/>
    <cellStyle name="Normal 10 2 3 4 2 2 4 2" xfId="45832"/>
    <cellStyle name="Normal 10 2 3 4 2 2 5" xfId="31786"/>
    <cellStyle name="Normal 10 2 3 4 2 3" xfId="4931"/>
    <cellStyle name="Normal 10 2 3 4 2 3 2" xfId="11982"/>
    <cellStyle name="Normal 10 2 3 4 2 3 2 2" xfId="26277"/>
    <cellStyle name="Normal 10 2 3 4 2 3 2 2 2" xfId="54618"/>
    <cellStyle name="Normal 10 2 3 4 2 3 2 3" xfId="40572"/>
    <cellStyle name="Normal 10 2 3 4 2 3 3" xfId="19254"/>
    <cellStyle name="Normal 10 2 3 4 2 3 3 2" xfId="47595"/>
    <cellStyle name="Normal 10 2 3 4 2 3 4" xfId="33549"/>
    <cellStyle name="Normal 10 2 3 4 2 4" xfId="8461"/>
    <cellStyle name="Normal 10 2 3 4 2 4 2" xfId="22765"/>
    <cellStyle name="Normal 10 2 3 4 2 4 2 2" xfId="51106"/>
    <cellStyle name="Normal 10 2 3 4 2 4 3" xfId="37060"/>
    <cellStyle name="Normal 10 2 3 4 2 5" xfId="15742"/>
    <cellStyle name="Normal 10 2 3 4 2 5 2" xfId="44083"/>
    <cellStyle name="Normal 10 2 3 4 2 6" xfId="30037"/>
    <cellStyle name="Normal 10 2 3 4 3" xfId="903"/>
    <cellStyle name="Normal 10 2 3 4 3 2" xfId="2660"/>
    <cellStyle name="Normal 10 2 3 4 3 2 2" xfId="6182"/>
    <cellStyle name="Normal 10 2 3 4 3 2 2 2" xfId="13233"/>
    <cellStyle name="Normal 10 2 3 4 3 2 2 2 2" xfId="27528"/>
    <cellStyle name="Normal 10 2 3 4 3 2 2 2 2 2" xfId="55869"/>
    <cellStyle name="Normal 10 2 3 4 3 2 2 2 3" xfId="41823"/>
    <cellStyle name="Normal 10 2 3 4 3 2 2 3" xfId="20505"/>
    <cellStyle name="Normal 10 2 3 4 3 2 2 3 2" xfId="48846"/>
    <cellStyle name="Normal 10 2 3 4 3 2 2 4" xfId="34800"/>
    <cellStyle name="Normal 10 2 3 4 3 2 3" xfId="9713"/>
    <cellStyle name="Normal 10 2 3 4 3 2 3 2" xfId="24016"/>
    <cellStyle name="Normal 10 2 3 4 3 2 3 2 2" xfId="52357"/>
    <cellStyle name="Normal 10 2 3 4 3 2 3 3" xfId="38311"/>
    <cellStyle name="Normal 10 2 3 4 3 2 4" xfId="16993"/>
    <cellStyle name="Normal 10 2 3 4 3 2 4 2" xfId="45334"/>
    <cellStyle name="Normal 10 2 3 4 3 2 5" xfId="31288"/>
    <cellStyle name="Normal 10 2 3 4 3 3" xfId="4433"/>
    <cellStyle name="Normal 10 2 3 4 3 3 2" xfId="11484"/>
    <cellStyle name="Normal 10 2 3 4 3 3 2 2" xfId="25779"/>
    <cellStyle name="Normal 10 2 3 4 3 3 2 2 2" xfId="54120"/>
    <cellStyle name="Normal 10 2 3 4 3 3 2 3" xfId="40074"/>
    <cellStyle name="Normal 10 2 3 4 3 3 3" xfId="18756"/>
    <cellStyle name="Normal 10 2 3 4 3 3 3 2" xfId="47097"/>
    <cellStyle name="Normal 10 2 3 4 3 3 4" xfId="33051"/>
    <cellStyle name="Normal 10 2 3 4 3 4" xfId="7963"/>
    <cellStyle name="Normal 10 2 3 4 3 4 2" xfId="22267"/>
    <cellStyle name="Normal 10 2 3 4 3 4 2 2" xfId="50608"/>
    <cellStyle name="Normal 10 2 3 4 3 4 3" xfId="36562"/>
    <cellStyle name="Normal 10 2 3 4 3 5" xfId="15244"/>
    <cellStyle name="Normal 10 2 3 4 3 5 2" xfId="43585"/>
    <cellStyle name="Normal 10 2 3 4 3 6" xfId="29539"/>
    <cellStyle name="Normal 10 2 3 4 4" xfId="2155"/>
    <cellStyle name="Normal 10 2 3 4 4 2" xfId="5679"/>
    <cellStyle name="Normal 10 2 3 4 4 2 2" xfId="12730"/>
    <cellStyle name="Normal 10 2 3 4 4 2 2 2" xfId="27025"/>
    <cellStyle name="Normal 10 2 3 4 4 2 2 2 2" xfId="55366"/>
    <cellStyle name="Normal 10 2 3 4 4 2 2 3" xfId="41320"/>
    <cellStyle name="Normal 10 2 3 4 4 2 3" xfId="20002"/>
    <cellStyle name="Normal 10 2 3 4 4 2 3 2" xfId="48343"/>
    <cellStyle name="Normal 10 2 3 4 4 2 4" xfId="34297"/>
    <cellStyle name="Normal 10 2 3 4 4 3" xfId="9209"/>
    <cellStyle name="Normal 10 2 3 4 4 3 2" xfId="23513"/>
    <cellStyle name="Normal 10 2 3 4 4 3 2 2" xfId="51854"/>
    <cellStyle name="Normal 10 2 3 4 4 3 3" xfId="37808"/>
    <cellStyle name="Normal 10 2 3 4 4 4" xfId="16490"/>
    <cellStyle name="Normal 10 2 3 4 4 4 2" xfId="44831"/>
    <cellStyle name="Normal 10 2 3 4 4 5" xfId="30785"/>
    <cellStyle name="Normal 10 2 3 4 5" xfId="3930"/>
    <cellStyle name="Normal 10 2 3 4 5 2" xfId="10981"/>
    <cellStyle name="Normal 10 2 3 4 5 2 2" xfId="25276"/>
    <cellStyle name="Normal 10 2 3 4 5 2 2 2" xfId="53617"/>
    <cellStyle name="Normal 10 2 3 4 5 2 3" xfId="39571"/>
    <cellStyle name="Normal 10 2 3 4 5 3" xfId="18253"/>
    <cellStyle name="Normal 10 2 3 4 5 3 2" xfId="46594"/>
    <cellStyle name="Normal 10 2 3 4 5 4" xfId="32548"/>
    <cellStyle name="Normal 10 2 3 4 6" xfId="7456"/>
    <cellStyle name="Normal 10 2 3 4 6 2" xfId="21764"/>
    <cellStyle name="Normal 10 2 3 4 6 2 2" xfId="50105"/>
    <cellStyle name="Normal 10 2 3 4 6 3" xfId="36059"/>
    <cellStyle name="Normal 10 2 3 4 7" xfId="14741"/>
    <cellStyle name="Normal 10 2 3 4 7 2" xfId="43082"/>
    <cellStyle name="Normal 10 2 3 4 8" xfId="29036"/>
    <cellStyle name="Normal 10 2 3 5" xfId="1152"/>
    <cellStyle name="Normal 10 2 3 5 2" xfId="2909"/>
    <cellStyle name="Normal 10 2 3 5 2 2" xfId="6431"/>
    <cellStyle name="Normal 10 2 3 5 2 2 2" xfId="13482"/>
    <cellStyle name="Normal 10 2 3 5 2 2 2 2" xfId="27777"/>
    <cellStyle name="Normal 10 2 3 5 2 2 2 2 2" xfId="56118"/>
    <cellStyle name="Normal 10 2 3 5 2 2 2 3" xfId="42072"/>
    <cellStyle name="Normal 10 2 3 5 2 2 3" xfId="20754"/>
    <cellStyle name="Normal 10 2 3 5 2 2 3 2" xfId="49095"/>
    <cellStyle name="Normal 10 2 3 5 2 2 4" xfId="35049"/>
    <cellStyle name="Normal 10 2 3 5 2 3" xfId="9962"/>
    <cellStyle name="Normal 10 2 3 5 2 3 2" xfId="24265"/>
    <cellStyle name="Normal 10 2 3 5 2 3 2 2" xfId="52606"/>
    <cellStyle name="Normal 10 2 3 5 2 3 3" xfId="38560"/>
    <cellStyle name="Normal 10 2 3 5 2 4" xfId="17242"/>
    <cellStyle name="Normal 10 2 3 5 2 4 2" xfId="45583"/>
    <cellStyle name="Normal 10 2 3 5 2 5" xfId="31537"/>
    <cellStyle name="Normal 10 2 3 5 3" xfId="4682"/>
    <cellStyle name="Normal 10 2 3 5 3 2" xfId="11733"/>
    <cellStyle name="Normal 10 2 3 5 3 2 2" xfId="26028"/>
    <cellStyle name="Normal 10 2 3 5 3 2 2 2" xfId="54369"/>
    <cellStyle name="Normal 10 2 3 5 3 2 3" xfId="40323"/>
    <cellStyle name="Normal 10 2 3 5 3 3" xfId="19005"/>
    <cellStyle name="Normal 10 2 3 5 3 3 2" xfId="47346"/>
    <cellStyle name="Normal 10 2 3 5 3 4" xfId="33300"/>
    <cellStyle name="Normal 10 2 3 5 4" xfId="8212"/>
    <cellStyle name="Normal 10 2 3 5 4 2" xfId="22516"/>
    <cellStyle name="Normal 10 2 3 5 4 2 2" xfId="50857"/>
    <cellStyle name="Normal 10 2 3 5 4 3" xfId="36811"/>
    <cellStyle name="Normal 10 2 3 5 5" xfId="15493"/>
    <cellStyle name="Normal 10 2 3 5 5 2" xfId="43834"/>
    <cellStyle name="Normal 10 2 3 5 6" xfId="29788"/>
    <cellStyle name="Normal 10 2 3 6" xfId="654"/>
    <cellStyle name="Normal 10 2 3 6 2" xfId="2411"/>
    <cellStyle name="Normal 10 2 3 6 2 2" xfId="5933"/>
    <cellStyle name="Normal 10 2 3 6 2 2 2" xfId="12984"/>
    <cellStyle name="Normal 10 2 3 6 2 2 2 2" xfId="27279"/>
    <cellStyle name="Normal 10 2 3 6 2 2 2 2 2" xfId="55620"/>
    <cellStyle name="Normal 10 2 3 6 2 2 2 3" xfId="41574"/>
    <cellStyle name="Normal 10 2 3 6 2 2 3" xfId="20256"/>
    <cellStyle name="Normal 10 2 3 6 2 2 3 2" xfId="48597"/>
    <cellStyle name="Normal 10 2 3 6 2 2 4" xfId="34551"/>
    <cellStyle name="Normal 10 2 3 6 2 3" xfId="9464"/>
    <cellStyle name="Normal 10 2 3 6 2 3 2" xfId="23767"/>
    <cellStyle name="Normal 10 2 3 6 2 3 2 2" xfId="52108"/>
    <cellStyle name="Normal 10 2 3 6 2 3 3" xfId="38062"/>
    <cellStyle name="Normal 10 2 3 6 2 4" xfId="16744"/>
    <cellStyle name="Normal 10 2 3 6 2 4 2" xfId="45085"/>
    <cellStyle name="Normal 10 2 3 6 2 5" xfId="31039"/>
    <cellStyle name="Normal 10 2 3 6 3" xfId="4184"/>
    <cellStyle name="Normal 10 2 3 6 3 2" xfId="11235"/>
    <cellStyle name="Normal 10 2 3 6 3 2 2" xfId="25530"/>
    <cellStyle name="Normal 10 2 3 6 3 2 2 2" xfId="53871"/>
    <cellStyle name="Normal 10 2 3 6 3 2 3" xfId="39825"/>
    <cellStyle name="Normal 10 2 3 6 3 3" xfId="18507"/>
    <cellStyle name="Normal 10 2 3 6 3 3 2" xfId="46848"/>
    <cellStyle name="Normal 10 2 3 6 3 4" xfId="32802"/>
    <cellStyle name="Normal 10 2 3 6 4" xfId="7714"/>
    <cellStyle name="Normal 10 2 3 6 4 2" xfId="22018"/>
    <cellStyle name="Normal 10 2 3 6 4 2 2" xfId="50359"/>
    <cellStyle name="Normal 10 2 3 6 4 3" xfId="36313"/>
    <cellStyle name="Normal 10 2 3 6 5" xfId="14995"/>
    <cellStyle name="Normal 10 2 3 6 5 2" xfId="43336"/>
    <cellStyle name="Normal 10 2 3 6 6" xfId="29290"/>
    <cellStyle name="Normal 10 2 3 7" xfId="1657"/>
    <cellStyle name="Normal 10 2 3 7 2" xfId="3410"/>
    <cellStyle name="Normal 10 2 3 7 2 2" xfId="6931"/>
    <cellStyle name="Normal 10 2 3 7 2 2 2" xfId="13982"/>
    <cellStyle name="Normal 10 2 3 7 2 2 2 2" xfId="28277"/>
    <cellStyle name="Normal 10 2 3 7 2 2 2 2 2" xfId="56618"/>
    <cellStyle name="Normal 10 2 3 7 2 2 2 3" xfId="42572"/>
    <cellStyle name="Normal 10 2 3 7 2 2 3" xfId="21254"/>
    <cellStyle name="Normal 10 2 3 7 2 2 3 2" xfId="49595"/>
    <cellStyle name="Normal 10 2 3 7 2 2 4" xfId="35549"/>
    <cellStyle name="Normal 10 2 3 7 2 3" xfId="10462"/>
    <cellStyle name="Normal 10 2 3 7 2 3 2" xfId="24765"/>
    <cellStyle name="Normal 10 2 3 7 2 3 2 2" xfId="53106"/>
    <cellStyle name="Normal 10 2 3 7 2 3 3" xfId="39060"/>
    <cellStyle name="Normal 10 2 3 7 2 4" xfId="17742"/>
    <cellStyle name="Normal 10 2 3 7 2 4 2" xfId="46083"/>
    <cellStyle name="Normal 10 2 3 7 2 5" xfId="32037"/>
    <cellStyle name="Normal 10 2 3 7 3" xfId="5182"/>
    <cellStyle name="Normal 10 2 3 7 3 2" xfId="12233"/>
    <cellStyle name="Normal 10 2 3 7 3 2 2" xfId="26528"/>
    <cellStyle name="Normal 10 2 3 7 3 2 2 2" xfId="54869"/>
    <cellStyle name="Normal 10 2 3 7 3 2 3" xfId="40823"/>
    <cellStyle name="Normal 10 2 3 7 3 3" xfId="19505"/>
    <cellStyle name="Normal 10 2 3 7 3 3 2" xfId="47846"/>
    <cellStyle name="Normal 10 2 3 7 3 4" xfId="33800"/>
    <cellStyle name="Normal 10 2 3 7 4" xfId="8712"/>
    <cellStyle name="Normal 10 2 3 7 4 2" xfId="23016"/>
    <cellStyle name="Normal 10 2 3 7 4 2 2" xfId="51357"/>
    <cellStyle name="Normal 10 2 3 7 4 3" xfId="37311"/>
    <cellStyle name="Normal 10 2 3 7 5" xfId="15993"/>
    <cellStyle name="Normal 10 2 3 7 5 2" xfId="44334"/>
    <cellStyle name="Normal 10 2 3 7 6" xfId="30288"/>
    <cellStyle name="Normal 10 2 3 8" xfId="1907"/>
    <cellStyle name="Normal 10 2 3 8 2" xfId="5431"/>
    <cellStyle name="Normal 10 2 3 8 2 2" xfId="12482"/>
    <cellStyle name="Normal 10 2 3 8 2 2 2" xfId="26777"/>
    <cellStyle name="Normal 10 2 3 8 2 2 2 2" xfId="55118"/>
    <cellStyle name="Normal 10 2 3 8 2 2 3" xfId="41072"/>
    <cellStyle name="Normal 10 2 3 8 2 3" xfId="19754"/>
    <cellStyle name="Normal 10 2 3 8 2 3 2" xfId="48095"/>
    <cellStyle name="Normal 10 2 3 8 2 4" xfId="34049"/>
    <cellStyle name="Normal 10 2 3 8 3" xfId="8961"/>
    <cellStyle name="Normal 10 2 3 8 3 2" xfId="23265"/>
    <cellStyle name="Normal 10 2 3 8 3 2 2" xfId="51606"/>
    <cellStyle name="Normal 10 2 3 8 3 3" xfId="37560"/>
    <cellStyle name="Normal 10 2 3 8 4" xfId="16242"/>
    <cellStyle name="Normal 10 2 3 8 4 2" xfId="44583"/>
    <cellStyle name="Normal 10 2 3 8 5" xfId="30537"/>
    <cellStyle name="Normal 10 2 3 9" xfId="3679"/>
    <cellStyle name="Normal 10 2 3 9 2" xfId="10730"/>
    <cellStyle name="Normal 10 2 3 9 2 2" xfId="25027"/>
    <cellStyle name="Normal 10 2 3 9 2 2 2" xfId="53368"/>
    <cellStyle name="Normal 10 2 3 9 2 3" xfId="39322"/>
    <cellStyle name="Normal 10 2 3 9 3" xfId="18004"/>
    <cellStyle name="Normal 10 2 3 9 3 2" xfId="46345"/>
    <cellStyle name="Normal 10 2 3 9 4" xfId="32299"/>
    <cellStyle name="Normal 10 2 4" xfId="111"/>
    <cellStyle name="Normal 10 2 4 10" xfId="14215"/>
    <cellStyle name="Normal 10 2 4 10 2" xfId="28510"/>
    <cellStyle name="Normal 10 2 4 10 3" xfId="42805"/>
    <cellStyle name="Normal 10 2 4 11" xfId="14464"/>
    <cellStyle name="Normal 10 2 4 12" xfId="28759"/>
    <cellStyle name="Normal 10 2 4 2" xfId="266"/>
    <cellStyle name="Normal 10 2 4 2 10" xfId="14620"/>
    <cellStyle name="Normal 10 2 4 2 11" xfId="28915"/>
    <cellStyle name="Normal 10 2 4 2 2" xfId="521"/>
    <cellStyle name="Normal 10 2 4 2 2 2" xfId="1529"/>
    <cellStyle name="Normal 10 2 4 2 2 2 2" xfId="3286"/>
    <cellStyle name="Normal 10 2 4 2 2 2 2 2" xfId="6808"/>
    <cellStyle name="Normal 10 2 4 2 2 2 2 2 2" xfId="13859"/>
    <cellStyle name="Normal 10 2 4 2 2 2 2 2 2 2" xfId="28154"/>
    <cellStyle name="Normal 10 2 4 2 2 2 2 2 2 2 2" xfId="56495"/>
    <cellStyle name="Normal 10 2 4 2 2 2 2 2 2 3" xfId="42449"/>
    <cellStyle name="Normal 10 2 4 2 2 2 2 2 3" xfId="21131"/>
    <cellStyle name="Normal 10 2 4 2 2 2 2 2 3 2" xfId="49472"/>
    <cellStyle name="Normal 10 2 4 2 2 2 2 2 4" xfId="35426"/>
    <cellStyle name="Normal 10 2 4 2 2 2 2 3" xfId="10339"/>
    <cellStyle name="Normal 10 2 4 2 2 2 2 3 2" xfId="24642"/>
    <cellStyle name="Normal 10 2 4 2 2 2 2 3 2 2" xfId="52983"/>
    <cellStyle name="Normal 10 2 4 2 2 2 2 3 3" xfId="38937"/>
    <cellStyle name="Normal 10 2 4 2 2 2 2 4" xfId="17619"/>
    <cellStyle name="Normal 10 2 4 2 2 2 2 4 2" xfId="45960"/>
    <cellStyle name="Normal 10 2 4 2 2 2 2 5" xfId="31914"/>
    <cellStyle name="Normal 10 2 4 2 2 2 3" xfId="5059"/>
    <cellStyle name="Normal 10 2 4 2 2 2 3 2" xfId="12110"/>
    <cellStyle name="Normal 10 2 4 2 2 2 3 2 2" xfId="26405"/>
    <cellStyle name="Normal 10 2 4 2 2 2 3 2 2 2" xfId="54746"/>
    <cellStyle name="Normal 10 2 4 2 2 2 3 2 3" xfId="40700"/>
    <cellStyle name="Normal 10 2 4 2 2 2 3 3" xfId="19382"/>
    <cellStyle name="Normal 10 2 4 2 2 2 3 3 2" xfId="47723"/>
    <cellStyle name="Normal 10 2 4 2 2 2 3 4" xfId="33677"/>
    <cellStyle name="Normal 10 2 4 2 2 2 4" xfId="8589"/>
    <cellStyle name="Normal 10 2 4 2 2 2 4 2" xfId="22893"/>
    <cellStyle name="Normal 10 2 4 2 2 2 4 2 2" xfId="51234"/>
    <cellStyle name="Normal 10 2 4 2 2 2 4 3" xfId="37188"/>
    <cellStyle name="Normal 10 2 4 2 2 2 5" xfId="15870"/>
    <cellStyle name="Normal 10 2 4 2 2 2 5 2" xfId="44211"/>
    <cellStyle name="Normal 10 2 4 2 2 2 6" xfId="30165"/>
    <cellStyle name="Normal 10 2 4 2 2 3" xfId="1031"/>
    <cellStyle name="Normal 10 2 4 2 2 3 2" xfId="2788"/>
    <cellStyle name="Normal 10 2 4 2 2 3 2 2" xfId="6310"/>
    <cellStyle name="Normal 10 2 4 2 2 3 2 2 2" xfId="13361"/>
    <cellStyle name="Normal 10 2 4 2 2 3 2 2 2 2" xfId="27656"/>
    <cellStyle name="Normal 10 2 4 2 2 3 2 2 2 2 2" xfId="55997"/>
    <cellStyle name="Normal 10 2 4 2 2 3 2 2 2 3" xfId="41951"/>
    <cellStyle name="Normal 10 2 4 2 2 3 2 2 3" xfId="20633"/>
    <cellStyle name="Normal 10 2 4 2 2 3 2 2 3 2" xfId="48974"/>
    <cellStyle name="Normal 10 2 4 2 2 3 2 2 4" xfId="34928"/>
    <cellStyle name="Normal 10 2 4 2 2 3 2 3" xfId="9841"/>
    <cellStyle name="Normal 10 2 4 2 2 3 2 3 2" xfId="24144"/>
    <cellStyle name="Normal 10 2 4 2 2 3 2 3 2 2" xfId="52485"/>
    <cellStyle name="Normal 10 2 4 2 2 3 2 3 3" xfId="38439"/>
    <cellStyle name="Normal 10 2 4 2 2 3 2 4" xfId="17121"/>
    <cellStyle name="Normal 10 2 4 2 2 3 2 4 2" xfId="45462"/>
    <cellStyle name="Normal 10 2 4 2 2 3 2 5" xfId="31416"/>
    <cellStyle name="Normal 10 2 4 2 2 3 3" xfId="4561"/>
    <cellStyle name="Normal 10 2 4 2 2 3 3 2" xfId="11612"/>
    <cellStyle name="Normal 10 2 4 2 2 3 3 2 2" xfId="25907"/>
    <cellStyle name="Normal 10 2 4 2 2 3 3 2 2 2" xfId="54248"/>
    <cellStyle name="Normal 10 2 4 2 2 3 3 2 3" xfId="40202"/>
    <cellStyle name="Normal 10 2 4 2 2 3 3 3" xfId="18884"/>
    <cellStyle name="Normal 10 2 4 2 2 3 3 3 2" xfId="47225"/>
    <cellStyle name="Normal 10 2 4 2 2 3 3 4" xfId="33179"/>
    <cellStyle name="Normal 10 2 4 2 2 3 4" xfId="8091"/>
    <cellStyle name="Normal 10 2 4 2 2 3 4 2" xfId="22395"/>
    <cellStyle name="Normal 10 2 4 2 2 3 4 2 2" xfId="50736"/>
    <cellStyle name="Normal 10 2 4 2 2 3 4 3" xfId="36690"/>
    <cellStyle name="Normal 10 2 4 2 2 3 5" xfId="15372"/>
    <cellStyle name="Normal 10 2 4 2 2 3 5 2" xfId="43713"/>
    <cellStyle name="Normal 10 2 4 2 2 3 6" xfId="29667"/>
    <cellStyle name="Normal 10 2 4 2 2 4" xfId="2283"/>
    <cellStyle name="Normal 10 2 4 2 2 4 2" xfId="5807"/>
    <cellStyle name="Normal 10 2 4 2 2 4 2 2" xfId="12858"/>
    <cellStyle name="Normal 10 2 4 2 2 4 2 2 2" xfId="27153"/>
    <cellStyle name="Normal 10 2 4 2 2 4 2 2 2 2" xfId="55494"/>
    <cellStyle name="Normal 10 2 4 2 2 4 2 2 3" xfId="41448"/>
    <cellStyle name="Normal 10 2 4 2 2 4 2 3" xfId="20130"/>
    <cellStyle name="Normal 10 2 4 2 2 4 2 3 2" xfId="48471"/>
    <cellStyle name="Normal 10 2 4 2 2 4 2 4" xfId="34425"/>
    <cellStyle name="Normal 10 2 4 2 2 4 3" xfId="9337"/>
    <cellStyle name="Normal 10 2 4 2 2 4 3 2" xfId="23641"/>
    <cellStyle name="Normal 10 2 4 2 2 4 3 2 2" xfId="51982"/>
    <cellStyle name="Normal 10 2 4 2 2 4 3 3" xfId="37936"/>
    <cellStyle name="Normal 10 2 4 2 2 4 4" xfId="16618"/>
    <cellStyle name="Normal 10 2 4 2 2 4 4 2" xfId="44959"/>
    <cellStyle name="Normal 10 2 4 2 2 4 5" xfId="30913"/>
    <cellStyle name="Normal 10 2 4 2 2 5" xfId="4058"/>
    <cellStyle name="Normal 10 2 4 2 2 5 2" xfId="11109"/>
    <cellStyle name="Normal 10 2 4 2 2 5 2 2" xfId="25404"/>
    <cellStyle name="Normal 10 2 4 2 2 5 2 2 2" xfId="53745"/>
    <cellStyle name="Normal 10 2 4 2 2 5 2 3" xfId="39699"/>
    <cellStyle name="Normal 10 2 4 2 2 5 3" xfId="18381"/>
    <cellStyle name="Normal 10 2 4 2 2 5 3 2" xfId="46722"/>
    <cellStyle name="Normal 10 2 4 2 2 5 4" xfId="32676"/>
    <cellStyle name="Normal 10 2 4 2 2 6" xfId="7584"/>
    <cellStyle name="Normal 10 2 4 2 2 6 2" xfId="21892"/>
    <cellStyle name="Normal 10 2 4 2 2 6 2 2" xfId="50233"/>
    <cellStyle name="Normal 10 2 4 2 2 6 3" xfId="36187"/>
    <cellStyle name="Normal 10 2 4 2 2 7" xfId="14869"/>
    <cellStyle name="Normal 10 2 4 2 2 7 2" xfId="43210"/>
    <cellStyle name="Normal 10 2 4 2 2 8" xfId="29164"/>
    <cellStyle name="Normal 10 2 4 2 3" xfId="1280"/>
    <cellStyle name="Normal 10 2 4 2 3 2" xfId="3037"/>
    <cellStyle name="Normal 10 2 4 2 3 2 2" xfId="6559"/>
    <cellStyle name="Normal 10 2 4 2 3 2 2 2" xfId="13610"/>
    <cellStyle name="Normal 10 2 4 2 3 2 2 2 2" xfId="27905"/>
    <cellStyle name="Normal 10 2 4 2 3 2 2 2 2 2" xfId="56246"/>
    <cellStyle name="Normal 10 2 4 2 3 2 2 2 3" xfId="42200"/>
    <cellStyle name="Normal 10 2 4 2 3 2 2 3" xfId="20882"/>
    <cellStyle name="Normal 10 2 4 2 3 2 2 3 2" xfId="49223"/>
    <cellStyle name="Normal 10 2 4 2 3 2 2 4" xfId="35177"/>
    <cellStyle name="Normal 10 2 4 2 3 2 3" xfId="10090"/>
    <cellStyle name="Normal 10 2 4 2 3 2 3 2" xfId="24393"/>
    <cellStyle name="Normal 10 2 4 2 3 2 3 2 2" xfId="52734"/>
    <cellStyle name="Normal 10 2 4 2 3 2 3 3" xfId="38688"/>
    <cellStyle name="Normal 10 2 4 2 3 2 4" xfId="17370"/>
    <cellStyle name="Normal 10 2 4 2 3 2 4 2" xfId="45711"/>
    <cellStyle name="Normal 10 2 4 2 3 2 5" xfId="31665"/>
    <cellStyle name="Normal 10 2 4 2 3 3" xfId="4810"/>
    <cellStyle name="Normal 10 2 4 2 3 3 2" xfId="11861"/>
    <cellStyle name="Normal 10 2 4 2 3 3 2 2" xfId="26156"/>
    <cellStyle name="Normal 10 2 4 2 3 3 2 2 2" xfId="54497"/>
    <cellStyle name="Normal 10 2 4 2 3 3 2 3" xfId="40451"/>
    <cellStyle name="Normal 10 2 4 2 3 3 3" xfId="19133"/>
    <cellStyle name="Normal 10 2 4 2 3 3 3 2" xfId="47474"/>
    <cellStyle name="Normal 10 2 4 2 3 3 4" xfId="33428"/>
    <cellStyle name="Normal 10 2 4 2 3 4" xfId="8340"/>
    <cellStyle name="Normal 10 2 4 2 3 4 2" xfId="22644"/>
    <cellStyle name="Normal 10 2 4 2 3 4 2 2" xfId="50985"/>
    <cellStyle name="Normal 10 2 4 2 3 4 3" xfId="36939"/>
    <cellStyle name="Normal 10 2 4 2 3 5" xfId="15621"/>
    <cellStyle name="Normal 10 2 4 2 3 5 2" xfId="43962"/>
    <cellStyle name="Normal 10 2 4 2 3 6" xfId="29916"/>
    <cellStyle name="Normal 10 2 4 2 4" xfId="782"/>
    <cellStyle name="Normal 10 2 4 2 4 2" xfId="2539"/>
    <cellStyle name="Normal 10 2 4 2 4 2 2" xfId="6061"/>
    <cellStyle name="Normal 10 2 4 2 4 2 2 2" xfId="13112"/>
    <cellStyle name="Normal 10 2 4 2 4 2 2 2 2" xfId="27407"/>
    <cellStyle name="Normal 10 2 4 2 4 2 2 2 2 2" xfId="55748"/>
    <cellStyle name="Normal 10 2 4 2 4 2 2 2 3" xfId="41702"/>
    <cellStyle name="Normal 10 2 4 2 4 2 2 3" xfId="20384"/>
    <cellStyle name="Normal 10 2 4 2 4 2 2 3 2" xfId="48725"/>
    <cellStyle name="Normal 10 2 4 2 4 2 2 4" xfId="34679"/>
    <cellStyle name="Normal 10 2 4 2 4 2 3" xfId="9592"/>
    <cellStyle name="Normal 10 2 4 2 4 2 3 2" xfId="23895"/>
    <cellStyle name="Normal 10 2 4 2 4 2 3 2 2" xfId="52236"/>
    <cellStyle name="Normal 10 2 4 2 4 2 3 3" xfId="38190"/>
    <cellStyle name="Normal 10 2 4 2 4 2 4" xfId="16872"/>
    <cellStyle name="Normal 10 2 4 2 4 2 4 2" xfId="45213"/>
    <cellStyle name="Normal 10 2 4 2 4 2 5" xfId="31167"/>
    <cellStyle name="Normal 10 2 4 2 4 3" xfId="4312"/>
    <cellStyle name="Normal 10 2 4 2 4 3 2" xfId="11363"/>
    <cellStyle name="Normal 10 2 4 2 4 3 2 2" xfId="25658"/>
    <cellStyle name="Normal 10 2 4 2 4 3 2 2 2" xfId="53999"/>
    <cellStyle name="Normal 10 2 4 2 4 3 2 3" xfId="39953"/>
    <cellStyle name="Normal 10 2 4 2 4 3 3" xfId="18635"/>
    <cellStyle name="Normal 10 2 4 2 4 3 3 2" xfId="46976"/>
    <cellStyle name="Normal 10 2 4 2 4 3 4" xfId="32930"/>
    <cellStyle name="Normal 10 2 4 2 4 4" xfId="7842"/>
    <cellStyle name="Normal 10 2 4 2 4 4 2" xfId="22146"/>
    <cellStyle name="Normal 10 2 4 2 4 4 2 2" xfId="50487"/>
    <cellStyle name="Normal 10 2 4 2 4 4 3" xfId="36441"/>
    <cellStyle name="Normal 10 2 4 2 4 5" xfId="15123"/>
    <cellStyle name="Normal 10 2 4 2 4 5 2" xfId="43464"/>
    <cellStyle name="Normal 10 2 4 2 4 6" xfId="29418"/>
    <cellStyle name="Normal 10 2 4 2 5" xfId="1785"/>
    <cellStyle name="Normal 10 2 4 2 5 2" xfId="3538"/>
    <cellStyle name="Normal 10 2 4 2 5 2 2" xfId="7059"/>
    <cellStyle name="Normal 10 2 4 2 5 2 2 2" xfId="14110"/>
    <cellStyle name="Normal 10 2 4 2 5 2 2 2 2" xfId="28405"/>
    <cellStyle name="Normal 10 2 4 2 5 2 2 2 2 2" xfId="56746"/>
    <cellStyle name="Normal 10 2 4 2 5 2 2 2 3" xfId="42700"/>
    <cellStyle name="Normal 10 2 4 2 5 2 2 3" xfId="21382"/>
    <cellStyle name="Normal 10 2 4 2 5 2 2 3 2" xfId="49723"/>
    <cellStyle name="Normal 10 2 4 2 5 2 2 4" xfId="35677"/>
    <cellStyle name="Normal 10 2 4 2 5 2 3" xfId="10590"/>
    <cellStyle name="Normal 10 2 4 2 5 2 3 2" xfId="24893"/>
    <cellStyle name="Normal 10 2 4 2 5 2 3 2 2" xfId="53234"/>
    <cellStyle name="Normal 10 2 4 2 5 2 3 3" xfId="39188"/>
    <cellStyle name="Normal 10 2 4 2 5 2 4" xfId="17870"/>
    <cellStyle name="Normal 10 2 4 2 5 2 4 2" xfId="46211"/>
    <cellStyle name="Normal 10 2 4 2 5 2 5" xfId="32165"/>
    <cellStyle name="Normal 10 2 4 2 5 3" xfId="5310"/>
    <cellStyle name="Normal 10 2 4 2 5 3 2" xfId="12361"/>
    <cellStyle name="Normal 10 2 4 2 5 3 2 2" xfId="26656"/>
    <cellStyle name="Normal 10 2 4 2 5 3 2 2 2" xfId="54997"/>
    <cellStyle name="Normal 10 2 4 2 5 3 2 3" xfId="40951"/>
    <cellStyle name="Normal 10 2 4 2 5 3 3" xfId="19633"/>
    <cellStyle name="Normal 10 2 4 2 5 3 3 2" xfId="47974"/>
    <cellStyle name="Normal 10 2 4 2 5 3 4" xfId="33928"/>
    <cellStyle name="Normal 10 2 4 2 5 4" xfId="8840"/>
    <cellStyle name="Normal 10 2 4 2 5 4 2" xfId="23144"/>
    <cellStyle name="Normal 10 2 4 2 5 4 2 2" xfId="51485"/>
    <cellStyle name="Normal 10 2 4 2 5 4 3" xfId="37439"/>
    <cellStyle name="Normal 10 2 4 2 5 5" xfId="16121"/>
    <cellStyle name="Normal 10 2 4 2 5 5 2" xfId="44462"/>
    <cellStyle name="Normal 10 2 4 2 5 6" xfId="30416"/>
    <cellStyle name="Normal 10 2 4 2 6" xfId="2034"/>
    <cellStyle name="Normal 10 2 4 2 6 2" xfId="5558"/>
    <cellStyle name="Normal 10 2 4 2 6 2 2" xfId="12609"/>
    <cellStyle name="Normal 10 2 4 2 6 2 2 2" xfId="26904"/>
    <cellStyle name="Normal 10 2 4 2 6 2 2 2 2" xfId="55245"/>
    <cellStyle name="Normal 10 2 4 2 6 2 2 3" xfId="41199"/>
    <cellStyle name="Normal 10 2 4 2 6 2 3" xfId="19881"/>
    <cellStyle name="Normal 10 2 4 2 6 2 3 2" xfId="48222"/>
    <cellStyle name="Normal 10 2 4 2 6 2 4" xfId="34176"/>
    <cellStyle name="Normal 10 2 4 2 6 3" xfId="9088"/>
    <cellStyle name="Normal 10 2 4 2 6 3 2" xfId="23392"/>
    <cellStyle name="Normal 10 2 4 2 6 3 2 2" xfId="51733"/>
    <cellStyle name="Normal 10 2 4 2 6 3 3" xfId="37687"/>
    <cellStyle name="Normal 10 2 4 2 6 4" xfId="16369"/>
    <cellStyle name="Normal 10 2 4 2 6 4 2" xfId="44710"/>
    <cellStyle name="Normal 10 2 4 2 6 5" xfId="30664"/>
    <cellStyle name="Normal 10 2 4 2 7" xfId="3807"/>
    <cellStyle name="Normal 10 2 4 2 7 2" xfId="10858"/>
    <cellStyle name="Normal 10 2 4 2 7 2 2" xfId="25155"/>
    <cellStyle name="Normal 10 2 4 2 7 2 2 2" xfId="53496"/>
    <cellStyle name="Normal 10 2 4 2 7 2 3" xfId="39450"/>
    <cellStyle name="Normal 10 2 4 2 7 3" xfId="18132"/>
    <cellStyle name="Normal 10 2 4 2 7 3 2" xfId="46473"/>
    <cellStyle name="Normal 10 2 4 2 7 4" xfId="32427"/>
    <cellStyle name="Normal 10 2 4 2 8" xfId="7333"/>
    <cellStyle name="Normal 10 2 4 2 8 2" xfId="21643"/>
    <cellStyle name="Normal 10 2 4 2 8 2 2" xfId="49984"/>
    <cellStyle name="Normal 10 2 4 2 8 3" xfId="35938"/>
    <cellStyle name="Normal 10 2 4 2 9" xfId="14371"/>
    <cellStyle name="Normal 10 2 4 2 9 2" xfId="28666"/>
    <cellStyle name="Normal 10 2 4 2 9 3" xfId="42961"/>
    <cellStyle name="Normal 10 2 4 3" xfId="365"/>
    <cellStyle name="Normal 10 2 4 3 2" xfId="1373"/>
    <cellStyle name="Normal 10 2 4 3 2 2" xfId="3130"/>
    <cellStyle name="Normal 10 2 4 3 2 2 2" xfId="6652"/>
    <cellStyle name="Normal 10 2 4 3 2 2 2 2" xfId="13703"/>
    <cellStyle name="Normal 10 2 4 3 2 2 2 2 2" xfId="27998"/>
    <cellStyle name="Normal 10 2 4 3 2 2 2 2 2 2" xfId="56339"/>
    <cellStyle name="Normal 10 2 4 3 2 2 2 2 3" xfId="42293"/>
    <cellStyle name="Normal 10 2 4 3 2 2 2 3" xfId="20975"/>
    <cellStyle name="Normal 10 2 4 3 2 2 2 3 2" xfId="49316"/>
    <cellStyle name="Normal 10 2 4 3 2 2 2 4" xfId="35270"/>
    <cellStyle name="Normal 10 2 4 3 2 2 3" xfId="10183"/>
    <cellStyle name="Normal 10 2 4 3 2 2 3 2" xfId="24486"/>
    <cellStyle name="Normal 10 2 4 3 2 2 3 2 2" xfId="52827"/>
    <cellStyle name="Normal 10 2 4 3 2 2 3 3" xfId="38781"/>
    <cellStyle name="Normal 10 2 4 3 2 2 4" xfId="17463"/>
    <cellStyle name="Normal 10 2 4 3 2 2 4 2" xfId="45804"/>
    <cellStyle name="Normal 10 2 4 3 2 2 5" xfId="31758"/>
    <cellStyle name="Normal 10 2 4 3 2 3" xfId="4903"/>
    <cellStyle name="Normal 10 2 4 3 2 3 2" xfId="11954"/>
    <cellStyle name="Normal 10 2 4 3 2 3 2 2" xfId="26249"/>
    <cellStyle name="Normal 10 2 4 3 2 3 2 2 2" xfId="54590"/>
    <cellStyle name="Normal 10 2 4 3 2 3 2 3" xfId="40544"/>
    <cellStyle name="Normal 10 2 4 3 2 3 3" xfId="19226"/>
    <cellStyle name="Normal 10 2 4 3 2 3 3 2" xfId="47567"/>
    <cellStyle name="Normal 10 2 4 3 2 3 4" xfId="33521"/>
    <cellStyle name="Normal 10 2 4 3 2 4" xfId="8433"/>
    <cellStyle name="Normal 10 2 4 3 2 4 2" xfId="22737"/>
    <cellStyle name="Normal 10 2 4 3 2 4 2 2" xfId="51078"/>
    <cellStyle name="Normal 10 2 4 3 2 4 3" xfId="37032"/>
    <cellStyle name="Normal 10 2 4 3 2 5" xfId="15714"/>
    <cellStyle name="Normal 10 2 4 3 2 5 2" xfId="44055"/>
    <cellStyle name="Normal 10 2 4 3 2 6" xfId="30009"/>
    <cellStyle name="Normal 10 2 4 3 3" xfId="875"/>
    <cellStyle name="Normal 10 2 4 3 3 2" xfId="2632"/>
    <cellStyle name="Normal 10 2 4 3 3 2 2" xfId="6154"/>
    <cellStyle name="Normal 10 2 4 3 3 2 2 2" xfId="13205"/>
    <cellStyle name="Normal 10 2 4 3 3 2 2 2 2" xfId="27500"/>
    <cellStyle name="Normal 10 2 4 3 3 2 2 2 2 2" xfId="55841"/>
    <cellStyle name="Normal 10 2 4 3 3 2 2 2 3" xfId="41795"/>
    <cellStyle name="Normal 10 2 4 3 3 2 2 3" xfId="20477"/>
    <cellStyle name="Normal 10 2 4 3 3 2 2 3 2" xfId="48818"/>
    <cellStyle name="Normal 10 2 4 3 3 2 2 4" xfId="34772"/>
    <cellStyle name="Normal 10 2 4 3 3 2 3" xfId="9685"/>
    <cellStyle name="Normal 10 2 4 3 3 2 3 2" xfId="23988"/>
    <cellStyle name="Normal 10 2 4 3 3 2 3 2 2" xfId="52329"/>
    <cellStyle name="Normal 10 2 4 3 3 2 3 3" xfId="38283"/>
    <cellStyle name="Normal 10 2 4 3 3 2 4" xfId="16965"/>
    <cellStyle name="Normal 10 2 4 3 3 2 4 2" xfId="45306"/>
    <cellStyle name="Normal 10 2 4 3 3 2 5" xfId="31260"/>
    <cellStyle name="Normal 10 2 4 3 3 3" xfId="4405"/>
    <cellStyle name="Normal 10 2 4 3 3 3 2" xfId="11456"/>
    <cellStyle name="Normal 10 2 4 3 3 3 2 2" xfId="25751"/>
    <cellStyle name="Normal 10 2 4 3 3 3 2 2 2" xfId="54092"/>
    <cellStyle name="Normal 10 2 4 3 3 3 2 3" xfId="40046"/>
    <cellStyle name="Normal 10 2 4 3 3 3 3" xfId="18728"/>
    <cellStyle name="Normal 10 2 4 3 3 3 3 2" xfId="47069"/>
    <cellStyle name="Normal 10 2 4 3 3 3 4" xfId="33023"/>
    <cellStyle name="Normal 10 2 4 3 3 4" xfId="7935"/>
    <cellStyle name="Normal 10 2 4 3 3 4 2" xfId="22239"/>
    <cellStyle name="Normal 10 2 4 3 3 4 2 2" xfId="50580"/>
    <cellStyle name="Normal 10 2 4 3 3 4 3" xfId="36534"/>
    <cellStyle name="Normal 10 2 4 3 3 5" xfId="15216"/>
    <cellStyle name="Normal 10 2 4 3 3 5 2" xfId="43557"/>
    <cellStyle name="Normal 10 2 4 3 3 6" xfId="29511"/>
    <cellStyle name="Normal 10 2 4 3 4" xfId="2127"/>
    <cellStyle name="Normal 10 2 4 3 4 2" xfId="5651"/>
    <cellStyle name="Normal 10 2 4 3 4 2 2" xfId="12702"/>
    <cellStyle name="Normal 10 2 4 3 4 2 2 2" xfId="26997"/>
    <cellStyle name="Normal 10 2 4 3 4 2 2 2 2" xfId="55338"/>
    <cellStyle name="Normal 10 2 4 3 4 2 2 3" xfId="41292"/>
    <cellStyle name="Normal 10 2 4 3 4 2 3" xfId="19974"/>
    <cellStyle name="Normal 10 2 4 3 4 2 3 2" xfId="48315"/>
    <cellStyle name="Normal 10 2 4 3 4 2 4" xfId="34269"/>
    <cellStyle name="Normal 10 2 4 3 4 3" xfId="9181"/>
    <cellStyle name="Normal 10 2 4 3 4 3 2" xfId="23485"/>
    <cellStyle name="Normal 10 2 4 3 4 3 2 2" xfId="51826"/>
    <cellStyle name="Normal 10 2 4 3 4 3 3" xfId="37780"/>
    <cellStyle name="Normal 10 2 4 3 4 4" xfId="16462"/>
    <cellStyle name="Normal 10 2 4 3 4 4 2" xfId="44803"/>
    <cellStyle name="Normal 10 2 4 3 4 5" xfId="30757"/>
    <cellStyle name="Normal 10 2 4 3 5" xfId="3902"/>
    <cellStyle name="Normal 10 2 4 3 5 2" xfId="10953"/>
    <cellStyle name="Normal 10 2 4 3 5 2 2" xfId="25248"/>
    <cellStyle name="Normal 10 2 4 3 5 2 2 2" xfId="53589"/>
    <cellStyle name="Normal 10 2 4 3 5 2 3" xfId="39543"/>
    <cellStyle name="Normal 10 2 4 3 5 3" xfId="18225"/>
    <cellStyle name="Normal 10 2 4 3 5 3 2" xfId="46566"/>
    <cellStyle name="Normal 10 2 4 3 5 4" xfId="32520"/>
    <cellStyle name="Normal 10 2 4 3 6" xfId="7428"/>
    <cellStyle name="Normal 10 2 4 3 6 2" xfId="21736"/>
    <cellStyle name="Normal 10 2 4 3 6 2 2" xfId="50077"/>
    <cellStyle name="Normal 10 2 4 3 6 3" xfId="36031"/>
    <cellStyle name="Normal 10 2 4 3 7" xfId="14713"/>
    <cellStyle name="Normal 10 2 4 3 7 2" xfId="43054"/>
    <cellStyle name="Normal 10 2 4 3 8" xfId="29008"/>
    <cellStyle name="Normal 10 2 4 4" xfId="1124"/>
    <cellStyle name="Normal 10 2 4 4 2" xfId="2881"/>
    <cellStyle name="Normal 10 2 4 4 2 2" xfId="6403"/>
    <cellStyle name="Normal 10 2 4 4 2 2 2" xfId="13454"/>
    <cellStyle name="Normal 10 2 4 4 2 2 2 2" xfId="27749"/>
    <cellStyle name="Normal 10 2 4 4 2 2 2 2 2" xfId="56090"/>
    <cellStyle name="Normal 10 2 4 4 2 2 2 3" xfId="42044"/>
    <cellStyle name="Normal 10 2 4 4 2 2 3" xfId="20726"/>
    <cellStyle name="Normal 10 2 4 4 2 2 3 2" xfId="49067"/>
    <cellStyle name="Normal 10 2 4 4 2 2 4" xfId="35021"/>
    <cellStyle name="Normal 10 2 4 4 2 3" xfId="9934"/>
    <cellStyle name="Normal 10 2 4 4 2 3 2" xfId="24237"/>
    <cellStyle name="Normal 10 2 4 4 2 3 2 2" xfId="52578"/>
    <cellStyle name="Normal 10 2 4 4 2 3 3" xfId="38532"/>
    <cellStyle name="Normal 10 2 4 4 2 4" xfId="17214"/>
    <cellStyle name="Normal 10 2 4 4 2 4 2" xfId="45555"/>
    <cellStyle name="Normal 10 2 4 4 2 5" xfId="31509"/>
    <cellStyle name="Normal 10 2 4 4 3" xfId="4654"/>
    <cellStyle name="Normal 10 2 4 4 3 2" xfId="11705"/>
    <cellStyle name="Normal 10 2 4 4 3 2 2" xfId="26000"/>
    <cellStyle name="Normal 10 2 4 4 3 2 2 2" xfId="54341"/>
    <cellStyle name="Normal 10 2 4 4 3 2 3" xfId="40295"/>
    <cellStyle name="Normal 10 2 4 4 3 3" xfId="18977"/>
    <cellStyle name="Normal 10 2 4 4 3 3 2" xfId="47318"/>
    <cellStyle name="Normal 10 2 4 4 3 4" xfId="33272"/>
    <cellStyle name="Normal 10 2 4 4 4" xfId="8184"/>
    <cellStyle name="Normal 10 2 4 4 4 2" xfId="22488"/>
    <cellStyle name="Normal 10 2 4 4 4 2 2" xfId="50829"/>
    <cellStyle name="Normal 10 2 4 4 4 3" xfId="36783"/>
    <cellStyle name="Normal 10 2 4 4 5" xfId="15465"/>
    <cellStyle name="Normal 10 2 4 4 5 2" xfId="43806"/>
    <cellStyle name="Normal 10 2 4 4 6" xfId="29760"/>
    <cellStyle name="Normal 10 2 4 5" xfId="626"/>
    <cellStyle name="Normal 10 2 4 5 2" xfId="2383"/>
    <cellStyle name="Normal 10 2 4 5 2 2" xfId="5905"/>
    <cellStyle name="Normal 10 2 4 5 2 2 2" xfId="12956"/>
    <cellStyle name="Normal 10 2 4 5 2 2 2 2" xfId="27251"/>
    <cellStyle name="Normal 10 2 4 5 2 2 2 2 2" xfId="55592"/>
    <cellStyle name="Normal 10 2 4 5 2 2 2 3" xfId="41546"/>
    <cellStyle name="Normal 10 2 4 5 2 2 3" xfId="20228"/>
    <cellStyle name="Normal 10 2 4 5 2 2 3 2" xfId="48569"/>
    <cellStyle name="Normal 10 2 4 5 2 2 4" xfId="34523"/>
    <cellStyle name="Normal 10 2 4 5 2 3" xfId="9436"/>
    <cellStyle name="Normal 10 2 4 5 2 3 2" xfId="23739"/>
    <cellStyle name="Normal 10 2 4 5 2 3 2 2" xfId="52080"/>
    <cellStyle name="Normal 10 2 4 5 2 3 3" xfId="38034"/>
    <cellStyle name="Normal 10 2 4 5 2 4" xfId="16716"/>
    <cellStyle name="Normal 10 2 4 5 2 4 2" xfId="45057"/>
    <cellStyle name="Normal 10 2 4 5 2 5" xfId="31011"/>
    <cellStyle name="Normal 10 2 4 5 3" xfId="4156"/>
    <cellStyle name="Normal 10 2 4 5 3 2" xfId="11207"/>
    <cellStyle name="Normal 10 2 4 5 3 2 2" xfId="25502"/>
    <cellStyle name="Normal 10 2 4 5 3 2 2 2" xfId="53843"/>
    <cellStyle name="Normal 10 2 4 5 3 2 3" xfId="39797"/>
    <cellStyle name="Normal 10 2 4 5 3 3" xfId="18479"/>
    <cellStyle name="Normal 10 2 4 5 3 3 2" xfId="46820"/>
    <cellStyle name="Normal 10 2 4 5 3 4" xfId="32774"/>
    <cellStyle name="Normal 10 2 4 5 4" xfId="7686"/>
    <cellStyle name="Normal 10 2 4 5 4 2" xfId="21990"/>
    <cellStyle name="Normal 10 2 4 5 4 2 2" xfId="50331"/>
    <cellStyle name="Normal 10 2 4 5 4 3" xfId="36285"/>
    <cellStyle name="Normal 10 2 4 5 5" xfId="14967"/>
    <cellStyle name="Normal 10 2 4 5 5 2" xfId="43308"/>
    <cellStyle name="Normal 10 2 4 5 6" xfId="29262"/>
    <cellStyle name="Normal 10 2 4 6" xfId="1629"/>
    <cellStyle name="Normal 10 2 4 6 2" xfId="3382"/>
    <cellStyle name="Normal 10 2 4 6 2 2" xfId="6903"/>
    <cellStyle name="Normal 10 2 4 6 2 2 2" xfId="13954"/>
    <cellStyle name="Normal 10 2 4 6 2 2 2 2" xfId="28249"/>
    <cellStyle name="Normal 10 2 4 6 2 2 2 2 2" xfId="56590"/>
    <cellStyle name="Normal 10 2 4 6 2 2 2 3" xfId="42544"/>
    <cellStyle name="Normal 10 2 4 6 2 2 3" xfId="21226"/>
    <cellStyle name="Normal 10 2 4 6 2 2 3 2" xfId="49567"/>
    <cellStyle name="Normal 10 2 4 6 2 2 4" xfId="35521"/>
    <cellStyle name="Normal 10 2 4 6 2 3" xfId="10434"/>
    <cellStyle name="Normal 10 2 4 6 2 3 2" xfId="24737"/>
    <cellStyle name="Normal 10 2 4 6 2 3 2 2" xfId="53078"/>
    <cellStyle name="Normal 10 2 4 6 2 3 3" xfId="39032"/>
    <cellStyle name="Normal 10 2 4 6 2 4" xfId="17714"/>
    <cellStyle name="Normal 10 2 4 6 2 4 2" xfId="46055"/>
    <cellStyle name="Normal 10 2 4 6 2 5" xfId="32009"/>
    <cellStyle name="Normal 10 2 4 6 3" xfId="5154"/>
    <cellStyle name="Normal 10 2 4 6 3 2" xfId="12205"/>
    <cellStyle name="Normal 10 2 4 6 3 2 2" xfId="26500"/>
    <cellStyle name="Normal 10 2 4 6 3 2 2 2" xfId="54841"/>
    <cellStyle name="Normal 10 2 4 6 3 2 3" xfId="40795"/>
    <cellStyle name="Normal 10 2 4 6 3 3" xfId="19477"/>
    <cellStyle name="Normal 10 2 4 6 3 3 2" xfId="47818"/>
    <cellStyle name="Normal 10 2 4 6 3 4" xfId="33772"/>
    <cellStyle name="Normal 10 2 4 6 4" xfId="8684"/>
    <cellStyle name="Normal 10 2 4 6 4 2" xfId="22988"/>
    <cellStyle name="Normal 10 2 4 6 4 2 2" xfId="51329"/>
    <cellStyle name="Normal 10 2 4 6 4 3" xfId="37283"/>
    <cellStyle name="Normal 10 2 4 6 5" xfId="15965"/>
    <cellStyle name="Normal 10 2 4 6 5 2" xfId="44306"/>
    <cellStyle name="Normal 10 2 4 6 6" xfId="30260"/>
    <cellStyle name="Normal 10 2 4 7" xfId="1879"/>
    <cellStyle name="Normal 10 2 4 7 2" xfId="5403"/>
    <cellStyle name="Normal 10 2 4 7 2 2" xfId="12454"/>
    <cellStyle name="Normal 10 2 4 7 2 2 2" xfId="26749"/>
    <cellStyle name="Normal 10 2 4 7 2 2 2 2" xfId="55090"/>
    <cellStyle name="Normal 10 2 4 7 2 2 3" xfId="41044"/>
    <cellStyle name="Normal 10 2 4 7 2 3" xfId="19726"/>
    <cellStyle name="Normal 10 2 4 7 2 3 2" xfId="48067"/>
    <cellStyle name="Normal 10 2 4 7 2 4" xfId="34021"/>
    <cellStyle name="Normal 10 2 4 7 3" xfId="8933"/>
    <cellStyle name="Normal 10 2 4 7 3 2" xfId="23237"/>
    <cellStyle name="Normal 10 2 4 7 3 2 2" xfId="51578"/>
    <cellStyle name="Normal 10 2 4 7 3 3" xfId="37532"/>
    <cellStyle name="Normal 10 2 4 7 4" xfId="16214"/>
    <cellStyle name="Normal 10 2 4 7 4 2" xfId="44555"/>
    <cellStyle name="Normal 10 2 4 7 5" xfId="30509"/>
    <cellStyle name="Normal 10 2 4 8" xfId="3651"/>
    <cellStyle name="Normal 10 2 4 8 2" xfId="10702"/>
    <cellStyle name="Normal 10 2 4 8 2 2" xfId="24999"/>
    <cellStyle name="Normal 10 2 4 8 2 2 2" xfId="53340"/>
    <cellStyle name="Normal 10 2 4 8 2 3" xfId="39294"/>
    <cellStyle name="Normal 10 2 4 8 3" xfId="17976"/>
    <cellStyle name="Normal 10 2 4 8 3 2" xfId="46317"/>
    <cellStyle name="Normal 10 2 4 8 4" xfId="32271"/>
    <cellStyle name="Normal 10 2 4 9" xfId="7177"/>
    <cellStyle name="Normal 10 2 4 9 2" xfId="21487"/>
    <cellStyle name="Normal 10 2 4 9 2 2" xfId="49828"/>
    <cellStyle name="Normal 10 2 4 9 3" xfId="35782"/>
    <cellStyle name="Normal 10 2 5" xfId="231"/>
    <cellStyle name="Normal 10 2 5 10" xfId="14584"/>
    <cellStyle name="Normal 10 2 5 11" xfId="28879"/>
    <cellStyle name="Normal 10 2 5 2" xfId="485"/>
    <cellStyle name="Normal 10 2 5 2 2" xfId="1493"/>
    <cellStyle name="Normal 10 2 5 2 2 2" xfId="3250"/>
    <cellStyle name="Normal 10 2 5 2 2 2 2" xfId="6772"/>
    <cellStyle name="Normal 10 2 5 2 2 2 2 2" xfId="13823"/>
    <cellStyle name="Normal 10 2 5 2 2 2 2 2 2" xfId="28118"/>
    <cellStyle name="Normal 10 2 5 2 2 2 2 2 2 2" xfId="56459"/>
    <cellStyle name="Normal 10 2 5 2 2 2 2 2 3" xfId="42413"/>
    <cellStyle name="Normal 10 2 5 2 2 2 2 3" xfId="21095"/>
    <cellStyle name="Normal 10 2 5 2 2 2 2 3 2" xfId="49436"/>
    <cellStyle name="Normal 10 2 5 2 2 2 2 4" xfId="35390"/>
    <cellStyle name="Normal 10 2 5 2 2 2 3" xfId="10303"/>
    <cellStyle name="Normal 10 2 5 2 2 2 3 2" xfId="24606"/>
    <cellStyle name="Normal 10 2 5 2 2 2 3 2 2" xfId="52947"/>
    <cellStyle name="Normal 10 2 5 2 2 2 3 3" xfId="38901"/>
    <cellStyle name="Normal 10 2 5 2 2 2 4" xfId="17583"/>
    <cellStyle name="Normal 10 2 5 2 2 2 4 2" xfId="45924"/>
    <cellStyle name="Normal 10 2 5 2 2 2 5" xfId="31878"/>
    <cellStyle name="Normal 10 2 5 2 2 3" xfId="5023"/>
    <cellStyle name="Normal 10 2 5 2 2 3 2" xfId="12074"/>
    <cellStyle name="Normal 10 2 5 2 2 3 2 2" xfId="26369"/>
    <cellStyle name="Normal 10 2 5 2 2 3 2 2 2" xfId="54710"/>
    <cellStyle name="Normal 10 2 5 2 2 3 2 3" xfId="40664"/>
    <cellStyle name="Normal 10 2 5 2 2 3 3" xfId="19346"/>
    <cellStyle name="Normal 10 2 5 2 2 3 3 2" xfId="47687"/>
    <cellStyle name="Normal 10 2 5 2 2 3 4" xfId="33641"/>
    <cellStyle name="Normal 10 2 5 2 2 4" xfId="8553"/>
    <cellStyle name="Normal 10 2 5 2 2 4 2" xfId="22857"/>
    <cellStyle name="Normal 10 2 5 2 2 4 2 2" xfId="51198"/>
    <cellStyle name="Normal 10 2 5 2 2 4 3" xfId="37152"/>
    <cellStyle name="Normal 10 2 5 2 2 5" xfId="15834"/>
    <cellStyle name="Normal 10 2 5 2 2 5 2" xfId="44175"/>
    <cellStyle name="Normal 10 2 5 2 2 6" xfId="30129"/>
    <cellStyle name="Normal 10 2 5 2 3" xfId="995"/>
    <cellStyle name="Normal 10 2 5 2 3 2" xfId="2752"/>
    <cellStyle name="Normal 10 2 5 2 3 2 2" xfId="6274"/>
    <cellStyle name="Normal 10 2 5 2 3 2 2 2" xfId="13325"/>
    <cellStyle name="Normal 10 2 5 2 3 2 2 2 2" xfId="27620"/>
    <cellStyle name="Normal 10 2 5 2 3 2 2 2 2 2" xfId="55961"/>
    <cellStyle name="Normal 10 2 5 2 3 2 2 2 3" xfId="41915"/>
    <cellStyle name="Normal 10 2 5 2 3 2 2 3" xfId="20597"/>
    <cellStyle name="Normal 10 2 5 2 3 2 2 3 2" xfId="48938"/>
    <cellStyle name="Normal 10 2 5 2 3 2 2 4" xfId="34892"/>
    <cellStyle name="Normal 10 2 5 2 3 2 3" xfId="9805"/>
    <cellStyle name="Normal 10 2 5 2 3 2 3 2" xfId="24108"/>
    <cellStyle name="Normal 10 2 5 2 3 2 3 2 2" xfId="52449"/>
    <cellStyle name="Normal 10 2 5 2 3 2 3 3" xfId="38403"/>
    <cellStyle name="Normal 10 2 5 2 3 2 4" xfId="17085"/>
    <cellStyle name="Normal 10 2 5 2 3 2 4 2" xfId="45426"/>
    <cellStyle name="Normal 10 2 5 2 3 2 5" xfId="31380"/>
    <cellStyle name="Normal 10 2 5 2 3 3" xfId="4525"/>
    <cellStyle name="Normal 10 2 5 2 3 3 2" xfId="11576"/>
    <cellStyle name="Normal 10 2 5 2 3 3 2 2" xfId="25871"/>
    <cellStyle name="Normal 10 2 5 2 3 3 2 2 2" xfId="54212"/>
    <cellStyle name="Normal 10 2 5 2 3 3 2 3" xfId="40166"/>
    <cellStyle name="Normal 10 2 5 2 3 3 3" xfId="18848"/>
    <cellStyle name="Normal 10 2 5 2 3 3 3 2" xfId="47189"/>
    <cellStyle name="Normal 10 2 5 2 3 3 4" xfId="33143"/>
    <cellStyle name="Normal 10 2 5 2 3 4" xfId="8055"/>
    <cellStyle name="Normal 10 2 5 2 3 4 2" xfId="22359"/>
    <cellStyle name="Normal 10 2 5 2 3 4 2 2" xfId="50700"/>
    <cellStyle name="Normal 10 2 5 2 3 4 3" xfId="36654"/>
    <cellStyle name="Normal 10 2 5 2 3 5" xfId="15336"/>
    <cellStyle name="Normal 10 2 5 2 3 5 2" xfId="43677"/>
    <cellStyle name="Normal 10 2 5 2 3 6" xfId="29631"/>
    <cellStyle name="Normal 10 2 5 2 4" xfId="2247"/>
    <cellStyle name="Normal 10 2 5 2 4 2" xfId="5771"/>
    <cellStyle name="Normal 10 2 5 2 4 2 2" xfId="12822"/>
    <cellStyle name="Normal 10 2 5 2 4 2 2 2" xfId="27117"/>
    <cellStyle name="Normal 10 2 5 2 4 2 2 2 2" xfId="55458"/>
    <cellStyle name="Normal 10 2 5 2 4 2 2 3" xfId="41412"/>
    <cellStyle name="Normal 10 2 5 2 4 2 3" xfId="20094"/>
    <cellStyle name="Normal 10 2 5 2 4 2 3 2" xfId="48435"/>
    <cellStyle name="Normal 10 2 5 2 4 2 4" xfId="34389"/>
    <cellStyle name="Normal 10 2 5 2 4 3" xfId="9301"/>
    <cellStyle name="Normal 10 2 5 2 4 3 2" xfId="23605"/>
    <cellStyle name="Normal 10 2 5 2 4 3 2 2" xfId="51946"/>
    <cellStyle name="Normal 10 2 5 2 4 3 3" xfId="37900"/>
    <cellStyle name="Normal 10 2 5 2 4 4" xfId="16582"/>
    <cellStyle name="Normal 10 2 5 2 4 4 2" xfId="44923"/>
    <cellStyle name="Normal 10 2 5 2 4 5" xfId="30877"/>
    <cellStyle name="Normal 10 2 5 2 5" xfId="4022"/>
    <cellStyle name="Normal 10 2 5 2 5 2" xfId="11073"/>
    <cellStyle name="Normal 10 2 5 2 5 2 2" xfId="25368"/>
    <cellStyle name="Normal 10 2 5 2 5 2 2 2" xfId="53709"/>
    <cellStyle name="Normal 10 2 5 2 5 2 3" xfId="39663"/>
    <cellStyle name="Normal 10 2 5 2 5 3" xfId="18345"/>
    <cellStyle name="Normal 10 2 5 2 5 3 2" xfId="46686"/>
    <cellStyle name="Normal 10 2 5 2 5 4" xfId="32640"/>
    <cellStyle name="Normal 10 2 5 2 6" xfId="7548"/>
    <cellStyle name="Normal 10 2 5 2 6 2" xfId="21856"/>
    <cellStyle name="Normal 10 2 5 2 6 2 2" xfId="50197"/>
    <cellStyle name="Normal 10 2 5 2 6 3" xfId="36151"/>
    <cellStyle name="Normal 10 2 5 2 7" xfId="14833"/>
    <cellStyle name="Normal 10 2 5 2 7 2" xfId="43174"/>
    <cellStyle name="Normal 10 2 5 2 8" xfId="29128"/>
    <cellStyle name="Normal 10 2 5 3" xfId="1244"/>
    <cellStyle name="Normal 10 2 5 3 2" xfId="3001"/>
    <cellStyle name="Normal 10 2 5 3 2 2" xfId="6523"/>
    <cellStyle name="Normal 10 2 5 3 2 2 2" xfId="13574"/>
    <cellStyle name="Normal 10 2 5 3 2 2 2 2" xfId="27869"/>
    <cellStyle name="Normal 10 2 5 3 2 2 2 2 2" xfId="56210"/>
    <cellStyle name="Normal 10 2 5 3 2 2 2 3" xfId="42164"/>
    <cellStyle name="Normal 10 2 5 3 2 2 3" xfId="20846"/>
    <cellStyle name="Normal 10 2 5 3 2 2 3 2" xfId="49187"/>
    <cellStyle name="Normal 10 2 5 3 2 2 4" xfId="35141"/>
    <cellStyle name="Normal 10 2 5 3 2 3" xfId="10054"/>
    <cellStyle name="Normal 10 2 5 3 2 3 2" xfId="24357"/>
    <cellStyle name="Normal 10 2 5 3 2 3 2 2" xfId="52698"/>
    <cellStyle name="Normal 10 2 5 3 2 3 3" xfId="38652"/>
    <cellStyle name="Normal 10 2 5 3 2 4" xfId="17334"/>
    <cellStyle name="Normal 10 2 5 3 2 4 2" xfId="45675"/>
    <cellStyle name="Normal 10 2 5 3 2 5" xfId="31629"/>
    <cellStyle name="Normal 10 2 5 3 3" xfId="4774"/>
    <cellStyle name="Normal 10 2 5 3 3 2" xfId="11825"/>
    <cellStyle name="Normal 10 2 5 3 3 2 2" xfId="26120"/>
    <cellStyle name="Normal 10 2 5 3 3 2 2 2" xfId="54461"/>
    <cellStyle name="Normal 10 2 5 3 3 2 3" xfId="40415"/>
    <cellStyle name="Normal 10 2 5 3 3 3" xfId="19097"/>
    <cellStyle name="Normal 10 2 5 3 3 3 2" xfId="47438"/>
    <cellStyle name="Normal 10 2 5 3 3 4" xfId="33392"/>
    <cellStyle name="Normal 10 2 5 3 4" xfId="8304"/>
    <cellStyle name="Normal 10 2 5 3 4 2" xfId="22608"/>
    <cellStyle name="Normal 10 2 5 3 4 2 2" xfId="50949"/>
    <cellStyle name="Normal 10 2 5 3 4 3" xfId="36903"/>
    <cellStyle name="Normal 10 2 5 3 5" xfId="15585"/>
    <cellStyle name="Normal 10 2 5 3 5 2" xfId="43926"/>
    <cellStyle name="Normal 10 2 5 3 6" xfId="29880"/>
    <cellStyle name="Normal 10 2 5 4" xfId="746"/>
    <cellStyle name="Normal 10 2 5 4 2" xfId="2503"/>
    <cellStyle name="Normal 10 2 5 4 2 2" xfId="6025"/>
    <cellStyle name="Normal 10 2 5 4 2 2 2" xfId="13076"/>
    <cellStyle name="Normal 10 2 5 4 2 2 2 2" xfId="27371"/>
    <cellStyle name="Normal 10 2 5 4 2 2 2 2 2" xfId="55712"/>
    <cellStyle name="Normal 10 2 5 4 2 2 2 3" xfId="41666"/>
    <cellStyle name="Normal 10 2 5 4 2 2 3" xfId="20348"/>
    <cellStyle name="Normal 10 2 5 4 2 2 3 2" xfId="48689"/>
    <cellStyle name="Normal 10 2 5 4 2 2 4" xfId="34643"/>
    <cellStyle name="Normal 10 2 5 4 2 3" xfId="9556"/>
    <cellStyle name="Normal 10 2 5 4 2 3 2" xfId="23859"/>
    <cellStyle name="Normal 10 2 5 4 2 3 2 2" xfId="52200"/>
    <cellStyle name="Normal 10 2 5 4 2 3 3" xfId="38154"/>
    <cellStyle name="Normal 10 2 5 4 2 4" xfId="16836"/>
    <cellStyle name="Normal 10 2 5 4 2 4 2" xfId="45177"/>
    <cellStyle name="Normal 10 2 5 4 2 5" xfId="31131"/>
    <cellStyle name="Normal 10 2 5 4 3" xfId="4276"/>
    <cellStyle name="Normal 10 2 5 4 3 2" xfId="11327"/>
    <cellStyle name="Normal 10 2 5 4 3 2 2" xfId="25622"/>
    <cellStyle name="Normal 10 2 5 4 3 2 2 2" xfId="53963"/>
    <cellStyle name="Normal 10 2 5 4 3 2 3" xfId="39917"/>
    <cellStyle name="Normal 10 2 5 4 3 3" xfId="18599"/>
    <cellStyle name="Normal 10 2 5 4 3 3 2" xfId="46940"/>
    <cellStyle name="Normal 10 2 5 4 3 4" xfId="32894"/>
    <cellStyle name="Normal 10 2 5 4 4" xfId="7806"/>
    <cellStyle name="Normal 10 2 5 4 4 2" xfId="22110"/>
    <cellStyle name="Normal 10 2 5 4 4 2 2" xfId="50451"/>
    <cellStyle name="Normal 10 2 5 4 4 3" xfId="36405"/>
    <cellStyle name="Normal 10 2 5 4 5" xfId="15087"/>
    <cellStyle name="Normal 10 2 5 4 5 2" xfId="43428"/>
    <cellStyle name="Normal 10 2 5 4 6" xfId="29382"/>
    <cellStyle name="Normal 10 2 5 5" xfId="1749"/>
    <cellStyle name="Normal 10 2 5 5 2" xfId="3502"/>
    <cellStyle name="Normal 10 2 5 5 2 2" xfId="7023"/>
    <cellStyle name="Normal 10 2 5 5 2 2 2" xfId="14074"/>
    <cellStyle name="Normal 10 2 5 5 2 2 2 2" xfId="28369"/>
    <cellStyle name="Normal 10 2 5 5 2 2 2 2 2" xfId="56710"/>
    <cellStyle name="Normal 10 2 5 5 2 2 2 3" xfId="42664"/>
    <cellStyle name="Normal 10 2 5 5 2 2 3" xfId="21346"/>
    <cellStyle name="Normal 10 2 5 5 2 2 3 2" xfId="49687"/>
    <cellStyle name="Normal 10 2 5 5 2 2 4" xfId="35641"/>
    <cellStyle name="Normal 10 2 5 5 2 3" xfId="10554"/>
    <cellStyle name="Normal 10 2 5 5 2 3 2" xfId="24857"/>
    <cellStyle name="Normal 10 2 5 5 2 3 2 2" xfId="53198"/>
    <cellStyle name="Normal 10 2 5 5 2 3 3" xfId="39152"/>
    <cellStyle name="Normal 10 2 5 5 2 4" xfId="17834"/>
    <cellStyle name="Normal 10 2 5 5 2 4 2" xfId="46175"/>
    <cellStyle name="Normal 10 2 5 5 2 5" xfId="32129"/>
    <cellStyle name="Normal 10 2 5 5 3" xfId="5274"/>
    <cellStyle name="Normal 10 2 5 5 3 2" xfId="12325"/>
    <cellStyle name="Normal 10 2 5 5 3 2 2" xfId="26620"/>
    <cellStyle name="Normal 10 2 5 5 3 2 2 2" xfId="54961"/>
    <cellStyle name="Normal 10 2 5 5 3 2 3" xfId="40915"/>
    <cellStyle name="Normal 10 2 5 5 3 3" xfId="19597"/>
    <cellStyle name="Normal 10 2 5 5 3 3 2" xfId="47938"/>
    <cellStyle name="Normal 10 2 5 5 3 4" xfId="33892"/>
    <cellStyle name="Normal 10 2 5 5 4" xfId="8804"/>
    <cellStyle name="Normal 10 2 5 5 4 2" xfId="23108"/>
    <cellStyle name="Normal 10 2 5 5 4 2 2" xfId="51449"/>
    <cellStyle name="Normal 10 2 5 5 4 3" xfId="37403"/>
    <cellStyle name="Normal 10 2 5 5 5" xfId="16085"/>
    <cellStyle name="Normal 10 2 5 5 5 2" xfId="44426"/>
    <cellStyle name="Normal 10 2 5 5 6" xfId="30380"/>
    <cellStyle name="Normal 10 2 5 6" xfId="1999"/>
    <cellStyle name="Normal 10 2 5 6 2" xfId="5523"/>
    <cellStyle name="Normal 10 2 5 6 2 2" xfId="12574"/>
    <cellStyle name="Normal 10 2 5 6 2 2 2" xfId="26869"/>
    <cellStyle name="Normal 10 2 5 6 2 2 2 2" xfId="55210"/>
    <cellStyle name="Normal 10 2 5 6 2 2 3" xfId="41164"/>
    <cellStyle name="Normal 10 2 5 6 2 3" xfId="19846"/>
    <cellStyle name="Normal 10 2 5 6 2 3 2" xfId="48187"/>
    <cellStyle name="Normal 10 2 5 6 2 4" xfId="34141"/>
    <cellStyle name="Normal 10 2 5 6 3" xfId="9053"/>
    <cellStyle name="Normal 10 2 5 6 3 2" xfId="23357"/>
    <cellStyle name="Normal 10 2 5 6 3 2 2" xfId="51698"/>
    <cellStyle name="Normal 10 2 5 6 3 3" xfId="37652"/>
    <cellStyle name="Normal 10 2 5 6 4" xfId="16334"/>
    <cellStyle name="Normal 10 2 5 6 4 2" xfId="44675"/>
    <cellStyle name="Normal 10 2 5 6 5" xfId="30629"/>
    <cellStyle name="Normal 10 2 5 7" xfId="3771"/>
    <cellStyle name="Normal 10 2 5 7 2" xfId="10822"/>
    <cellStyle name="Normal 10 2 5 7 2 2" xfId="25119"/>
    <cellStyle name="Normal 10 2 5 7 2 2 2" xfId="53460"/>
    <cellStyle name="Normal 10 2 5 7 2 3" xfId="39414"/>
    <cellStyle name="Normal 10 2 5 7 3" xfId="18096"/>
    <cellStyle name="Normal 10 2 5 7 3 2" xfId="46437"/>
    <cellStyle name="Normal 10 2 5 7 4" xfId="32391"/>
    <cellStyle name="Normal 10 2 5 8" xfId="7297"/>
    <cellStyle name="Normal 10 2 5 8 2" xfId="21607"/>
    <cellStyle name="Normal 10 2 5 8 2 2" xfId="49948"/>
    <cellStyle name="Normal 10 2 5 8 3" xfId="35902"/>
    <cellStyle name="Normal 10 2 5 9" xfId="14335"/>
    <cellStyle name="Normal 10 2 5 9 2" xfId="28630"/>
    <cellStyle name="Normal 10 2 5 9 3" xfId="42925"/>
    <cellStyle name="Normal 10 2 6" xfId="175"/>
    <cellStyle name="Normal 10 2 6 10" xfId="14528"/>
    <cellStyle name="Normal 10 2 6 11" xfId="28823"/>
    <cellStyle name="Normal 10 2 6 2" xfId="429"/>
    <cellStyle name="Normal 10 2 6 2 2" xfId="1437"/>
    <cellStyle name="Normal 10 2 6 2 2 2" xfId="3194"/>
    <cellStyle name="Normal 10 2 6 2 2 2 2" xfId="6716"/>
    <cellStyle name="Normal 10 2 6 2 2 2 2 2" xfId="13767"/>
    <cellStyle name="Normal 10 2 6 2 2 2 2 2 2" xfId="28062"/>
    <cellStyle name="Normal 10 2 6 2 2 2 2 2 2 2" xfId="56403"/>
    <cellStyle name="Normal 10 2 6 2 2 2 2 2 3" xfId="42357"/>
    <cellStyle name="Normal 10 2 6 2 2 2 2 3" xfId="21039"/>
    <cellStyle name="Normal 10 2 6 2 2 2 2 3 2" xfId="49380"/>
    <cellStyle name="Normal 10 2 6 2 2 2 2 4" xfId="35334"/>
    <cellStyle name="Normal 10 2 6 2 2 2 3" xfId="10247"/>
    <cellStyle name="Normal 10 2 6 2 2 2 3 2" xfId="24550"/>
    <cellStyle name="Normal 10 2 6 2 2 2 3 2 2" xfId="52891"/>
    <cellStyle name="Normal 10 2 6 2 2 2 3 3" xfId="38845"/>
    <cellStyle name="Normal 10 2 6 2 2 2 4" xfId="17527"/>
    <cellStyle name="Normal 10 2 6 2 2 2 4 2" xfId="45868"/>
    <cellStyle name="Normal 10 2 6 2 2 2 5" xfId="31822"/>
    <cellStyle name="Normal 10 2 6 2 2 3" xfId="4967"/>
    <cellStyle name="Normal 10 2 6 2 2 3 2" xfId="12018"/>
    <cellStyle name="Normal 10 2 6 2 2 3 2 2" xfId="26313"/>
    <cellStyle name="Normal 10 2 6 2 2 3 2 2 2" xfId="54654"/>
    <cellStyle name="Normal 10 2 6 2 2 3 2 3" xfId="40608"/>
    <cellStyle name="Normal 10 2 6 2 2 3 3" xfId="19290"/>
    <cellStyle name="Normal 10 2 6 2 2 3 3 2" xfId="47631"/>
    <cellStyle name="Normal 10 2 6 2 2 3 4" xfId="33585"/>
    <cellStyle name="Normal 10 2 6 2 2 4" xfId="8497"/>
    <cellStyle name="Normal 10 2 6 2 2 4 2" xfId="22801"/>
    <cellStyle name="Normal 10 2 6 2 2 4 2 2" xfId="51142"/>
    <cellStyle name="Normal 10 2 6 2 2 4 3" xfId="37096"/>
    <cellStyle name="Normal 10 2 6 2 2 5" xfId="15778"/>
    <cellStyle name="Normal 10 2 6 2 2 5 2" xfId="44119"/>
    <cellStyle name="Normal 10 2 6 2 2 6" xfId="30073"/>
    <cellStyle name="Normal 10 2 6 2 3" xfId="939"/>
    <cellStyle name="Normal 10 2 6 2 3 2" xfId="2696"/>
    <cellStyle name="Normal 10 2 6 2 3 2 2" xfId="6218"/>
    <cellStyle name="Normal 10 2 6 2 3 2 2 2" xfId="13269"/>
    <cellStyle name="Normal 10 2 6 2 3 2 2 2 2" xfId="27564"/>
    <cellStyle name="Normal 10 2 6 2 3 2 2 2 2 2" xfId="55905"/>
    <cellStyle name="Normal 10 2 6 2 3 2 2 2 3" xfId="41859"/>
    <cellStyle name="Normal 10 2 6 2 3 2 2 3" xfId="20541"/>
    <cellStyle name="Normal 10 2 6 2 3 2 2 3 2" xfId="48882"/>
    <cellStyle name="Normal 10 2 6 2 3 2 2 4" xfId="34836"/>
    <cellStyle name="Normal 10 2 6 2 3 2 3" xfId="9749"/>
    <cellStyle name="Normal 10 2 6 2 3 2 3 2" xfId="24052"/>
    <cellStyle name="Normal 10 2 6 2 3 2 3 2 2" xfId="52393"/>
    <cellStyle name="Normal 10 2 6 2 3 2 3 3" xfId="38347"/>
    <cellStyle name="Normal 10 2 6 2 3 2 4" xfId="17029"/>
    <cellStyle name="Normal 10 2 6 2 3 2 4 2" xfId="45370"/>
    <cellStyle name="Normal 10 2 6 2 3 2 5" xfId="31324"/>
    <cellStyle name="Normal 10 2 6 2 3 3" xfId="4469"/>
    <cellStyle name="Normal 10 2 6 2 3 3 2" xfId="11520"/>
    <cellStyle name="Normal 10 2 6 2 3 3 2 2" xfId="25815"/>
    <cellStyle name="Normal 10 2 6 2 3 3 2 2 2" xfId="54156"/>
    <cellStyle name="Normal 10 2 6 2 3 3 2 3" xfId="40110"/>
    <cellStyle name="Normal 10 2 6 2 3 3 3" xfId="18792"/>
    <cellStyle name="Normal 10 2 6 2 3 3 3 2" xfId="47133"/>
    <cellStyle name="Normal 10 2 6 2 3 3 4" xfId="33087"/>
    <cellStyle name="Normal 10 2 6 2 3 4" xfId="7999"/>
    <cellStyle name="Normal 10 2 6 2 3 4 2" xfId="22303"/>
    <cellStyle name="Normal 10 2 6 2 3 4 2 2" xfId="50644"/>
    <cellStyle name="Normal 10 2 6 2 3 4 3" xfId="36598"/>
    <cellStyle name="Normal 10 2 6 2 3 5" xfId="15280"/>
    <cellStyle name="Normal 10 2 6 2 3 5 2" xfId="43621"/>
    <cellStyle name="Normal 10 2 6 2 3 6" xfId="29575"/>
    <cellStyle name="Normal 10 2 6 2 4" xfId="2191"/>
    <cellStyle name="Normal 10 2 6 2 4 2" xfId="5715"/>
    <cellStyle name="Normal 10 2 6 2 4 2 2" xfId="12766"/>
    <cellStyle name="Normal 10 2 6 2 4 2 2 2" xfId="27061"/>
    <cellStyle name="Normal 10 2 6 2 4 2 2 2 2" xfId="55402"/>
    <cellStyle name="Normal 10 2 6 2 4 2 2 3" xfId="41356"/>
    <cellStyle name="Normal 10 2 6 2 4 2 3" xfId="20038"/>
    <cellStyle name="Normal 10 2 6 2 4 2 3 2" xfId="48379"/>
    <cellStyle name="Normal 10 2 6 2 4 2 4" xfId="34333"/>
    <cellStyle name="Normal 10 2 6 2 4 3" xfId="9245"/>
    <cellStyle name="Normal 10 2 6 2 4 3 2" xfId="23549"/>
    <cellStyle name="Normal 10 2 6 2 4 3 2 2" xfId="51890"/>
    <cellStyle name="Normal 10 2 6 2 4 3 3" xfId="37844"/>
    <cellStyle name="Normal 10 2 6 2 4 4" xfId="16526"/>
    <cellStyle name="Normal 10 2 6 2 4 4 2" xfId="44867"/>
    <cellStyle name="Normal 10 2 6 2 4 5" xfId="30821"/>
    <cellStyle name="Normal 10 2 6 2 5" xfId="3966"/>
    <cellStyle name="Normal 10 2 6 2 5 2" xfId="11017"/>
    <cellStyle name="Normal 10 2 6 2 5 2 2" xfId="25312"/>
    <cellStyle name="Normal 10 2 6 2 5 2 2 2" xfId="53653"/>
    <cellStyle name="Normal 10 2 6 2 5 2 3" xfId="39607"/>
    <cellStyle name="Normal 10 2 6 2 5 3" xfId="18289"/>
    <cellStyle name="Normal 10 2 6 2 5 3 2" xfId="46630"/>
    <cellStyle name="Normal 10 2 6 2 5 4" xfId="32584"/>
    <cellStyle name="Normal 10 2 6 2 6" xfId="7492"/>
    <cellStyle name="Normal 10 2 6 2 6 2" xfId="21800"/>
    <cellStyle name="Normal 10 2 6 2 6 2 2" xfId="50141"/>
    <cellStyle name="Normal 10 2 6 2 6 3" xfId="36095"/>
    <cellStyle name="Normal 10 2 6 2 7" xfId="14777"/>
    <cellStyle name="Normal 10 2 6 2 7 2" xfId="43118"/>
    <cellStyle name="Normal 10 2 6 2 8" xfId="29072"/>
    <cellStyle name="Normal 10 2 6 3" xfId="1188"/>
    <cellStyle name="Normal 10 2 6 3 2" xfId="2945"/>
    <cellStyle name="Normal 10 2 6 3 2 2" xfId="6467"/>
    <cellStyle name="Normal 10 2 6 3 2 2 2" xfId="13518"/>
    <cellStyle name="Normal 10 2 6 3 2 2 2 2" xfId="27813"/>
    <cellStyle name="Normal 10 2 6 3 2 2 2 2 2" xfId="56154"/>
    <cellStyle name="Normal 10 2 6 3 2 2 2 3" xfId="42108"/>
    <cellStyle name="Normal 10 2 6 3 2 2 3" xfId="20790"/>
    <cellStyle name="Normal 10 2 6 3 2 2 3 2" xfId="49131"/>
    <cellStyle name="Normal 10 2 6 3 2 2 4" xfId="35085"/>
    <cellStyle name="Normal 10 2 6 3 2 3" xfId="9998"/>
    <cellStyle name="Normal 10 2 6 3 2 3 2" xfId="24301"/>
    <cellStyle name="Normal 10 2 6 3 2 3 2 2" xfId="52642"/>
    <cellStyle name="Normal 10 2 6 3 2 3 3" xfId="38596"/>
    <cellStyle name="Normal 10 2 6 3 2 4" xfId="17278"/>
    <cellStyle name="Normal 10 2 6 3 2 4 2" xfId="45619"/>
    <cellStyle name="Normal 10 2 6 3 2 5" xfId="31573"/>
    <cellStyle name="Normal 10 2 6 3 3" xfId="4718"/>
    <cellStyle name="Normal 10 2 6 3 3 2" xfId="11769"/>
    <cellStyle name="Normal 10 2 6 3 3 2 2" xfId="26064"/>
    <cellStyle name="Normal 10 2 6 3 3 2 2 2" xfId="54405"/>
    <cellStyle name="Normal 10 2 6 3 3 2 3" xfId="40359"/>
    <cellStyle name="Normal 10 2 6 3 3 3" xfId="19041"/>
    <cellStyle name="Normal 10 2 6 3 3 3 2" xfId="47382"/>
    <cellStyle name="Normal 10 2 6 3 3 4" xfId="33336"/>
    <cellStyle name="Normal 10 2 6 3 4" xfId="8248"/>
    <cellStyle name="Normal 10 2 6 3 4 2" xfId="22552"/>
    <cellStyle name="Normal 10 2 6 3 4 2 2" xfId="50893"/>
    <cellStyle name="Normal 10 2 6 3 4 3" xfId="36847"/>
    <cellStyle name="Normal 10 2 6 3 5" xfId="15529"/>
    <cellStyle name="Normal 10 2 6 3 5 2" xfId="43870"/>
    <cellStyle name="Normal 10 2 6 3 6" xfId="29824"/>
    <cellStyle name="Normal 10 2 6 4" xfId="690"/>
    <cellStyle name="Normal 10 2 6 4 2" xfId="2447"/>
    <cellStyle name="Normal 10 2 6 4 2 2" xfId="5969"/>
    <cellStyle name="Normal 10 2 6 4 2 2 2" xfId="13020"/>
    <cellStyle name="Normal 10 2 6 4 2 2 2 2" xfId="27315"/>
    <cellStyle name="Normal 10 2 6 4 2 2 2 2 2" xfId="55656"/>
    <cellStyle name="Normal 10 2 6 4 2 2 2 3" xfId="41610"/>
    <cellStyle name="Normal 10 2 6 4 2 2 3" xfId="20292"/>
    <cellStyle name="Normal 10 2 6 4 2 2 3 2" xfId="48633"/>
    <cellStyle name="Normal 10 2 6 4 2 2 4" xfId="34587"/>
    <cellStyle name="Normal 10 2 6 4 2 3" xfId="9500"/>
    <cellStyle name="Normal 10 2 6 4 2 3 2" xfId="23803"/>
    <cellStyle name="Normal 10 2 6 4 2 3 2 2" xfId="52144"/>
    <cellStyle name="Normal 10 2 6 4 2 3 3" xfId="38098"/>
    <cellStyle name="Normal 10 2 6 4 2 4" xfId="16780"/>
    <cellStyle name="Normal 10 2 6 4 2 4 2" xfId="45121"/>
    <cellStyle name="Normal 10 2 6 4 2 5" xfId="31075"/>
    <cellStyle name="Normal 10 2 6 4 3" xfId="4220"/>
    <cellStyle name="Normal 10 2 6 4 3 2" xfId="11271"/>
    <cellStyle name="Normal 10 2 6 4 3 2 2" xfId="25566"/>
    <cellStyle name="Normal 10 2 6 4 3 2 2 2" xfId="53907"/>
    <cellStyle name="Normal 10 2 6 4 3 2 3" xfId="39861"/>
    <cellStyle name="Normal 10 2 6 4 3 3" xfId="18543"/>
    <cellStyle name="Normal 10 2 6 4 3 3 2" xfId="46884"/>
    <cellStyle name="Normal 10 2 6 4 3 4" xfId="32838"/>
    <cellStyle name="Normal 10 2 6 4 4" xfId="7750"/>
    <cellStyle name="Normal 10 2 6 4 4 2" xfId="22054"/>
    <cellStyle name="Normal 10 2 6 4 4 2 2" xfId="50395"/>
    <cellStyle name="Normal 10 2 6 4 4 3" xfId="36349"/>
    <cellStyle name="Normal 10 2 6 4 5" xfId="15031"/>
    <cellStyle name="Normal 10 2 6 4 5 2" xfId="43372"/>
    <cellStyle name="Normal 10 2 6 4 6" xfId="29326"/>
    <cellStyle name="Normal 10 2 6 5" xfId="1693"/>
    <cellStyle name="Normal 10 2 6 5 2" xfId="3446"/>
    <cellStyle name="Normal 10 2 6 5 2 2" xfId="6967"/>
    <cellStyle name="Normal 10 2 6 5 2 2 2" xfId="14018"/>
    <cellStyle name="Normal 10 2 6 5 2 2 2 2" xfId="28313"/>
    <cellStyle name="Normal 10 2 6 5 2 2 2 2 2" xfId="56654"/>
    <cellStyle name="Normal 10 2 6 5 2 2 2 3" xfId="42608"/>
    <cellStyle name="Normal 10 2 6 5 2 2 3" xfId="21290"/>
    <cellStyle name="Normal 10 2 6 5 2 2 3 2" xfId="49631"/>
    <cellStyle name="Normal 10 2 6 5 2 2 4" xfId="35585"/>
    <cellStyle name="Normal 10 2 6 5 2 3" xfId="10498"/>
    <cellStyle name="Normal 10 2 6 5 2 3 2" xfId="24801"/>
    <cellStyle name="Normal 10 2 6 5 2 3 2 2" xfId="53142"/>
    <cellStyle name="Normal 10 2 6 5 2 3 3" xfId="39096"/>
    <cellStyle name="Normal 10 2 6 5 2 4" xfId="17778"/>
    <cellStyle name="Normal 10 2 6 5 2 4 2" xfId="46119"/>
    <cellStyle name="Normal 10 2 6 5 2 5" xfId="32073"/>
    <cellStyle name="Normal 10 2 6 5 3" xfId="5218"/>
    <cellStyle name="Normal 10 2 6 5 3 2" xfId="12269"/>
    <cellStyle name="Normal 10 2 6 5 3 2 2" xfId="26564"/>
    <cellStyle name="Normal 10 2 6 5 3 2 2 2" xfId="54905"/>
    <cellStyle name="Normal 10 2 6 5 3 2 3" xfId="40859"/>
    <cellStyle name="Normal 10 2 6 5 3 3" xfId="19541"/>
    <cellStyle name="Normal 10 2 6 5 3 3 2" xfId="47882"/>
    <cellStyle name="Normal 10 2 6 5 3 4" xfId="33836"/>
    <cellStyle name="Normal 10 2 6 5 4" xfId="8748"/>
    <cellStyle name="Normal 10 2 6 5 4 2" xfId="23052"/>
    <cellStyle name="Normal 10 2 6 5 4 2 2" xfId="51393"/>
    <cellStyle name="Normal 10 2 6 5 4 3" xfId="37347"/>
    <cellStyle name="Normal 10 2 6 5 5" xfId="16029"/>
    <cellStyle name="Normal 10 2 6 5 5 2" xfId="44370"/>
    <cellStyle name="Normal 10 2 6 5 6" xfId="30324"/>
    <cellStyle name="Normal 10 2 6 6" xfId="1943"/>
    <cellStyle name="Normal 10 2 6 6 2" xfId="5467"/>
    <cellStyle name="Normal 10 2 6 6 2 2" xfId="12518"/>
    <cellStyle name="Normal 10 2 6 6 2 2 2" xfId="26813"/>
    <cellStyle name="Normal 10 2 6 6 2 2 2 2" xfId="55154"/>
    <cellStyle name="Normal 10 2 6 6 2 2 3" xfId="41108"/>
    <cellStyle name="Normal 10 2 6 6 2 3" xfId="19790"/>
    <cellStyle name="Normal 10 2 6 6 2 3 2" xfId="48131"/>
    <cellStyle name="Normal 10 2 6 6 2 4" xfId="34085"/>
    <cellStyle name="Normal 10 2 6 6 3" xfId="8997"/>
    <cellStyle name="Normal 10 2 6 6 3 2" xfId="23301"/>
    <cellStyle name="Normal 10 2 6 6 3 2 2" xfId="51642"/>
    <cellStyle name="Normal 10 2 6 6 3 3" xfId="37596"/>
    <cellStyle name="Normal 10 2 6 6 4" xfId="16278"/>
    <cellStyle name="Normal 10 2 6 6 4 2" xfId="44619"/>
    <cellStyle name="Normal 10 2 6 6 5" xfId="30573"/>
    <cellStyle name="Normal 10 2 6 7" xfId="3715"/>
    <cellStyle name="Normal 10 2 6 7 2" xfId="10766"/>
    <cellStyle name="Normal 10 2 6 7 2 2" xfId="25063"/>
    <cellStyle name="Normal 10 2 6 7 2 2 2" xfId="53404"/>
    <cellStyle name="Normal 10 2 6 7 2 3" xfId="39358"/>
    <cellStyle name="Normal 10 2 6 7 3" xfId="18040"/>
    <cellStyle name="Normal 10 2 6 7 3 2" xfId="46381"/>
    <cellStyle name="Normal 10 2 6 7 4" xfId="32335"/>
    <cellStyle name="Normal 10 2 6 8" xfId="7241"/>
    <cellStyle name="Normal 10 2 6 8 2" xfId="21551"/>
    <cellStyle name="Normal 10 2 6 8 2 2" xfId="49892"/>
    <cellStyle name="Normal 10 2 6 8 3" xfId="35846"/>
    <cellStyle name="Normal 10 2 6 9" xfId="14279"/>
    <cellStyle name="Normal 10 2 6 9 2" xfId="28574"/>
    <cellStyle name="Normal 10 2 6 9 3" xfId="42869"/>
    <cellStyle name="Normal 10 2 7" xfId="329"/>
    <cellStyle name="Normal 10 2 7 2" xfId="1337"/>
    <cellStyle name="Normal 10 2 7 2 2" xfId="3094"/>
    <cellStyle name="Normal 10 2 7 2 2 2" xfId="6616"/>
    <cellStyle name="Normal 10 2 7 2 2 2 2" xfId="13667"/>
    <cellStyle name="Normal 10 2 7 2 2 2 2 2" xfId="27962"/>
    <cellStyle name="Normal 10 2 7 2 2 2 2 2 2" xfId="56303"/>
    <cellStyle name="Normal 10 2 7 2 2 2 2 3" xfId="42257"/>
    <cellStyle name="Normal 10 2 7 2 2 2 3" xfId="20939"/>
    <cellStyle name="Normal 10 2 7 2 2 2 3 2" xfId="49280"/>
    <cellStyle name="Normal 10 2 7 2 2 2 4" xfId="35234"/>
    <cellStyle name="Normal 10 2 7 2 2 3" xfId="10147"/>
    <cellStyle name="Normal 10 2 7 2 2 3 2" xfId="24450"/>
    <cellStyle name="Normal 10 2 7 2 2 3 2 2" xfId="52791"/>
    <cellStyle name="Normal 10 2 7 2 2 3 3" xfId="38745"/>
    <cellStyle name="Normal 10 2 7 2 2 4" xfId="17427"/>
    <cellStyle name="Normal 10 2 7 2 2 4 2" xfId="45768"/>
    <cellStyle name="Normal 10 2 7 2 2 5" xfId="31722"/>
    <cellStyle name="Normal 10 2 7 2 3" xfId="4867"/>
    <cellStyle name="Normal 10 2 7 2 3 2" xfId="11918"/>
    <cellStyle name="Normal 10 2 7 2 3 2 2" xfId="26213"/>
    <cellStyle name="Normal 10 2 7 2 3 2 2 2" xfId="54554"/>
    <cellStyle name="Normal 10 2 7 2 3 2 3" xfId="40508"/>
    <cellStyle name="Normal 10 2 7 2 3 3" xfId="19190"/>
    <cellStyle name="Normal 10 2 7 2 3 3 2" xfId="47531"/>
    <cellStyle name="Normal 10 2 7 2 3 4" xfId="33485"/>
    <cellStyle name="Normal 10 2 7 2 4" xfId="8397"/>
    <cellStyle name="Normal 10 2 7 2 4 2" xfId="22701"/>
    <cellStyle name="Normal 10 2 7 2 4 2 2" xfId="51042"/>
    <cellStyle name="Normal 10 2 7 2 4 3" xfId="36996"/>
    <cellStyle name="Normal 10 2 7 2 5" xfId="15678"/>
    <cellStyle name="Normal 10 2 7 2 5 2" xfId="44019"/>
    <cellStyle name="Normal 10 2 7 2 6" xfId="29973"/>
    <cellStyle name="Normal 10 2 7 3" xfId="839"/>
    <cellStyle name="Normal 10 2 7 3 2" xfId="2596"/>
    <cellStyle name="Normal 10 2 7 3 2 2" xfId="6118"/>
    <cellStyle name="Normal 10 2 7 3 2 2 2" xfId="13169"/>
    <cellStyle name="Normal 10 2 7 3 2 2 2 2" xfId="27464"/>
    <cellStyle name="Normal 10 2 7 3 2 2 2 2 2" xfId="55805"/>
    <cellStyle name="Normal 10 2 7 3 2 2 2 3" xfId="41759"/>
    <cellStyle name="Normal 10 2 7 3 2 2 3" xfId="20441"/>
    <cellStyle name="Normal 10 2 7 3 2 2 3 2" xfId="48782"/>
    <cellStyle name="Normal 10 2 7 3 2 2 4" xfId="34736"/>
    <cellStyle name="Normal 10 2 7 3 2 3" xfId="9649"/>
    <cellStyle name="Normal 10 2 7 3 2 3 2" xfId="23952"/>
    <cellStyle name="Normal 10 2 7 3 2 3 2 2" xfId="52293"/>
    <cellStyle name="Normal 10 2 7 3 2 3 3" xfId="38247"/>
    <cellStyle name="Normal 10 2 7 3 2 4" xfId="16929"/>
    <cellStyle name="Normal 10 2 7 3 2 4 2" xfId="45270"/>
    <cellStyle name="Normal 10 2 7 3 2 5" xfId="31224"/>
    <cellStyle name="Normal 10 2 7 3 3" xfId="4369"/>
    <cellStyle name="Normal 10 2 7 3 3 2" xfId="11420"/>
    <cellStyle name="Normal 10 2 7 3 3 2 2" xfId="25715"/>
    <cellStyle name="Normal 10 2 7 3 3 2 2 2" xfId="54056"/>
    <cellStyle name="Normal 10 2 7 3 3 2 3" xfId="40010"/>
    <cellStyle name="Normal 10 2 7 3 3 3" xfId="18692"/>
    <cellStyle name="Normal 10 2 7 3 3 3 2" xfId="47033"/>
    <cellStyle name="Normal 10 2 7 3 3 4" xfId="32987"/>
    <cellStyle name="Normal 10 2 7 3 4" xfId="7899"/>
    <cellStyle name="Normal 10 2 7 3 4 2" xfId="22203"/>
    <cellStyle name="Normal 10 2 7 3 4 2 2" xfId="50544"/>
    <cellStyle name="Normal 10 2 7 3 4 3" xfId="36498"/>
    <cellStyle name="Normal 10 2 7 3 5" xfId="15180"/>
    <cellStyle name="Normal 10 2 7 3 5 2" xfId="43521"/>
    <cellStyle name="Normal 10 2 7 3 6" xfId="29475"/>
    <cellStyle name="Normal 10 2 7 4" xfId="2091"/>
    <cellStyle name="Normal 10 2 7 4 2" xfId="5615"/>
    <cellStyle name="Normal 10 2 7 4 2 2" xfId="12666"/>
    <cellStyle name="Normal 10 2 7 4 2 2 2" xfId="26961"/>
    <cellStyle name="Normal 10 2 7 4 2 2 2 2" xfId="55302"/>
    <cellStyle name="Normal 10 2 7 4 2 2 3" xfId="41256"/>
    <cellStyle name="Normal 10 2 7 4 2 3" xfId="19938"/>
    <cellStyle name="Normal 10 2 7 4 2 3 2" xfId="48279"/>
    <cellStyle name="Normal 10 2 7 4 2 4" xfId="34233"/>
    <cellStyle name="Normal 10 2 7 4 3" xfId="9145"/>
    <cellStyle name="Normal 10 2 7 4 3 2" xfId="23449"/>
    <cellStyle name="Normal 10 2 7 4 3 2 2" xfId="51790"/>
    <cellStyle name="Normal 10 2 7 4 3 3" xfId="37744"/>
    <cellStyle name="Normal 10 2 7 4 4" xfId="16426"/>
    <cellStyle name="Normal 10 2 7 4 4 2" xfId="44767"/>
    <cellStyle name="Normal 10 2 7 4 5" xfId="30721"/>
    <cellStyle name="Normal 10 2 7 5" xfId="3866"/>
    <cellStyle name="Normal 10 2 7 5 2" xfId="10917"/>
    <cellStyle name="Normal 10 2 7 5 2 2" xfId="25212"/>
    <cellStyle name="Normal 10 2 7 5 2 2 2" xfId="53553"/>
    <cellStyle name="Normal 10 2 7 5 2 3" xfId="39507"/>
    <cellStyle name="Normal 10 2 7 5 3" xfId="18189"/>
    <cellStyle name="Normal 10 2 7 5 3 2" xfId="46530"/>
    <cellStyle name="Normal 10 2 7 5 4" xfId="32484"/>
    <cellStyle name="Normal 10 2 7 6" xfId="7392"/>
    <cellStyle name="Normal 10 2 7 6 2" xfId="21700"/>
    <cellStyle name="Normal 10 2 7 6 2 2" xfId="50041"/>
    <cellStyle name="Normal 10 2 7 6 3" xfId="35995"/>
    <cellStyle name="Normal 10 2 7 7" xfId="14677"/>
    <cellStyle name="Normal 10 2 7 7 2" xfId="43018"/>
    <cellStyle name="Normal 10 2 7 8" xfId="28972"/>
    <cellStyle name="Normal 10 2 8" xfId="1088"/>
    <cellStyle name="Normal 10 2 8 2" xfId="2845"/>
    <cellStyle name="Normal 10 2 8 2 2" xfId="6367"/>
    <cellStyle name="Normal 10 2 8 2 2 2" xfId="13418"/>
    <cellStyle name="Normal 10 2 8 2 2 2 2" xfId="27713"/>
    <cellStyle name="Normal 10 2 8 2 2 2 2 2" xfId="56054"/>
    <cellStyle name="Normal 10 2 8 2 2 2 3" xfId="42008"/>
    <cellStyle name="Normal 10 2 8 2 2 3" xfId="20690"/>
    <cellStyle name="Normal 10 2 8 2 2 3 2" xfId="49031"/>
    <cellStyle name="Normal 10 2 8 2 2 4" xfId="34985"/>
    <cellStyle name="Normal 10 2 8 2 3" xfId="9898"/>
    <cellStyle name="Normal 10 2 8 2 3 2" xfId="24201"/>
    <cellStyle name="Normal 10 2 8 2 3 2 2" xfId="52542"/>
    <cellStyle name="Normal 10 2 8 2 3 3" xfId="38496"/>
    <cellStyle name="Normal 10 2 8 2 4" xfId="17178"/>
    <cellStyle name="Normal 10 2 8 2 4 2" xfId="45519"/>
    <cellStyle name="Normal 10 2 8 2 5" xfId="31473"/>
    <cellStyle name="Normal 10 2 8 3" xfId="4618"/>
    <cellStyle name="Normal 10 2 8 3 2" xfId="11669"/>
    <cellStyle name="Normal 10 2 8 3 2 2" xfId="25964"/>
    <cellStyle name="Normal 10 2 8 3 2 2 2" xfId="54305"/>
    <cellStyle name="Normal 10 2 8 3 2 3" xfId="40259"/>
    <cellStyle name="Normal 10 2 8 3 3" xfId="18941"/>
    <cellStyle name="Normal 10 2 8 3 3 2" xfId="47282"/>
    <cellStyle name="Normal 10 2 8 3 4" xfId="33236"/>
    <cellStyle name="Normal 10 2 8 4" xfId="8148"/>
    <cellStyle name="Normal 10 2 8 4 2" xfId="22452"/>
    <cellStyle name="Normal 10 2 8 4 2 2" xfId="50793"/>
    <cellStyle name="Normal 10 2 8 4 3" xfId="36747"/>
    <cellStyle name="Normal 10 2 8 5" xfId="15429"/>
    <cellStyle name="Normal 10 2 8 5 2" xfId="43770"/>
    <cellStyle name="Normal 10 2 8 6" xfId="29724"/>
    <cellStyle name="Normal 10 2 9" xfId="590"/>
    <cellStyle name="Normal 10 2 9 2" xfId="2347"/>
    <cellStyle name="Normal 10 2 9 2 2" xfId="5869"/>
    <cellStyle name="Normal 10 2 9 2 2 2" xfId="12920"/>
    <cellStyle name="Normal 10 2 9 2 2 2 2" xfId="27215"/>
    <cellStyle name="Normal 10 2 9 2 2 2 2 2" xfId="55556"/>
    <cellStyle name="Normal 10 2 9 2 2 2 3" xfId="41510"/>
    <cellStyle name="Normal 10 2 9 2 2 3" xfId="20192"/>
    <cellStyle name="Normal 10 2 9 2 2 3 2" xfId="48533"/>
    <cellStyle name="Normal 10 2 9 2 2 4" xfId="34487"/>
    <cellStyle name="Normal 10 2 9 2 3" xfId="9400"/>
    <cellStyle name="Normal 10 2 9 2 3 2" xfId="23703"/>
    <cellStyle name="Normal 10 2 9 2 3 2 2" xfId="52044"/>
    <cellStyle name="Normal 10 2 9 2 3 3" xfId="37998"/>
    <cellStyle name="Normal 10 2 9 2 4" xfId="16680"/>
    <cellStyle name="Normal 10 2 9 2 4 2" xfId="45021"/>
    <cellStyle name="Normal 10 2 9 2 5" xfId="30975"/>
    <cellStyle name="Normal 10 2 9 3" xfId="4120"/>
    <cellStyle name="Normal 10 2 9 3 2" xfId="11171"/>
    <cellStyle name="Normal 10 2 9 3 2 2" xfId="25466"/>
    <cellStyle name="Normal 10 2 9 3 2 2 2" xfId="53807"/>
    <cellStyle name="Normal 10 2 9 3 2 3" xfId="39761"/>
    <cellStyle name="Normal 10 2 9 3 3" xfId="18443"/>
    <cellStyle name="Normal 10 2 9 3 3 2" xfId="46784"/>
    <cellStyle name="Normal 10 2 9 3 4" xfId="32738"/>
    <cellStyle name="Normal 10 2 9 4" xfId="7650"/>
    <cellStyle name="Normal 10 2 9 4 2" xfId="21954"/>
    <cellStyle name="Normal 10 2 9 4 2 2" xfId="50295"/>
    <cellStyle name="Normal 10 2 9 4 3" xfId="36249"/>
    <cellStyle name="Normal 10 2 9 5" xfId="14931"/>
    <cellStyle name="Normal 10 2 9 5 2" xfId="43272"/>
    <cellStyle name="Normal 10 2 9 6" xfId="29226"/>
    <cellStyle name="Normal 10 3" xfId="52"/>
    <cellStyle name="Normal 10 3 10" xfId="1850"/>
    <cellStyle name="Normal 10 3 10 2" xfId="5374"/>
    <cellStyle name="Normal 10 3 10 2 2" xfId="12425"/>
    <cellStyle name="Normal 10 3 10 2 2 2" xfId="26720"/>
    <cellStyle name="Normal 10 3 10 2 2 2 2" xfId="55061"/>
    <cellStyle name="Normal 10 3 10 2 2 3" xfId="41015"/>
    <cellStyle name="Normal 10 3 10 2 3" xfId="19697"/>
    <cellStyle name="Normal 10 3 10 2 3 2" xfId="48038"/>
    <cellStyle name="Normal 10 3 10 2 4" xfId="33992"/>
    <cellStyle name="Normal 10 3 10 3" xfId="8904"/>
    <cellStyle name="Normal 10 3 10 3 2" xfId="23208"/>
    <cellStyle name="Normal 10 3 10 3 2 2" xfId="51549"/>
    <cellStyle name="Normal 10 3 10 3 3" xfId="37503"/>
    <cellStyle name="Normal 10 3 10 4" xfId="16185"/>
    <cellStyle name="Normal 10 3 10 4 2" xfId="44526"/>
    <cellStyle name="Normal 10 3 10 5" xfId="30480"/>
    <cellStyle name="Normal 10 3 11" xfId="3622"/>
    <cellStyle name="Normal 10 3 11 2" xfId="10673"/>
    <cellStyle name="Normal 10 3 11 2 2" xfId="24970"/>
    <cellStyle name="Normal 10 3 11 2 2 2" xfId="53311"/>
    <cellStyle name="Normal 10 3 11 2 3" xfId="39265"/>
    <cellStyle name="Normal 10 3 11 3" xfId="17947"/>
    <cellStyle name="Normal 10 3 11 3 2" xfId="46288"/>
    <cellStyle name="Normal 10 3 11 4" xfId="32242"/>
    <cellStyle name="Normal 10 3 12" xfId="7140"/>
    <cellStyle name="Normal 10 3 12 2" xfId="21458"/>
    <cellStyle name="Normal 10 3 12 2 2" xfId="49799"/>
    <cellStyle name="Normal 10 3 12 3" xfId="35753"/>
    <cellStyle name="Normal 10 3 13" xfId="14186"/>
    <cellStyle name="Normal 10 3 13 2" xfId="28481"/>
    <cellStyle name="Normal 10 3 13 3" xfId="42776"/>
    <cellStyle name="Normal 10 3 14" xfId="14435"/>
    <cellStyle name="Normal 10 3 15" xfId="28730"/>
    <cellStyle name="Normal 10 3 2" xfId="146"/>
    <cellStyle name="Normal 10 3 2 10" xfId="7212"/>
    <cellStyle name="Normal 10 3 2 10 2" xfId="21522"/>
    <cellStyle name="Normal 10 3 2 10 2 2" xfId="49863"/>
    <cellStyle name="Normal 10 3 2 10 3" xfId="35817"/>
    <cellStyle name="Normal 10 3 2 11" xfId="14250"/>
    <cellStyle name="Normal 10 3 2 11 2" xfId="28545"/>
    <cellStyle name="Normal 10 3 2 11 3" xfId="42840"/>
    <cellStyle name="Normal 10 3 2 12" xfId="14499"/>
    <cellStyle name="Normal 10 3 2 13" xfId="28794"/>
    <cellStyle name="Normal 10 3 2 2" xfId="301"/>
    <cellStyle name="Normal 10 3 2 2 10" xfId="14655"/>
    <cellStyle name="Normal 10 3 2 2 11" xfId="28950"/>
    <cellStyle name="Normal 10 3 2 2 2" xfId="556"/>
    <cellStyle name="Normal 10 3 2 2 2 2" xfId="1564"/>
    <cellStyle name="Normal 10 3 2 2 2 2 2" xfId="3321"/>
    <cellStyle name="Normal 10 3 2 2 2 2 2 2" xfId="6843"/>
    <cellStyle name="Normal 10 3 2 2 2 2 2 2 2" xfId="13894"/>
    <cellStyle name="Normal 10 3 2 2 2 2 2 2 2 2" xfId="28189"/>
    <cellStyle name="Normal 10 3 2 2 2 2 2 2 2 2 2" xfId="56530"/>
    <cellStyle name="Normal 10 3 2 2 2 2 2 2 2 3" xfId="42484"/>
    <cellStyle name="Normal 10 3 2 2 2 2 2 2 3" xfId="21166"/>
    <cellStyle name="Normal 10 3 2 2 2 2 2 2 3 2" xfId="49507"/>
    <cellStyle name="Normal 10 3 2 2 2 2 2 2 4" xfId="35461"/>
    <cellStyle name="Normal 10 3 2 2 2 2 2 3" xfId="10374"/>
    <cellStyle name="Normal 10 3 2 2 2 2 2 3 2" xfId="24677"/>
    <cellStyle name="Normal 10 3 2 2 2 2 2 3 2 2" xfId="53018"/>
    <cellStyle name="Normal 10 3 2 2 2 2 2 3 3" xfId="38972"/>
    <cellStyle name="Normal 10 3 2 2 2 2 2 4" xfId="17654"/>
    <cellStyle name="Normal 10 3 2 2 2 2 2 4 2" xfId="45995"/>
    <cellStyle name="Normal 10 3 2 2 2 2 2 5" xfId="31949"/>
    <cellStyle name="Normal 10 3 2 2 2 2 3" xfId="5094"/>
    <cellStyle name="Normal 10 3 2 2 2 2 3 2" xfId="12145"/>
    <cellStyle name="Normal 10 3 2 2 2 2 3 2 2" xfId="26440"/>
    <cellStyle name="Normal 10 3 2 2 2 2 3 2 2 2" xfId="54781"/>
    <cellStyle name="Normal 10 3 2 2 2 2 3 2 3" xfId="40735"/>
    <cellStyle name="Normal 10 3 2 2 2 2 3 3" xfId="19417"/>
    <cellStyle name="Normal 10 3 2 2 2 2 3 3 2" xfId="47758"/>
    <cellStyle name="Normal 10 3 2 2 2 2 3 4" xfId="33712"/>
    <cellStyle name="Normal 10 3 2 2 2 2 4" xfId="8624"/>
    <cellStyle name="Normal 10 3 2 2 2 2 4 2" xfId="22928"/>
    <cellStyle name="Normal 10 3 2 2 2 2 4 2 2" xfId="51269"/>
    <cellStyle name="Normal 10 3 2 2 2 2 4 3" xfId="37223"/>
    <cellStyle name="Normal 10 3 2 2 2 2 5" xfId="15905"/>
    <cellStyle name="Normal 10 3 2 2 2 2 5 2" xfId="44246"/>
    <cellStyle name="Normal 10 3 2 2 2 2 6" xfId="30200"/>
    <cellStyle name="Normal 10 3 2 2 2 3" xfId="1066"/>
    <cellStyle name="Normal 10 3 2 2 2 3 2" xfId="2823"/>
    <cellStyle name="Normal 10 3 2 2 2 3 2 2" xfId="6345"/>
    <cellStyle name="Normal 10 3 2 2 2 3 2 2 2" xfId="13396"/>
    <cellStyle name="Normal 10 3 2 2 2 3 2 2 2 2" xfId="27691"/>
    <cellStyle name="Normal 10 3 2 2 2 3 2 2 2 2 2" xfId="56032"/>
    <cellStyle name="Normal 10 3 2 2 2 3 2 2 2 3" xfId="41986"/>
    <cellStyle name="Normal 10 3 2 2 2 3 2 2 3" xfId="20668"/>
    <cellStyle name="Normal 10 3 2 2 2 3 2 2 3 2" xfId="49009"/>
    <cellStyle name="Normal 10 3 2 2 2 3 2 2 4" xfId="34963"/>
    <cellStyle name="Normal 10 3 2 2 2 3 2 3" xfId="9876"/>
    <cellStyle name="Normal 10 3 2 2 2 3 2 3 2" xfId="24179"/>
    <cellStyle name="Normal 10 3 2 2 2 3 2 3 2 2" xfId="52520"/>
    <cellStyle name="Normal 10 3 2 2 2 3 2 3 3" xfId="38474"/>
    <cellStyle name="Normal 10 3 2 2 2 3 2 4" xfId="17156"/>
    <cellStyle name="Normal 10 3 2 2 2 3 2 4 2" xfId="45497"/>
    <cellStyle name="Normal 10 3 2 2 2 3 2 5" xfId="31451"/>
    <cellStyle name="Normal 10 3 2 2 2 3 3" xfId="4596"/>
    <cellStyle name="Normal 10 3 2 2 2 3 3 2" xfId="11647"/>
    <cellStyle name="Normal 10 3 2 2 2 3 3 2 2" xfId="25942"/>
    <cellStyle name="Normal 10 3 2 2 2 3 3 2 2 2" xfId="54283"/>
    <cellStyle name="Normal 10 3 2 2 2 3 3 2 3" xfId="40237"/>
    <cellStyle name="Normal 10 3 2 2 2 3 3 3" xfId="18919"/>
    <cellStyle name="Normal 10 3 2 2 2 3 3 3 2" xfId="47260"/>
    <cellStyle name="Normal 10 3 2 2 2 3 3 4" xfId="33214"/>
    <cellStyle name="Normal 10 3 2 2 2 3 4" xfId="8126"/>
    <cellStyle name="Normal 10 3 2 2 2 3 4 2" xfId="22430"/>
    <cellStyle name="Normal 10 3 2 2 2 3 4 2 2" xfId="50771"/>
    <cellStyle name="Normal 10 3 2 2 2 3 4 3" xfId="36725"/>
    <cellStyle name="Normal 10 3 2 2 2 3 5" xfId="15407"/>
    <cellStyle name="Normal 10 3 2 2 2 3 5 2" xfId="43748"/>
    <cellStyle name="Normal 10 3 2 2 2 3 6" xfId="29702"/>
    <cellStyle name="Normal 10 3 2 2 2 4" xfId="2318"/>
    <cellStyle name="Normal 10 3 2 2 2 4 2" xfId="5842"/>
    <cellStyle name="Normal 10 3 2 2 2 4 2 2" xfId="12893"/>
    <cellStyle name="Normal 10 3 2 2 2 4 2 2 2" xfId="27188"/>
    <cellStyle name="Normal 10 3 2 2 2 4 2 2 2 2" xfId="55529"/>
    <cellStyle name="Normal 10 3 2 2 2 4 2 2 3" xfId="41483"/>
    <cellStyle name="Normal 10 3 2 2 2 4 2 3" xfId="20165"/>
    <cellStyle name="Normal 10 3 2 2 2 4 2 3 2" xfId="48506"/>
    <cellStyle name="Normal 10 3 2 2 2 4 2 4" xfId="34460"/>
    <cellStyle name="Normal 10 3 2 2 2 4 3" xfId="9372"/>
    <cellStyle name="Normal 10 3 2 2 2 4 3 2" xfId="23676"/>
    <cellStyle name="Normal 10 3 2 2 2 4 3 2 2" xfId="52017"/>
    <cellStyle name="Normal 10 3 2 2 2 4 3 3" xfId="37971"/>
    <cellStyle name="Normal 10 3 2 2 2 4 4" xfId="16653"/>
    <cellStyle name="Normal 10 3 2 2 2 4 4 2" xfId="44994"/>
    <cellStyle name="Normal 10 3 2 2 2 4 5" xfId="30948"/>
    <cellStyle name="Normal 10 3 2 2 2 5" xfId="4093"/>
    <cellStyle name="Normal 10 3 2 2 2 5 2" xfId="11144"/>
    <cellStyle name="Normal 10 3 2 2 2 5 2 2" xfId="25439"/>
    <cellStyle name="Normal 10 3 2 2 2 5 2 2 2" xfId="53780"/>
    <cellStyle name="Normal 10 3 2 2 2 5 2 3" xfId="39734"/>
    <cellStyle name="Normal 10 3 2 2 2 5 3" xfId="18416"/>
    <cellStyle name="Normal 10 3 2 2 2 5 3 2" xfId="46757"/>
    <cellStyle name="Normal 10 3 2 2 2 5 4" xfId="32711"/>
    <cellStyle name="Normal 10 3 2 2 2 6" xfId="7619"/>
    <cellStyle name="Normal 10 3 2 2 2 6 2" xfId="21927"/>
    <cellStyle name="Normal 10 3 2 2 2 6 2 2" xfId="50268"/>
    <cellStyle name="Normal 10 3 2 2 2 6 3" xfId="36222"/>
    <cellStyle name="Normal 10 3 2 2 2 7" xfId="14904"/>
    <cellStyle name="Normal 10 3 2 2 2 7 2" xfId="43245"/>
    <cellStyle name="Normal 10 3 2 2 2 8" xfId="29199"/>
    <cellStyle name="Normal 10 3 2 2 3" xfId="1315"/>
    <cellStyle name="Normal 10 3 2 2 3 2" xfId="3072"/>
    <cellStyle name="Normal 10 3 2 2 3 2 2" xfId="6594"/>
    <cellStyle name="Normal 10 3 2 2 3 2 2 2" xfId="13645"/>
    <cellStyle name="Normal 10 3 2 2 3 2 2 2 2" xfId="27940"/>
    <cellStyle name="Normal 10 3 2 2 3 2 2 2 2 2" xfId="56281"/>
    <cellStyle name="Normal 10 3 2 2 3 2 2 2 3" xfId="42235"/>
    <cellStyle name="Normal 10 3 2 2 3 2 2 3" xfId="20917"/>
    <cellStyle name="Normal 10 3 2 2 3 2 2 3 2" xfId="49258"/>
    <cellStyle name="Normal 10 3 2 2 3 2 2 4" xfId="35212"/>
    <cellStyle name="Normal 10 3 2 2 3 2 3" xfId="10125"/>
    <cellStyle name="Normal 10 3 2 2 3 2 3 2" xfId="24428"/>
    <cellStyle name="Normal 10 3 2 2 3 2 3 2 2" xfId="52769"/>
    <cellStyle name="Normal 10 3 2 2 3 2 3 3" xfId="38723"/>
    <cellStyle name="Normal 10 3 2 2 3 2 4" xfId="17405"/>
    <cellStyle name="Normal 10 3 2 2 3 2 4 2" xfId="45746"/>
    <cellStyle name="Normal 10 3 2 2 3 2 5" xfId="31700"/>
    <cellStyle name="Normal 10 3 2 2 3 3" xfId="4845"/>
    <cellStyle name="Normal 10 3 2 2 3 3 2" xfId="11896"/>
    <cellStyle name="Normal 10 3 2 2 3 3 2 2" xfId="26191"/>
    <cellStyle name="Normal 10 3 2 2 3 3 2 2 2" xfId="54532"/>
    <cellStyle name="Normal 10 3 2 2 3 3 2 3" xfId="40486"/>
    <cellStyle name="Normal 10 3 2 2 3 3 3" xfId="19168"/>
    <cellStyle name="Normal 10 3 2 2 3 3 3 2" xfId="47509"/>
    <cellStyle name="Normal 10 3 2 2 3 3 4" xfId="33463"/>
    <cellStyle name="Normal 10 3 2 2 3 4" xfId="8375"/>
    <cellStyle name="Normal 10 3 2 2 3 4 2" xfId="22679"/>
    <cellStyle name="Normal 10 3 2 2 3 4 2 2" xfId="51020"/>
    <cellStyle name="Normal 10 3 2 2 3 4 3" xfId="36974"/>
    <cellStyle name="Normal 10 3 2 2 3 5" xfId="15656"/>
    <cellStyle name="Normal 10 3 2 2 3 5 2" xfId="43997"/>
    <cellStyle name="Normal 10 3 2 2 3 6" xfId="29951"/>
    <cellStyle name="Normal 10 3 2 2 4" xfId="817"/>
    <cellStyle name="Normal 10 3 2 2 4 2" xfId="2574"/>
    <cellStyle name="Normal 10 3 2 2 4 2 2" xfId="6096"/>
    <cellStyle name="Normal 10 3 2 2 4 2 2 2" xfId="13147"/>
    <cellStyle name="Normal 10 3 2 2 4 2 2 2 2" xfId="27442"/>
    <cellStyle name="Normal 10 3 2 2 4 2 2 2 2 2" xfId="55783"/>
    <cellStyle name="Normal 10 3 2 2 4 2 2 2 3" xfId="41737"/>
    <cellStyle name="Normal 10 3 2 2 4 2 2 3" xfId="20419"/>
    <cellStyle name="Normal 10 3 2 2 4 2 2 3 2" xfId="48760"/>
    <cellStyle name="Normal 10 3 2 2 4 2 2 4" xfId="34714"/>
    <cellStyle name="Normal 10 3 2 2 4 2 3" xfId="9627"/>
    <cellStyle name="Normal 10 3 2 2 4 2 3 2" xfId="23930"/>
    <cellStyle name="Normal 10 3 2 2 4 2 3 2 2" xfId="52271"/>
    <cellStyle name="Normal 10 3 2 2 4 2 3 3" xfId="38225"/>
    <cellStyle name="Normal 10 3 2 2 4 2 4" xfId="16907"/>
    <cellStyle name="Normal 10 3 2 2 4 2 4 2" xfId="45248"/>
    <cellStyle name="Normal 10 3 2 2 4 2 5" xfId="31202"/>
    <cellStyle name="Normal 10 3 2 2 4 3" xfId="4347"/>
    <cellStyle name="Normal 10 3 2 2 4 3 2" xfId="11398"/>
    <cellStyle name="Normal 10 3 2 2 4 3 2 2" xfId="25693"/>
    <cellStyle name="Normal 10 3 2 2 4 3 2 2 2" xfId="54034"/>
    <cellStyle name="Normal 10 3 2 2 4 3 2 3" xfId="39988"/>
    <cellStyle name="Normal 10 3 2 2 4 3 3" xfId="18670"/>
    <cellStyle name="Normal 10 3 2 2 4 3 3 2" xfId="47011"/>
    <cellStyle name="Normal 10 3 2 2 4 3 4" xfId="32965"/>
    <cellStyle name="Normal 10 3 2 2 4 4" xfId="7877"/>
    <cellStyle name="Normal 10 3 2 2 4 4 2" xfId="22181"/>
    <cellStyle name="Normal 10 3 2 2 4 4 2 2" xfId="50522"/>
    <cellStyle name="Normal 10 3 2 2 4 4 3" xfId="36476"/>
    <cellStyle name="Normal 10 3 2 2 4 5" xfId="15158"/>
    <cellStyle name="Normal 10 3 2 2 4 5 2" xfId="43499"/>
    <cellStyle name="Normal 10 3 2 2 4 6" xfId="29453"/>
    <cellStyle name="Normal 10 3 2 2 5" xfId="1820"/>
    <cellStyle name="Normal 10 3 2 2 5 2" xfId="3573"/>
    <cellStyle name="Normal 10 3 2 2 5 2 2" xfId="7094"/>
    <cellStyle name="Normal 10 3 2 2 5 2 2 2" xfId="14145"/>
    <cellStyle name="Normal 10 3 2 2 5 2 2 2 2" xfId="28440"/>
    <cellStyle name="Normal 10 3 2 2 5 2 2 2 2 2" xfId="56781"/>
    <cellStyle name="Normal 10 3 2 2 5 2 2 2 3" xfId="42735"/>
    <cellStyle name="Normal 10 3 2 2 5 2 2 3" xfId="21417"/>
    <cellStyle name="Normal 10 3 2 2 5 2 2 3 2" xfId="49758"/>
    <cellStyle name="Normal 10 3 2 2 5 2 2 4" xfId="35712"/>
    <cellStyle name="Normal 10 3 2 2 5 2 3" xfId="10625"/>
    <cellStyle name="Normal 10 3 2 2 5 2 3 2" xfId="24928"/>
    <cellStyle name="Normal 10 3 2 2 5 2 3 2 2" xfId="53269"/>
    <cellStyle name="Normal 10 3 2 2 5 2 3 3" xfId="39223"/>
    <cellStyle name="Normal 10 3 2 2 5 2 4" xfId="17905"/>
    <cellStyle name="Normal 10 3 2 2 5 2 4 2" xfId="46246"/>
    <cellStyle name="Normal 10 3 2 2 5 2 5" xfId="32200"/>
    <cellStyle name="Normal 10 3 2 2 5 3" xfId="5345"/>
    <cellStyle name="Normal 10 3 2 2 5 3 2" xfId="12396"/>
    <cellStyle name="Normal 10 3 2 2 5 3 2 2" xfId="26691"/>
    <cellStyle name="Normal 10 3 2 2 5 3 2 2 2" xfId="55032"/>
    <cellStyle name="Normal 10 3 2 2 5 3 2 3" xfId="40986"/>
    <cellStyle name="Normal 10 3 2 2 5 3 3" xfId="19668"/>
    <cellStyle name="Normal 10 3 2 2 5 3 3 2" xfId="48009"/>
    <cellStyle name="Normal 10 3 2 2 5 3 4" xfId="33963"/>
    <cellStyle name="Normal 10 3 2 2 5 4" xfId="8875"/>
    <cellStyle name="Normal 10 3 2 2 5 4 2" xfId="23179"/>
    <cellStyle name="Normal 10 3 2 2 5 4 2 2" xfId="51520"/>
    <cellStyle name="Normal 10 3 2 2 5 4 3" xfId="37474"/>
    <cellStyle name="Normal 10 3 2 2 5 5" xfId="16156"/>
    <cellStyle name="Normal 10 3 2 2 5 5 2" xfId="44497"/>
    <cellStyle name="Normal 10 3 2 2 5 6" xfId="30451"/>
    <cellStyle name="Normal 10 3 2 2 6" xfId="2069"/>
    <cellStyle name="Normal 10 3 2 2 6 2" xfId="5593"/>
    <cellStyle name="Normal 10 3 2 2 6 2 2" xfId="12644"/>
    <cellStyle name="Normal 10 3 2 2 6 2 2 2" xfId="26939"/>
    <cellStyle name="Normal 10 3 2 2 6 2 2 2 2" xfId="55280"/>
    <cellStyle name="Normal 10 3 2 2 6 2 2 3" xfId="41234"/>
    <cellStyle name="Normal 10 3 2 2 6 2 3" xfId="19916"/>
    <cellStyle name="Normal 10 3 2 2 6 2 3 2" xfId="48257"/>
    <cellStyle name="Normal 10 3 2 2 6 2 4" xfId="34211"/>
    <cellStyle name="Normal 10 3 2 2 6 3" xfId="9123"/>
    <cellStyle name="Normal 10 3 2 2 6 3 2" xfId="23427"/>
    <cellStyle name="Normal 10 3 2 2 6 3 2 2" xfId="51768"/>
    <cellStyle name="Normal 10 3 2 2 6 3 3" xfId="37722"/>
    <cellStyle name="Normal 10 3 2 2 6 4" xfId="16404"/>
    <cellStyle name="Normal 10 3 2 2 6 4 2" xfId="44745"/>
    <cellStyle name="Normal 10 3 2 2 6 5" xfId="30699"/>
    <cellStyle name="Normal 10 3 2 2 7" xfId="3842"/>
    <cellStyle name="Normal 10 3 2 2 7 2" xfId="10893"/>
    <cellStyle name="Normal 10 3 2 2 7 2 2" xfId="25190"/>
    <cellStyle name="Normal 10 3 2 2 7 2 2 2" xfId="53531"/>
    <cellStyle name="Normal 10 3 2 2 7 2 3" xfId="39485"/>
    <cellStyle name="Normal 10 3 2 2 7 3" xfId="18167"/>
    <cellStyle name="Normal 10 3 2 2 7 3 2" xfId="46508"/>
    <cellStyle name="Normal 10 3 2 2 7 4" xfId="32462"/>
    <cellStyle name="Normal 10 3 2 2 8" xfId="7368"/>
    <cellStyle name="Normal 10 3 2 2 8 2" xfId="21678"/>
    <cellStyle name="Normal 10 3 2 2 8 2 2" xfId="50019"/>
    <cellStyle name="Normal 10 3 2 2 8 3" xfId="35973"/>
    <cellStyle name="Normal 10 3 2 2 9" xfId="14406"/>
    <cellStyle name="Normal 10 3 2 2 9 2" xfId="28701"/>
    <cellStyle name="Normal 10 3 2 2 9 3" xfId="42996"/>
    <cellStyle name="Normal 10 3 2 3" xfId="210"/>
    <cellStyle name="Normal 10 3 2 3 10" xfId="14563"/>
    <cellStyle name="Normal 10 3 2 3 11" xfId="28858"/>
    <cellStyle name="Normal 10 3 2 3 2" xfId="464"/>
    <cellStyle name="Normal 10 3 2 3 2 2" xfId="1472"/>
    <cellStyle name="Normal 10 3 2 3 2 2 2" xfId="3229"/>
    <cellStyle name="Normal 10 3 2 3 2 2 2 2" xfId="6751"/>
    <cellStyle name="Normal 10 3 2 3 2 2 2 2 2" xfId="13802"/>
    <cellStyle name="Normal 10 3 2 3 2 2 2 2 2 2" xfId="28097"/>
    <cellStyle name="Normal 10 3 2 3 2 2 2 2 2 2 2" xfId="56438"/>
    <cellStyle name="Normal 10 3 2 3 2 2 2 2 2 3" xfId="42392"/>
    <cellStyle name="Normal 10 3 2 3 2 2 2 2 3" xfId="21074"/>
    <cellStyle name="Normal 10 3 2 3 2 2 2 2 3 2" xfId="49415"/>
    <cellStyle name="Normal 10 3 2 3 2 2 2 2 4" xfId="35369"/>
    <cellStyle name="Normal 10 3 2 3 2 2 2 3" xfId="10282"/>
    <cellStyle name="Normal 10 3 2 3 2 2 2 3 2" xfId="24585"/>
    <cellStyle name="Normal 10 3 2 3 2 2 2 3 2 2" xfId="52926"/>
    <cellStyle name="Normal 10 3 2 3 2 2 2 3 3" xfId="38880"/>
    <cellStyle name="Normal 10 3 2 3 2 2 2 4" xfId="17562"/>
    <cellStyle name="Normal 10 3 2 3 2 2 2 4 2" xfId="45903"/>
    <cellStyle name="Normal 10 3 2 3 2 2 2 5" xfId="31857"/>
    <cellStyle name="Normal 10 3 2 3 2 2 3" xfId="5002"/>
    <cellStyle name="Normal 10 3 2 3 2 2 3 2" xfId="12053"/>
    <cellStyle name="Normal 10 3 2 3 2 2 3 2 2" xfId="26348"/>
    <cellStyle name="Normal 10 3 2 3 2 2 3 2 2 2" xfId="54689"/>
    <cellStyle name="Normal 10 3 2 3 2 2 3 2 3" xfId="40643"/>
    <cellStyle name="Normal 10 3 2 3 2 2 3 3" xfId="19325"/>
    <cellStyle name="Normal 10 3 2 3 2 2 3 3 2" xfId="47666"/>
    <cellStyle name="Normal 10 3 2 3 2 2 3 4" xfId="33620"/>
    <cellStyle name="Normal 10 3 2 3 2 2 4" xfId="8532"/>
    <cellStyle name="Normal 10 3 2 3 2 2 4 2" xfId="22836"/>
    <cellStyle name="Normal 10 3 2 3 2 2 4 2 2" xfId="51177"/>
    <cellStyle name="Normal 10 3 2 3 2 2 4 3" xfId="37131"/>
    <cellStyle name="Normal 10 3 2 3 2 2 5" xfId="15813"/>
    <cellStyle name="Normal 10 3 2 3 2 2 5 2" xfId="44154"/>
    <cellStyle name="Normal 10 3 2 3 2 2 6" xfId="30108"/>
    <cellStyle name="Normal 10 3 2 3 2 3" xfId="974"/>
    <cellStyle name="Normal 10 3 2 3 2 3 2" xfId="2731"/>
    <cellStyle name="Normal 10 3 2 3 2 3 2 2" xfId="6253"/>
    <cellStyle name="Normal 10 3 2 3 2 3 2 2 2" xfId="13304"/>
    <cellStyle name="Normal 10 3 2 3 2 3 2 2 2 2" xfId="27599"/>
    <cellStyle name="Normal 10 3 2 3 2 3 2 2 2 2 2" xfId="55940"/>
    <cellStyle name="Normal 10 3 2 3 2 3 2 2 2 3" xfId="41894"/>
    <cellStyle name="Normal 10 3 2 3 2 3 2 2 3" xfId="20576"/>
    <cellStyle name="Normal 10 3 2 3 2 3 2 2 3 2" xfId="48917"/>
    <cellStyle name="Normal 10 3 2 3 2 3 2 2 4" xfId="34871"/>
    <cellStyle name="Normal 10 3 2 3 2 3 2 3" xfId="9784"/>
    <cellStyle name="Normal 10 3 2 3 2 3 2 3 2" xfId="24087"/>
    <cellStyle name="Normal 10 3 2 3 2 3 2 3 2 2" xfId="52428"/>
    <cellStyle name="Normal 10 3 2 3 2 3 2 3 3" xfId="38382"/>
    <cellStyle name="Normal 10 3 2 3 2 3 2 4" xfId="17064"/>
    <cellStyle name="Normal 10 3 2 3 2 3 2 4 2" xfId="45405"/>
    <cellStyle name="Normal 10 3 2 3 2 3 2 5" xfId="31359"/>
    <cellStyle name="Normal 10 3 2 3 2 3 3" xfId="4504"/>
    <cellStyle name="Normal 10 3 2 3 2 3 3 2" xfId="11555"/>
    <cellStyle name="Normal 10 3 2 3 2 3 3 2 2" xfId="25850"/>
    <cellStyle name="Normal 10 3 2 3 2 3 3 2 2 2" xfId="54191"/>
    <cellStyle name="Normal 10 3 2 3 2 3 3 2 3" xfId="40145"/>
    <cellStyle name="Normal 10 3 2 3 2 3 3 3" xfId="18827"/>
    <cellStyle name="Normal 10 3 2 3 2 3 3 3 2" xfId="47168"/>
    <cellStyle name="Normal 10 3 2 3 2 3 3 4" xfId="33122"/>
    <cellStyle name="Normal 10 3 2 3 2 3 4" xfId="8034"/>
    <cellStyle name="Normal 10 3 2 3 2 3 4 2" xfId="22338"/>
    <cellStyle name="Normal 10 3 2 3 2 3 4 2 2" xfId="50679"/>
    <cellStyle name="Normal 10 3 2 3 2 3 4 3" xfId="36633"/>
    <cellStyle name="Normal 10 3 2 3 2 3 5" xfId="15315"/>
    <cellStyle name="Normal 10 3 2 3 2 3 5 2" xfId="43656"/>
    <cellStyle name="Normal 10 3 2 3 2 3 6" xfId="29610"/>
    <cellStyle name="Normal 10 3 2 3 2 4" xfId="2226"/>
    <cellStyle name="Normal 10 3 2 3 2 4 2" xfId="5750"/>
    <cellStyle name="Normal 10 3 2 3 2 4 2 2" xfId="12801"/>
    <cellStyle name="Normal 10 3 2 3 2 4 2 2 2" xfId="27096"/>
    <cellStyle name="Normal 10 3 2 3 2 4 2 2 2 2" xfId="55437"/>
    <cellStyle name="Normal 10 3 2 3 2 4 2 2 3" xfId="41391"/>
    <cellStyle name="Normal 10 3 2 3 2 4 2 3" xfId="20073"/>
    <cellStyle name="Normal 10 3 2 3 2 4 2 3 2" xfId="48414"/>
    <cellStyle name="Normal 10 3 2 3 2 4 2 4" xfId="34368"/>
    <cellStyle name="Normal 10 3 2 3 2 4 3" xfId="9280"/>
    <cellStyle name="Normal 10 3 2 3 2 4 3 2" xfId="23584"/>
    <cellStyle name="Normal 10 3 2 3 2 4 3 2 2" xfId="51925"/>
    <cellStyle name="Normal 10 3 2 3 2 4 3 3" xfId="37879"/>
    <cellStyle name="Normal 10 3 2 3 2 4 4" xfId="16561"/>
    <cellStyle name="Normal 10 3 2 3 2 4 4 2" xfId="44902"/>
    <cellStyle name="Normal 10 3 2 3 2 4 5" xfId="30856"/>
    <cellStyle name="Normal 10 3 2 3 2 5" xfId="4001"/>
    <cellStyle name="Normal 10 3 2 3 2 5 2" xfId="11052"/>
    <cellStyle name="Normal 10 3 2 3 2 5 2 2" xfId="25347"/>
    <cellStyle name="Normal 10 3 2 3 2 5 2 2 2" xfId="53688"/>
    <cellStyle name="Normal 10 3 2 3 2 5 2 3" xfId="39642"/>
    <cellStyle name="Normal 10 3 2 3 2 5 3" xfId="18324"/>
    <cellStyle name="Normal 10 3 2 3 2 5 3 2" xfId="46665"/>
    <cellStyle name="Normal 10 3 2 3 2 5 4" xfId="32619"/>
    <cellStyle name="Normal 10 3 2 3 2 6" xfId="7527"/>
    <cellStyle name="Normal 10 3 2 3 2 6 2" xfId="21835"/>
    <cellStyle name="Normal 10 3 2 3 2 6 2 2" xfId="50176"/>
    <cellStyle name="Normal 10 3 2 3 2 6 3" xfId="36130"/>
    <cellStyle name="Normal 10 3 2 3 2 7" xfId="14812"/>
    <cellStyle name="Normal 10 3 2 3 2 7 2" xfId="43153"/>
    <cellStyle name="Normal 10 3 2 3 2 8" xfId="29107"/>
    <cellStyle name="Normal 10 3 2 3 3" xfId="1223"/>
    <cellStyle name="Normal 10 3 2 3 3 2" xfId="2980"/>
    <cellStyle name="Normal 10 3 2 3 3 2 2" xfId="6502"/>
    <cellStyle name="Normal 10 3 2 3 3 2 2 2" xfId="13553"/>
    <cellStyle name="Normal 10 3 2 3 3 2 2 2 2" xfId="27848"/>
    <cellStyle name="Normal 10 3 2 3 3 2 2 2 2 2" xfId="56189"/>
    <cellStyle name="Normal 10 3 2 3 3 2 2 2 3" xfId="42143"/>
    <cellStyle name="Normal 10 3 2 3 3 2 2 3" xfId="20825"/>
    <cellStyle name="Normal 10 3 2 3 3 2 2 3 2" xfId="49166"/>
    <cellStyle name="Normal 10 3 2 3 3 2 2 4" xfId="35120"/>
    <cellStyle name="Normal 10 3 2 3 3 2 3" xfId="10033"/>
    <cellStyle name="Normal 10 3 2 3 3 2 3 2" xfId="24336"/>
    <cellStyle name="Normal 10 3 2 3 3 2 3 2 2" xfId="52677"/>
    <cellStyle name="Normal 10 3 2 3 3 2 3 3" xfId="38631"/>
    <cellStyle name="Normal 10 3 2 3 3 2 4" xfId="17313"/>
    <cellStyle name="Normal 10 3 2 3 3 2 4 2" xfId="45654"/>
    <cellStyle name="Normal 10 3 2 3 3 2 5" xfId="31608"/>
    <cellStyle name="Normal 10 3 2 3 3 3" xfId="4753"/>
    <cellStyle name="Normal 10 3 2 3 3 3 2" xfId="11804"/>
    <cellStyle name="Normal 10 3 2 3 3 3 2 2" xfId="26099"/>
    <cellStyle name="Normal 10 3 2 3 3 3 2 2 2" xfId="54440"/>
    <cellStyle name="Normal 10 3 2 3 3 3 2 3" xfId="40394"/>
    <cellStyle name="Normal 10 3 2 3 3 3 3" xfId="19076"/>
    <cellStyle name="Normal 10 3 2 3 3 3 3 2" xfId="47417"/>
    <cellStyle name="Normal 10 3 2 3 3 3 4" xfId="33371"/>
    <cellStyle name="Normal 10 3 2 3 3 4" xfId="8283"/>
    <cellStyle name="Normal 10 3 2 3 3 4 2" xfId="22587"/>
    <cellStyle name="Normal 10 3 2 3 3 4 2 2" xfId="50928"/>
    <cellStyle name="Normal 10 3 2 3 3 4 3" xfId="36882"/>
    <cellStyle name="Normal 10 3 2 3 3 5" xfId="15564"/>
    <cellStyle name="Normal 10 3 2 3 3 5 2" xfId="43905"/>
    <cellStyle name="Normal 10 3 2 3 3 6" xfId="29859"/>
    <cellStyle name="Normal 10 3 2 3 4" xfId="725"/>
    <cellStyle name="Normal 10 3 2 3 4 2" xfId="2482"/>
    <cellStyle name="Normal 10 3 2 3 4 2 2" xfId="6004"/>
    <cellStyle name="Normal 10 3 2 3 4 2 2 2" xfId="13055"/>
    <cellStyle name="Normal 10 3 2 3 4 2 2 2 2" xfId="27350"/>
    <cellStyle name="Normal 10 3 2 3 4 2 2 2 2 2" xfId="55691"/>
    <cellStyle name="Normal 10 3 2 3 4 2 2 2 3" xfId="41645"/>
    <cellStyle name="Normal 10 3 2 3 4 2 2 3" xfId="20327"/>
    <cellStyle name="Normal 10 3 2 3 4 2 2 3 2" xfId="48668"/>
    <cellStyle name="Normal 10 3 2 3 4 2 2 4" xfId="34622"/>
    <cellStyle name="Normal 10 3 2 3 4 2 3" xfId="9535"/>
    <cellStyle name="Normal 10 3 2 3 4 2 3 2" xfId="23838"/>
    <cellStyle name="Normal 10 3 2 3 4 2 3 2 2" xfId="52179"/>
    <cellStyle name="Normal 10 3 2 3 4 2 3 3" xfId="38133"/>
    <cellStyle name="Normal 10 3 2 3 4 2 4" xfId="16815"/>
    <cellStyle name="Normal 10 3 2 3 4 2 4 2" xfId="45156"/>
    <cellStyle name="Normal 10 3 2 3 4 2 5" xfId="31110"/>
    <cellStyle name="Normal 10 3 2 3 4 3" xfId="4255"/>
    <cellStyle name="Normal 10 3 2 3 4 3 2" xfId="11306"/>
    <cellStyle name="Normal 10 3 2 3 4 3 2 2" xfId="25601"/>
    <cellStyle name="Normal 10 3 2 3 4 3 2 2 2" xfId="53942"/>
    <cellStyle name="Normal 10 3 2 3 4 3 2 3" xfId="39896"/>
    <cellStyle name="Normal 10 3 2 3 4 3 3" xfId="18578"/>
    <cellStyle name="Normal 10 3 2 3 4 3 3 2" xfId="46919"/>
    <cellStyle name="Normal 10 3 2 3 4 3 4" xfId="32873"/>
    <cellStyle name="Normal 10 3 2 3 4 4" xfId="7785"/>
    <cellStyle name="Normal 10 3 2 3 4 4 2" xfId="22089"/>
    <cellStyle name="Normal 10 3 2 3 4 4 2 2" xfId="50430"/>
    <cellStyle name="Normal 10 3 2 3 4 4 3" xfId="36384"/>
    <cellStyle name="Normal 10 3 2 3 4 5" xfId="15066"/>
    <cellStyle name="Normal 10 3 2 3 4 5 2" xfId="43407"/>
    <cellStyle name="Normal 10 3 2 3 4 6" xfId="29361"/>
    <cellStyle name="Normal 10 3 2 3 5" xfId="1728"/>
    <cellStyle name="Normal 10 3 2 3 5 2" xfId="3481"/>
    <cellStyle name="Normal 10 3 2 3 5 2 2" xfId="7002"/>
    <cellStyle name="Normal 10 3 2 3 5 2 2 2" xfId="14053"/>
    <cellStyle name="Normal 10 3 2 3 5 2 2 2 2" xfId="28348"/>
    <cellStyle name="Normal 10 3 2 3 5 2 2 2 2 2" xfId="56689"/>
    <cellStyle name="Normal 10 3 2 3 5 2 2 2 3" xfId="42643"/>
    <cellStyle name="Normal 10 3 2 3 5 2 2 3" xfId="21325"/>
    <cellStyle name="Normal 10 3 2 3 5 2 2 3 2" xfId="49666"/>
    <cellStyle name="Normal 10 3 2 3 5 2 2 4" xfId="35620"/>
    <cellStyle name="Normal 10 3 2 3 5 2 3" xfId="10533"/>
    <cellStyle name="Normal 10 3 2 3 5 2 3 2" xfId="24836"/>
    <cellStyle name="Normal 10 3 2 3 5 2 3 2 2" xfId="53177"/>
    <cellStyle name="Normal 10 3 2 3 5 2 3 3" xfId="39131"/>
    <cellStyle name="Normal 10 3 2 3 5 2 4" xfId="17813"/>
    <cellStyle name="Normal 10 3 2 3 5 2 4 2" xfId="46154"/>
    <cellStyle name="Normal 10 3 2 3 5 2 5" xfId="32108"/>
    <cellStyle name="Normal 10 3 2 3 5 3" xfId="5253"/>
    <cellStyle name="Normal 10 3 2 3 5 3 2" xfId="12304"/>
    <cellStyle name="Normal 10 3 2 3 5 3 2 2" xfId="26599"/>
    <cellStyle name="Normal 10 3 2 3 5 3 2 2 2" xfId="54940"/>
    <cellStyle name="Normal 10 3 2 3 5 3 2 3" xfId="40894"/>
    <cellStyle name="Normal 10 3 2 3 5 3 3" xfId="19576"/>
    <cellStyle name="Normal 10 3 2 3 5 3 3 2" xfId="47917"/>
    <cellStyle name="Normal 10 3 2 3 5 3 4" xfId="33871"/>
    <cellStyle name="Normal 10 3 2 3 5 4" xfId="8783"/>
    <cellStyle name="Normal 10 3 2 3 5 4 2" xfId="23087"/>
    <cellStyle name="Normal 10 3 2 3 5 4 2 2" xfId="51428"/>
    <cellStyle name="Normal 10 3 2 3 5 4 3" xfId="37382"/>
    <cellStyle name="Normal 10 3 2 3 5 5" xfId="16064"/>
    <cellStyle name="Normal 10 3 2 3 5 5 2" xfId="44405"/>
    <cellStyle name="Normal 10 3 2 3 5 6" xfId="30359"/>
    <cellStyle name="Normal 10 3 2 3 6" xfId="1978"/>
    <cellStyle name="Normal 10 3 2 3 6 2" xfId="5502"/>
    <cellStyle name="Normal 10 3 2 3 6 2 2" xfId="12553"/>
    <cellStyle name="Normal 10 3 2 3 6 2 2 2" xfId="26848"/>
    <cellStyle name="Normal 10 3 2 3 6 2 2 2 2" xfId="55189"/>
    <cellStyle name="Normal 10 3 2 3 6 2 2 3" xfId="41143"/>
    <cellStyle name="Normal 10 3 2 3 6 2 3" xfId="19825"/>
    <cellStyle name="Normal 10 3 2 3 6 2 3 2" xfId="48166"/>
    <cellStyle name="Normal 10 3 2 3 6 2 4" xfId="34120"/>
    <cellStyle name="Normal 10 3 2 3 6 3" xfId="9032"/>
    <cellStyle name="Normal 10 3 2 3 6 3 2" xfId="23336"/>
    <cellStyle name="Normal 10 3 2 3 6 3 2 2" xfId="51677"/>
    <cellStyle name="Normal 10 3 2 3 6 3 3" xfId="37631"/>
    <cellStyle name="Normal 10 3 2 3 6 4" xfId="16313"/>
    <cellStyle name="Normal 10 3 2 3 6 4 2" xfId="44654"/>
    <cellStyle name="Normal 10 3 2 3 6 5" xfId="30608"/>
    <cellStyle name="Normal 10 3 2 3 7" xfId="3750"/>
    <cellStyle name="Normal 10 3 2 3 7 2" xfId="10801"/>
    <cellStyle name="Normal 10 3 2 3 7 2 2" xfId="25098"/>
    <cellStyle name="Normal 10 3 2 3 7 2 2 2" xfId="53439"/>
    <cellStyle name="Normal 10 3 2 3 7 2 3" xfId="39393"/>
    <cellStyle name="Normal 10 3 2 3 7 3" xfId="18075"/>
    <cellStyle name="Normal 10 3 2 3 7 3 2" xfId="46416"/>
    <cellStyle name="Normal 10 3 2 3 7 4" xfId="32370"/>
    <cellStyle name="Normal 10 3 2 3 8" xfId="7276"/>
    <cellStyle name="Normal 10 3 2 3 8 2" xfId="21586"/>
    <cellStyle name="Normal 10 3 2 3 8 2 2" xfId="49927"/>
    <cellStyle name="Normal 10 3 2 3 8 3" xfId="35881"/>
    <cellStyle name="Normal 10 3 2 3 9" xfId="14314"/>
    <cellStyle name="Normal 10 3 2 3 9 2" xfId="28609"/>
    <cellStyle name="Normal 10 3 2 3 9 3" xfId="42904"/>
    <cellStyle name="Normal 10 3 2 4" xfId="400"/>
    <cellStyle name="Normal 10 3 2 4 2" xfId="1408"/>
    <cellStyle name="Normal 10 3 2 4 2 2" xfId="3165"/>
    <cellStyle name="Normal 10 3 2 4 2 2 2" xfId="6687"/>
    <cellStyle name="Normal 10 3 2 4 2 2 2 2" xfId="13738"/>
    <cellStyle name="Normal 10 3 2 4 2 2 2 2 2" xfId="28033"/>
    <cellStyle name="Normal 10 3 2 4 2 2 2 2 2 2" xfId="56374"/>
    <cellStyle name="Normal 10 3 2 4 2 2 2 2 3" xfId="42328"/>
    <cellStyle name="Normal 10 3 2 4 2 2 2 3" xfId="21010"/>
    <cellStyle name="Normal 10 3 2 4 2 2 2 3 2" xfId="49351"/>
    <cellStyle name="Normal 10 3 2 4 2 2 2 4" xfId="35305"/>
    <cellStyle name="Normal 10 3 2 4 2 2 3" xfId="10218"/>
    <cellStyle name="Normal 10 3 2 4 2 2 3 2" xfId="24521"/>
    <cellStyle name="Normal 10 3 2 4 2 2 3 2 2" xfId="52862"/>
    <cellStyle name="Normal 10 3 2 4 2 2 3 3" xfId="38816"/>
    <cellStyle name="Normal 10 3 2 4 2 2 4" xfId="17498"/>
    <cellStyle name="Normal 10 3 2 4 2 2 4 2" xfId="45839"/>
    <cellStyle name="Normal 10 3 2 4 2 2 5" xfId="31793"/>
    <cellStyle name="Normal 10 3 2 4 2 3" xfId="4938"/>
    <cellStyle name="Normal 10 3 2 4 2 3 2" xfId="11989"/>
    <cellStyle name="Normal 10 3 2 4 2 3 2 2" xfId="26284"/>
    <cellStyle name="Normal 10 3 2 4 2 3 2 2 2" xfId="54625"/>
    <cellStyle name="Normal 10 3 2 4 2 3 2 3" xfId="40579"/>
    <cellStyle name="Normal 10 3 2 4 2 3 3" xfId="19261"/>
    <cellStyle name="Normal 10 3 2 4 2 3 3 2" xfId="47602"/>
    <cellStyle name="Normal 10 3 2 4 2 3 4" xfId="33556"/>
    <cellStyle name="Normal 10 3 2 4 2 4" xfId="8468"/>
    <cellStyle name="Normal 10 3 2 4 2 4 2" xfId="22772"/>
    <cellStyle name="Normal 10 3 2 4 2 4 2 2" xfId="51113"/>
    <cellStyle name="Normal 10 3 2 4 2 4 3" xfId="37067"/>
    <cellStyle name="Normal 10 3 2 4 2 5" xfId="15749"/>
    <cellStyle name="Normal 10 3 2 4 2 5 2" xfId="44090"/>
    <cellStyle name="Normal 10 3 2 4 2 6" xfId="30044"/>
    <cellStyle name="Normal 10 3 2 4 3" xfId="910"/>
    <cellStyle name="Normal 10 3 2 4 3 2" xfId="2667"/>
    <cellStyle name="Normal 10 3 2 4 3 2 2" xfId="6189"/>
    <cellStyle name="Normal 10 3 2 4 3 2 2 2" xfId="13240"/>
    <cellStyle name="Normal 10 3 2 4 3 2 2 2 2" xfId="27535"/>
    <cellStyle name="Normal 10 3 2 4 3 2 2 2 2 2" xfId="55876"/>
    <cellStyle name="Normal 10 3 2 4 3 2 2 2 3" xfId="41830"/>
    <cellStyle name="Normal 10 3 2 4 3 2 2 3" xfId="20512"/>
    <cellStyle name="Normal 10 3 2 4 3 2 2 3 2" xfId="48853"/>
    <cellStyle name="Normal 10 3 2 4 3 2 2 4" xfId="34807"/>
    <cellStyle name="Normal 10 3 2 4 3 2 3" xfId="9720"/>
    <cellStyle name="Normal 10 3 2 4 3 2 3 2" xfId="24023"/>
    <cellStyle name="Normal 10 3 2 4 3 2 3 2 2" xfId="52364"/>
    <cellStyle name="Normal 10 3 2 4 3 2 3 3" xfId="38318"/>
    <cellStyle name="Normal 10 3 2 4 3 2 4" xfId="17000"/>
    <cellStyle name="Normal 10 3 2 4 3 2 4 2" xfId="45341"/>
    <cellStyle name="Normal 10 3 2 4 3 2 5" xfId="31295"/>
    <cellStyle name="Normal 10 3 2 4 3 3" xfId="4440"/>
    <cellStyle name="Normal 10 3 2 4 3 3 2" xfId="11491"/>
    <cellStyle name="Normal 10 3 2 4 3 3 2 2" xfId="25786"/>
    <cellStyle name="Normal 10 3 2 4 3 3 2 2 2" xfId="54127"/>
    <cellStyle name="Normal 10 3 2 4 3 3 2 3" xfId="40081"/>
    <cellStyle name="Normal 10 3 2 4 3 3 3" xfId="18763"/>
    <cellStyle name="Normal 10 3 2 4 3 3 3 2" xfId="47104"/>
    <cellStyle name="Normal 10 3 2 4 3 3 4" xfId="33058"/>
    <cellStyle name="Normal 10 3 2 4 3 4" xfId="7970"/>
    <cellStyle name="Normal 10 3 2 4 3 4 2" xfId="22274"/>
    <cellStyle name="Normal 10 3 2 4 3 4 2 2" xfId="50615"/>
    <cellStyle name="Normal 10 3 2 4 3 4 3" xfId="36569"/>
    <cellStyle name="Normal 10 3 2 4 3 5" xfId="15251"/>
    <cellStyle name="Normal 10 3 2 4 3 5 2" xfId="43592"/>
    <cellStyle name="Normal 10 3 2 4 3 6" xfId="29546"/>
    <cellStyle name="Normal 10 3 2 4 4" xfId="2162"/>
    <cellStyle name="Normal 10 3 2 4 4 2" xfId="5686"/>
    <cellStyle name="Normal 10 3 2 4 4 2 2" xfId="12737"/>
    <cellStyle name="Normal 10 3 2 4 4 2 2 2" xfId="27032"/>
    <cellStyle name="Normal 10 3 2 4 4 2 2 2 2" xfId="55373"/>
    <cellStyle name="Normal 10 3 2 4 4 2 2 3" xfId="41327"/>
    <cellStyle name="Normal 10 3 2 4 4 2 3" xfId="20009"/>
    <cellStyle name="Normal 10 3 2 4 4 2 3 2" xfId="48350"/>
    <cellStyle name="Normal 10 3 2 4 4 2 4" xfId="34304"/>
    <cellStyle name="Normal 10 3 2 4 4 3" xfId="9216"/>
    <cellStyle name="Normal 10 3 2 4 4 3 2" xfId="23520"/>
    <cellStyle name="Normal 10 3 2 4 4 3 2 2" xfId="51861"/>
    <cellStyle name="Normal 10 3 2 4 4 3 3" xfId="37815"/>
    <cellStyle name="Normal 10 3 2 4 4 4" xfId="16497"/>
    <cellStyle name="Normal 10 3 2 4 4 4 2" xfId="44838"/>
    <cellStyle name="Normal 10 3 2 4 4 5" xfId="30792"/>
    <cellStyle name="Normal 10 3 2 4 5" xfId="3937"/>
    <cellStyle name="Normal 10 3 2 4 5 2" xfId="10988"/>
    <cellStyle name="Normal 10 3 2 4 5 2 2" xfId="25283"/>
    <cellStyle name="Normal 10 3 2 4 5 2 2 2" xfId="53624"/>
    <cellStyle name="Normal 10 3 2 4 5 2 3" xfId="39578"/>
    <cellStyle name="Normal 10 3 2 4 5 3" xfId="18260"/>
    <cellStyle name="Normal 10 3 2 4 5 3 2" xfId="46601"/>
    <cellStyle name="Normal 10 3 2 4 5 4" xfId="32555"/>
    <cellStyle name="Normal 10 3 2 4 6" xfId="7463"/>
    <cellStyle name="Normal 10 3 2 4 6 2" xfId="21771"/>
    <cellStyle name="Normal 10 3 2 4 6 2 2" xfId="50112"/>
    <cellStyle name="Normal 10 3 2 4 6 3" xfId="36066"/>
    <cellStyle name="Normal 10 3 2 4 7" xfId="14748"/>
    <cellStyle name="Normal 10 3 2 4 7 2" xfId="43089"/>
    <cellStyle name="Normal 10 3 2 4 8" xfId="29043"/>
    <cellStyle name="Normal 10 3 2 5" xfId="1159"/>
    <cellStyle name="Normal 10 3 2 5 2" xfId="2916"/>
    <cellStyle name="Normal 10 3 2 5 2 2" xfId="6438"/>
    <cellStyle name="Normal 10 3 2 5 2 2 2" xfId="13489"/>
    <cellStyle name="Normal 10 3 2 5 2 2 2 2" xfId="27784"/>
    <cellStyle name="Normal 10 3 2 5 2 2 2 2 2" xfId="56125"/>
    <cellStyle name="Normal 10 3 2 5 2 2 2 3" xfId="42079"/>
    <cellStyle name="Normal 10 3 2 5 2 2 3" xfId="20761"/>
    <cellStyle name="Normal 10 3 2 5 2 2 3 2" xfId="49102"/>
    <cellStyle name="Normal 10 3 2 5 2 2 4" xfId="35056"/>
    <cellStyle name="Normal 10 3 2 5 2 3" xfId="9969"/>
    <cellStyle name="Normal 10 3 2 5 2 3 2" xfId="24272"/>
    <cellStyle name="Normal 10 3 2 5 2 3 2 2" xfId="52613"/>
    <cellStyle name="Normal 10 3 2 5 2 3 3" xfId="38567"/>
    <cellStyle name="Normal 10 3 2 5 2 4" xfId="17249"/>
    <cellStyle name="Normal 10 3 2 5 2 4 2" xfId="45590"/>
    <cellStyle name="Normal 10 3 2 5 2 5" xfId="31544"/>
    <cellStyle name="Normal 10 3 2 5 3" xfId="4689"/>
    <cellStyle name="Normal 10 3 2 5 3 2" xfId="11740"/>
    <cellStyle name="Normal 10 3 2 5 3 2 2" xfId="26035"/>
    <cellStyle name="Normal 10 3 2 5 3 2 2 2" xfId="54376"/>
    <cellStyle name="Normal 10 3 2 5 3 2 3" xfId="40330"/>
    <cellStyle name="Normal 10 3 2 5 3 3" xfId="19012"/>
    <cellStyle name="Normal 10 3 2 5 3 3 2" xfId="47353"/>
    <cellStyle name="Normal 10 3 2 5 3 4" xfId="33307"/>
    <cellStyle name="Normal 10 3 2 5 4" xfId="8219"/>
    <cellStyle name="Normal 10 3 2 5 4 2" xfId="22523"/>
    <cellStyle name="Normal 10 3 2 5 4 2 2" xfId="50864"/>
    <cellStyle name="Normal 10 3 2 5 4 3" xfId="36818"/>
    <cellStyle name="Normal 10 3 2 5 5" xfId="15500"/>
    <cellStyle name="Normal 10 3 2 5 5 2" xfId="43841"/>
    <cellStyle name="Normal 10 3 2 5 6" xfId="29795"/>
    <cellStyle name="Normal 10 3 2 6" xfId="661"/>
    <cellStyle name="Normal 10 3 2 6 2" xfId="2418"/>
    <cellStyle name="Normal 10 3 2 6 2 2" xfId="5940"/>
    <cellStyle name="Normal 10 3 2 6 2 2 2" xfId="12991"/>
    <cellStyle name="Normal 10 3 2 6 2 2 2 2" xfId="27286"/>
    <cellStyle name="Normal 10 3 2 6 2 2 2 2 2" xfId="55627"/>
    <cellStyle name="Normal 10 3 2 6 2 2 2 3" xfId="41581"/>
    <cellStyle name="Normal 10 3 2 6 2 2 3" xfId="20263"/>
    <cellStyle name="Normal 10 3 2 6 2 2 3 2" xfId="48604"/>
    <cellStyle name="Normal 10 3 2 6 2 2 4" xfId="34558"/>
    <cellStyle name="Normal 10 3 2 6 2 3" xfId="9471"/>
    <cellStyle name="Normal 10 3 2 6 2 3 2" xfId="23774"/>
    <cellStyle name="Normal 10 3 2 6 2 3 2 2" xfId="52115"/>
    <cellStyle name="Normal 10 3 2 6 2 3 3" xfId="38069"/>
    <cellStyle name="Normal 10 3 2 6 2 4" xfId="16751"/>
    <cellStyle name="Normal 10 3 2 6 2 4 2" xfId="45092"/>
    <cellStyle name="Normal 10 3 2 6 2 5" xfId="31046"/>
    <cellStyle name="Normal 10 3 2 6 3" xfId="4191"/>
    <cellStyle name="Normal 10 3 2 6 3 2" xfId="11242"/>
    <cellStyle name="Normal 10 3 2 6 3 2 2" xfId="25537"/>
    <cellStyle name="Normal 10 3 2 6 3 2 2 2" xfId="53878"/>
    <cellStyle name="Normal 10 3 2 6 3 2 3" xfId="39832"/>
    <cellStyle name="Normal 10 3 2 6 3 3" xfId="18514"/>
    <cellStyle name="Normal 10 3 2 6 3 3 2" xfId="46855"/>
    <cellStyle name="Normal 10 3 2 6 3 4" xfId="32809"/>
    <cellStyle name="Normal 10 3 2 6 4" xfId="7721"/>
    <cellStyle name="Normal 10 3 2 6 4 2" xfId="22025"/>
    <cellStyle name="Normal 10 3 2 6 4 2 2" xfId="50366"/>
    <cellStyle name="Normal 10 3 2 6 4 3" xfId="36320"/>
    <cellStyle name="Normal 10 3 2 6 5" xfId="15002"/>
    <cellStyle name="Normal 10 3 2 6 5 2" xfId="43343"/>
    <cellStyle name="Normal 10 3 2 6 6" xfId="29297"/>
    <cellStyle name="Normal 10 3 2 7" xfId="1664"/>
    <cellStyle name="Normal 10 3 2 7 2" xfId="3417"/>
    <cellStyle name="Normal 10 3 2 7 2 2" xfId="6938"/>
    <cellStyle name="Normal 10 3 2 7 2 2 2" xfId="13989"/>
    <cellStyle name="Normal 10 3 2 7 2 2 2 2" xfId="28284"/>
    <cellStyle name="Normal 10 3 2 7 2 2 2 2 2" xfId="56625"/>
    <cellStyle name="Normal 10 3 2 7 2 2 2 3" xfId="42579"/>
    <cellStyle name="Normal 10 3 2 7 2 2 3" xfId="21261"/>
    <cellStyle name="Normal 10 3 2 7 2 2 3 2" xfId="49602"/>
    <cellStyle name="Normal 10 3 2 7 2 2 4" xfId="35556"/>
    <cellStyle name="Normal 10 3 2 7 2 3" xfId="10469"/>
    <cellStyle name="Normal 10 3 2 7 2 3 2" xfId="24772"/>
    <cellStyle name="Normal 10 3 2 7 2 3 2 2" xfId="53113"/>
    <cellStyle name="Normal 10 3 2 7 2 3 3" xfId="39067"/>
    <cellStyle name="Normal 10 3 2 7 2 4" xfId="17749"/>
    <cellStyle name="Normal 10 3 2 7 2 4 2" xfId="46090"/>
    <cellStyle name="Normal 10 3 2 7 2 5" xfId="32044"/>
    <cellStyle name="Normal 10 3 2 7 3" xfId="5189"/>
    <cellStyle name="Normal 10 3 2 7 3 2" xfId="12240"/>
    <cellStyle name="Normal 10 3 2 7 3 2 2" xfId="26535"/>
    <cellStyle name="Normal 10 3 2 7 3 2 2 2" xfId="54876"/>
    <cellStyle name="Normal 10 3 2 7 3 2 3" xfId="40830"/>
    <cellStyle name="Normal 10 3 2 7 3 3" xfId="19512"/>
    <cellStyle name="Normal 10 3 2 7 3 3 2" xfId="47853"/>
    <cellStyle name="Normal 10 3 2 7 3 4" xfId="33807"/>
    <cellStyle name="Normal 10 3 2 7 4" xfId="8719"/>
    <cellStyle name="Normal 10 3 2 7 4 2" xfId="23023"/>
    <cellStyle name="Normal 10 3 2 7 4 2 2" xfId="51364"/>
    <cellStyle name="Normal 10 3 2 7 4 3" xfId="37318"/>
    <cellStyle name="Normal 10 3 2 7 5" xfId="16000"/>
    <cellStyle name="Normal 10 3 2 7 5 2" xfId="44341"/>
    <cellStyle name="Normal 10 3 2 7 6" xfId="30295"/>
    <cellStyle name="Normal 10 3 2 8" xfId="1914"/>
    <cellStyle name="Normal 10 3 2 8 2" xfId="5438"/>
    <cellStyle name="Normal 10 3 2 8 2 2" xfId="12489"/>
    <cellStyle name="Normal 10 3 2 8 2 2 2" xfId="26784"/>
    <cellStyle name="Normal 10 3 2 8 2 2 2 2" xfId="55125"/>
    <cellStyle name="Normal 10 3 2 8 2 2 3" xfId="41079"/>
    <cellStyle name="Normal 10 3 2 8 2 3" xfId="19761"/>
    <cellStyle name="Normal 10 3 2 8 2 3 2" xfId="48102"/>
    <cellStyle name="Normal 10 3 2 8 2 4" xfId="34056"/>
    <cellStyle name="Normal 10 3 2 8 3" xfId="8968"/>
    <cellStyle name="Normal 10 3 2 8 3 2" xfId="23272"/>
    <cellStyle name="Normal 10 3 2 8 3 2 2" xfId="51613"/>
    <cellStyle name="Normal 10 3 2 8 3 3" xfId="37567"/>
    <cellStyle name="Normal 10 3 2 8 4" xfId="16249"/>
    <cellStyle name="Normal 10 3 2 8 4 2" xfId="44590"/>
    <cellStyle name="Normal 10 3 2 8 5" xfId="30544"/>
    <cellStyle name="Normal 10 3 2 9" xfId="3686"/>
    <cellStyle name="Normal 10 3 2 9 2" xfId="10737"/>
    <cellStyle name="Normal 10 3 2 9 2 2" xfId="25034"/>
    <cellStyle name="Normal 10 3 2 9 2 2 2" xfId="53375"/>
    <cellStyle name="Normal 10 3 2 9 2 3" xfId="39329"/>
    <cellStyle name="Normal 10 3 2 9 3" xfId="18011"/>
    <cellStyle name="Normal 10 3 2 9 3 2" xfId="46352"/>
    <cellStyle name="Normal 10 3 2 9 4" xfId="32306"/>
    <cellStyle name="Normal 10 3 3" xfId="118"/>
    <cellStyle name="Normal 10 3 3 10" xfId="14222"/>
    <cellStyle name="Normal 10 3 3 10 2" xfId="28517"/>
    <cellStyle name="Normal 10 3 3 10 3" xfId="42812"/>
    <cellStyle name="Normal 10 3 3 11" xfId="14471"/>
    <cellStyle name="Normal 10 3 3 12" xfId="28766"/>
    <cellStyle name="Normal 10 3 3 2" xfId="273"/>
    <cellStyle name="Normal 10 3 3 2 10" xfId="14627"/>
    <cellStyle name="Normal 10 3 3 2 11" xfId="28922"/>
    <cellStyle name="Normal 10 3 3 2 2" xfId="528"/>
    <cellStyle name="Normal 10 3 3 2 2 2" xfId="1536"/>
    <cellStyle name="Normal 10 3 3 2 2 2 2" xfId="3293"/>
    <cellStyle name="Normal 10 3 3 2 2 2 2 2" xfId="6815"/>
    <cellStyle name="Normal 10 3 3 2 2 2 2 2 2" xfId="13866"/>
    <cellStyle name="Normal 10 3 3 2 2 2 2 2 2 2" xfId="28161"/>
    <cellStyle name="Normal 10 3 3 2 2 2 2 2 2 2 2" xfId="56502"/>
    <cellStyle name="Normal 10 3 3 2 2 2 2 2 2 3" xfId="42456"/>
    <cellStyle name="Normal 10 3 3 2 2 2 2 2 3" xfId="21138"/>
    <cellStyle name="Normal 10 3 3 2 2 2 2 2 3 2" xfId="49479"/>
    <cellStyle name="Normal 10 3 3 2 2 2 2 2 4" xfId="35433"/>
    <cellStyle name="Normal 10 3 3 2 2 2 2 3" xfId="10346"/>
    <cellStyle name="Normal 10 3 3 2 2 2 2 3 2" xfId="24649"/>
    <cellStyle name="Normal 10 3 3 2 2 2 2 3 2 2" xfId="52990"/>
    <cellStyle name="Normal 10 3 3 2 2 2 2 3 3" xfId="38944"/>
    <cellStyle name="Normal 10 3 3 2 2 2 2 4" xfId="17626"/>
    <cellStyle name="Normal 10 3 3 2 2 2 2 4 2" xfId="45967"/>
    <cellStyle name="Normal 10 3 3 2 2 2 2 5" xfId="31921"/>
    <cellStyle name="Normal 10 3 3 2 2 2 3" xfId="5066"/>
    <cellStyle name="Normal 10 3 3 2 2 2 3 2" xfId="12117"/>
    <cellStyle name="Normal 10 3 3 2 2 2 3 2 2" xfId="26412"/>
    <cellStyle name="Normal 10 3 3 2 2 2 3 2 2 2" xfId="54753"/>
    <cellStyle name="Normal 10 3 3 2 2 2 3 2 3" xfId="40707"/>
    <cellStyle name="Normal 10 3 3 2 2 2 3 3" xfId="19389"/>
    <cellStyle name="Normal 10 3 3 2 2 2 3 3 2" xfId="47730"/>
    <cellStyle name="Normal 10 3 3 2 2 2 3 4" xfId="33684"/>
    <cellStyle name="Normal 10 3 3 2 2 2 4" xfId="8596"/>
    <cellStyle name="Normal 10 3 3 2 2 2 4 2" xfId="22900"/>
    <cellStyle name="Normal 10 3 3 2 2 2 4 2 2" xfId="51241"/>
    <cellStyle name="Normal 10 3 3 2 2 2 4 3" xfId="37195"/>
    <cellStyle name="Normal 10 3 3 2 2 2 5" xfId="15877"/>
    <cellStyle name="Normal 10 3 3 2 2 2 5 2" xfId="44218"/>
    <cellStyle name="Normal 10 3 3 2 2 2 6" xfId="30172"/>
    <cellStyle name="Normal 10 3 3 2 2 3" xfId="1038"/>
    <cellStyle name="Normal 10 3 3 2 2 3 2" xfId="2795"/>
    <cellStyle name="Normal 10 3 3 2 2 3 2 2" xfId="6317"/>
    <cellStyle name="Normal 10 3 3 2 2 3 2 2 2" xfId="13368"/>
    <cellStyle name="Normal 10 3 3 2 2 3 2 2 2 2" xfId="27663"/>
    <cellStyle name="Normal 10 3 3 2 2 3 2 2 2 2 2" xfId="56004"/>
    <cellStyle name="Normal 10 3 3 2 2 3 2 2 2 3" xfId="41958"/>
    <cellStyle name="Normal 10 3 3 2 2 3 2 2 3" xfId="20640"/>
    <cellStyle name="Normal 10 3 3 2 2 3 2 2 3 2" xfId="48981"/>
    <cellStyle name="Normal 10 3 3 2 2 3 2 2 4" xfId="34935"/>
    <cellStyle name="Normal 10 3 3 2 2 3 2 3" xfId="9848"/>
    <cellStyle name="Normal 10 3 3 2 2 3 2 3 2" xfId="24151"/>
    <cellStyle name="Normal 10 3 3 2 2 3 2 3 2 2" xfId="52492"/>
    <cellStyle name="Normal 10 3 3 2 2 3 2 3 3" xfId="38446"/>
    <cellStyle name="Normal 10 3 3 2 2 3 2 4" xfId="17128"/>
    <cellStyle name="Normal 10 3 3 2 2 3 2 4 2" xfId="45469"/>
    <cellStyle name="Normal 10 3 3 2 2 3 2 5" xfId="31423"/>
    <cellStyle name="Normal 10 3 3 2 2 3 3" xfId="4568"/>
    <cellStyle name="Normal 10 3 3 2 2 3 3 2" xfId="11619"/>
    <cellStyle name="Normal 10 3 3 2 2 3 3 2 2" xfId="25914"/>
    <cellStyle name="Normal 10 3 3 2 2 3 3 2 2 2" xfId="54255"/>
    <cellStyle name="Normal 10 3 3 2 2 3 3 2 3" xfId="40209"/>
    <cellStyle name="Normal 10 3 3 2 2 3 3 3" xfId="18891"/>
    <cellStyle name="Normal 10 3 3 2 2 3 3 3 2" xfId="47232"/>
    <cellStyle name="Normal 10 3 3 2 2 3 3 4" xfId="33186"/>
    <cellStyle name="Normal 10 3 3 2 2 3 4" xfId="8098"/>
    <cellStyle name="Normal 10 3 3 2 2 3 4 2" xfId="22402"/>
    <cellStyle name="Normal 10 3 3 2 2 3 4 2 2" xfId="50743"/>
    <cellStyle name="Normal 10 3 3 2 2 3 4 3" xfId="36697"/>
    <cellStyle name="Normal 10 3 3 2 2 3 5" xfId="15379"/>
    <cellStyle name="Normal 10 3 3 2 2 3 5 2" xfId="43720"/>
    <cellStyle name="Normal 10 3 3 2 2 3 6" xfId="29674"/>
    <cellStyle name="Normal 10 3 3 2 2 4" xfId="2290"/>
    <cellStyle name="Normal 10 3 3 2 2 4 2" xfId="5814"/>
    <cellStyle name="Normal 10 3 3 2 2 4 2 2" xfId="12865"/>
    <cellStyle name="Normal 10 3 3 2 2 4 2 2 2" xfId="27160"/>
    <cellStyle name="Normal 10 3 3 2 2 4 2 2 2 2" xfId="55501"/>
    <cellStyle name="Normal 10 3 3 2 2 4 2 2 3" xfId="41455"/>
    <cellStyle name="Normal 10 3 3 2 2 4 2 3" xfId="20137"/>
    <cellStyle name="Normal 10 3 3 2 2 4 2 3 2" xfId="48478"/>
    <cellStyle name="Normal 10 3 3 2 2 4 2 4" xfId="34432"/>
    <cellStyle name="Normal 10 3 3 2 2 4 3" xfId="9344"/>
    <cellStyle name="Normal 10 3 3 2 2 4 3 2" xfId="23648"/>
    <cellStyle name="Normal 10 3 3 2 2 4 3 2 2" xfId="51989"/>
    <cellStyle name="Normal 10 3 3 2 2 4 3 3" xfId="37943"/>
    <cellStyle name="Normal 10 3 3 2 2 4 4" xfId="16625"/>
    <cellStyle name="Normal 10 3 3 2 2 4 4 2" xfId="44966"/>
    <cellStyle name="Normal 10 3 3 2 2 4 5" xfId="30920"/>
    <cellStyle name="Normal 10 3 3 2 2 5" xfId="4065"/>
    <cellStyle name="Normal 10 3 3 2 2 5 2" xfId="11116"/>
    <cellStyle name="Normal 10 3 3 2 2 5 2 2" xfId="25411"/>
    <cellStyle name="Normal 10 3 3 2 2 5 2 2 2" xfId="53752"/>
    <cellStyle name="Normal 10 3 3 2 2 5 2 3" xfId="39706"/>
    <cellStyle name="Normal 10 3 3 2 2 5 3" xfId="18388"/>
    <cellStyle name="Normal 10 3 3 2 2 5 3 2" xfId="46729"/>
    <cellStyle name="Normal 10 3 3 2 2 5 4" xfId="32683"/>
    <cellStyle name="Normal 10 3 3 2 2 6" xfId="7591"/>
    <cellStyle name="Normal 10 3 3 2 2 6 2" xfId="21899"/>
    <cellStyle name="Normal 10 3 3 2 2 6 2 2" xfId="50240"/>
    <cellStyle name="Normal 10 3 3 2 2 6 3" xfId="36194"/>
    <cellStyle name="Normal 10 3 3 2 2 7" xfId="14876"/>
    <cellStyle name="Normal 10 3 3 2 2 7 2" xfId="43217"/>
    <cellStyle name="Normal 10 3 3 2 2 8" xfId="29171"/>
    <cellStyle name="Normal 10 3 3 2 3" xfId="1287"/>
    <cellStyle name="Normal 10 3 3 2 3 2" xfId="3044"/>
    <cellStyle name="Normal 10 3 3 2 3 2 2" xfId="6566"/>
    <cellStyle name="Normal 10 3 3 2 3 2 2 2" xfId="13617"/>
    <cellStyle name="Normal 10 3 3 2 3 2 2 2 2" xfId="27912"/>
    <cellStyle name="Normal 10 3 3 2 3 2 2 2 2 2" xfId="56253"/>
    <cellStyle name="Normal 10 3 3 2 3 2 2 2 3" xfId="42207"/>
    <cellStyle name="Normal 10 3 3 2 3 2 2 3" xfId="20889"/>
    <cellStyle name="Normal 10 3 3 2 3 2 2 3 2" xfId="49230"/>
    <cellStyle name="Normal 10 3 3 2 3 2 2 4" xfId="35184"/>
    <cellStyle name="Normal 10 3 3 2 3 2 3" xfId="10097"/>
    <cellStyle name="Normal 10 3 3 2 3 2 3 2" xfId="24400"/>
    <cellStyle name="Normal 10 3 3 2 3 2 3 2 2" xfId="52741"/>
    <cellStyle name="Normal 10 3 3 2 3 2 3 3" xfId="38695"/>
    <cellStyle name="Normal 10 3 3 2 3 2 4" xfId="17377"/>
    <cellStyle name="Normal 10 3 3 2 3 2 4 2" xfId="45718"/>
    <cellStyle name="Normal 10 3 3 2 3 2 5" xfId="31672"/>
    <cellStyle name="Normal 10 3 3 2 3 3" xfId="4817"/>
    <cellStyle name="Normal 10 3 3 2 3 3 2" xfId="11868"/>
    <cellStyle name="Normal 10 3 3 2 3 3 2 2" xfId="26163"/>
    <cellStyle name="Normal 10 3 3 2 3 3 2 2 2" xfId="54504"/>
    <cellStyle name="Normal 10 3 3 2 3 3 2 3" xfId="40458"/>
    <cellStyle name="Normal 10 3 3 2 3 3 3" xfId="19140"/>
    <cellStyle name="Normal 10 3 3 2 3 3 3 2" xfId="47481"/>
    <cellStyle name="Normal 10 3 3 2 3 3 4" xfId="33435"/>
    <cellStyle name="Normal 10 3 3 2 3 4" xfId="8347"/>
    <cellStyle name="Normal 10 3 3 2 3 4 2" xfId="22651"/>
    <cellStyle name="Normal 10 3 3 2 3 4 2 2" xfId="50992"/>
    <cellStyle name="Normal 10 3 3 2 3 4 3" xfId="36946"/>
    <cellStyle name="Normal 10 3 3 2 3 5" xfId="15628"/>
    <cellStyle name="Normal 10 3 3 2 3 5 2" xfId="43969"/>
    <cellStyle name="Normal 10 3 3 2 3 6" xfId="29923"/>
    <cellStyle name="Normal 10 3 3 2 4" xfId="789"/>
    <cellStyle name="Normal 10 3 3 2 4 2" xfId="2546"/>
    <cellStyle name="Normal 10 3 3 2 4 2 2" xfId="6068"/>
    <cellStyle name="Normal 10 3 3 2 4 2 2 2" xfId="13119"/>
    <cellStyle name="Normal 10 3 3 2 4 2 2 2 2" xfId="27414"/>
    <cellStyle name="Normal 10 3 3 2 4 2 2 2 2 2" xfId="55755"/>
    <cellStyle name="Normal 10 3 3 2 4 2 2 2 3" xfId="41709"/>
    <cellStyle name="Normal 10 3 3 2 4 2 2 3" xfId="20391"/>
    <cellStyle name="Normal 10 3 3 2 4 2 2 3 2" xfId="48732"/>
    <cellStyle name="Normal 10 3 3 2 4 2 2 4" xfId="34686"/>
    <cellStyle name="Normal 10 3 3 2 4 2 3" xfId="9599"/>
    <cellStyle name="Normal 10 3 3 2 4 2 3 2" xfId="23902"/>
    <cellStyle name="Normal 10 3 3 2 4 2 3 2 2" xfId="52243"/>
    <cellStyle name="Normal 10 3 3 2 4 2 3 3" xfId="38197"/>
    <cellStyle name="Normal 10 3 3 2 4 2 4" xfId="16879"/>
    <cellStyle name="Normal 10 3 3 2 4 2 4 2" xfId="45220"/>
    <cellStyle name="Normal 10 3 3 2 4 2 5" xfId="31174"/>
    <cellStyle name="Normal 10 3 3 2 4 3" xfId="4319"/>
    <cellStyle name="Normal 10 3 3 2 4 3 2" xfId="11370"/>
    <cellStyle name="Normal 10 3 3 2 4 3 2 2" xfId="25665"/>
    <cellStyle name="Normal 10 3 3 2 4 3 2 2 2" xfId="54006"/>
    <cellStyle name="Normal 10 3 3 2 4 3 2 3" xfId="39960"/>
    <cellStyle name="Normal 10 3 3 2 4 3 3" xfId="18642"/>
    <cellStyle name="Normal 10 3 3 2 4 3 3 2" xfId="46983"/>
    <cellStyle name="Normal 10 3 3 2 4 3 4" xfId="32937"/>
    <cellStyle name="Normal 10 3 3 2 4 4" xfId="7849"/>
    <cellStyle name="Normal 10 3 3 2 4 4 2" xfId="22153"/>
    <cellStyle name="Normal 10 3 3 2 4 4 2 2" xfId="50494"/>
    <cellStyle name="Normal 10 3 3 2 4 4 3" xfId="36448"/>
    <cellStyle name="Normal 10 3 3 2 4 5" xfId="15130"/>
    <cellStyle name="Normal 10 3 3 2 4 5 2" xfId="43471"/>
    <cellStyle name="Normal 10 3 3 2 4 6" xfId="29425"/>
    <cellStyle name="Normal 10 3 3 2 5" xfId="1792"/>
    <cellStyle name="Normal 10 3 3 2 5 2" xfId="3545"/>
    <cellStyle name="Normal 10 3 3 2 5 2 2" xfId="7066"/>
    <cellStyle name="Normal 10 3 3 2 5 2 2 2" xfId="14117"/>
    <cellStyle name="Normal 10 3 3 2 5 2 2 2 2" xfId="28412"/>
    <cellStyle name="Normal 10 3 3 2 5 2 2 2 2 2" xfId="56753"/>
    <cellStyle name="Normal 10 3 3 2 5 2 2 2 3" xfId="42707"/>
    <cellStyle name="Normal 10 3 3 2 5 2 2 3" xfId="21389"/>
    <cellStyle name="Normal 10 3 3 2 5 2 2 3 2" xfId="49730"/>
    <cellStyle name="Normal 10 3 3 2 5 2 2 4" xfId="35684"/>
    <cellStyle name="Normal 10 3 3 2 5 2 3" xfId="10597"/>
    <cellStyle name="Normal 10 3 3 2 5 2 3 2" xfId="24900"/>
    <cellStyle name="Normal 10 3 3 2 5 2 3 2 2" xfId="53241"/>
    <cellStyle name="Normal 10 3 3 2 5 2 3 3" xfId="39195"/>
    <cellStyle name="Normal 10 3 3 2 5 2 4" xfId="17877"/>
    <cellStyle name="Normal 10 3 3 2 5 2 4 2" xfId="46218"/>
    <cellStyle name="Normal 10 3 3 2 5 2 5" xfId="32172"/>
    <cellStyle name="Normal 10 3 3 2 5 3" xfId="5317"/>
    <cellStyle name="Normal 10 3 3 2 5 3 2" xfId="12368"/>
    <cellStyle name="Normal 10 3 3 2 5 3 2 2" xfId="26663"/>
    <cellStyle name="Normal 10 3 3 2 5 3 2 2 2" xfId="55004"/>
    <cellStyle name="Normal 10 3 3 2 5 3 2 3" xfId="40958"/>
    <cellStyle name="Normal 10 3 3 2 5 3 3" xfId="19640"/>
    <cellStyle name="Normal 10 3 3 2 5 3 3 2" xfId="47981"/>
    <cellStyle name="Normal 10 3 3 2 5 3 4" xfId="33935"/>
    <cellStyle name="Normal 10 3 3 2 5 4" xfId="8847"/>
    <cellStyle name="Normal 10 3 3 2 5 4 2" xfId="23151"/>
    <cellStyle name="Normal 10 3 3 2 5 4 2 2" xfId="51492"/>
    <cellStyle name="Normal 10 3 3 2 5 4 3" xfId="37446"/>
    <cellStyle name="Normal 10 3 3 2 5 5" xfId="16128"/>
    <cellStyle name="Normal 10 3 3 2 5 5 2" xfId="44469"/>
    <cellStyle name="Normal 10 3 3 2 5 6" xfId="30423"/>
    <cellStyle name="Normal 10 3 3 2 6" xfId="2041"/>
    <cellStyle name="Normal 10 3 3 2 6 2" xfId="5565"/>
    <cellStyle name="Normal 10 3 3 2 6 2 2" xfId="12616"/>
    <cellStyle name="Normal 10 3 3 2 6 2 2 2" xfId="26911"/>
    <cellStyle name="Normal 10 3 3 2 6 2 2 2 2" xfId="55252"/>
    <cellStyle name="Normal 10 3 3 2 6 2 2 3" xfId="41206"/>
    <cellStyle name="Normal 10 3 3 2 6 2 3" xfId="19888"/>
    <cellStyle name="Normal 10 3 3 2 6 2 3 2" xfId="48229"/>
    <cellStyle name="Normal 10 3 3 2 6 2 4" xfId="34183"/>
    <cellStyle name="Normal 10 3 3 2 6 3" xfId="9095"/>
    <cellStyle name="Normal 10 3 3 2 6 3 2" xfId="23399"/>
    <cellStyle name="Normal 10 3 3 2 6 3 2 2" xfId="51740"/>
    <cellStyle name="Normal 10 3 3 2 6 3 3" xfId="37694"/>
    <cellStyle name="Normal 10 3 3 2 6 4" xfId="16376"/>
    <cellStyle name="Normal 10 3 3 2 6 4 2" xfId="44717"/>
    <cellStyle name="Normal 10 3 3 2 6 5" xfId="30671"/>
    <cellStyle name="Normal 10 3 3 2 7" xfId="3814"/>
    <cellStyle name="Normal 10 3 3 2 7 2" xfId="10865"/>
    <cellStyle name="Normal 10 3 3 2 7 2 2" xfId="25162"/>
    <cellStyle name="Normal 10 3 3 2 7 2 2 2" xfId="53503"/>
    <cellStyle name="Normal 10 3 3 2 7 2 3" xfId="39457"/>
    <cellStyle name="Normal 10 3 3 2 7 3" xfId="18139"/>
    <cellStyle name="Normal 10 3 3 2 7 3 2" xfId="46480"/>
    <cellStyle name="Normal 10 3 3 2 7 4" xfId="32434"/>
    <cellStyle name="Normal 10 3 3 2 8" xfId="7340"/>
    <cellStyle name="Normal 10 3 3 2 8 2" xfId="21650"/>
    <cellStyle name="Normal 10 3 3 2 8 2 2" xfId="49991"/>
    <cellStyle name="Normal 10 3 3 2 8 3" xfId="35945"/>
    <cellStyle name="Normal 10 3 3 2 9" xfId="14378"/>
    <cellStyle name="Normal 10 3 3 2 9 2" xfId="28673"/>
    <cellStyle name="Normal 10 3 3 2 9 3" xfId="42968"/>
    <cellStyle name="Normal 10 3 3 3" xfId="372"/>
    <cellStyle name="Normal 10 3 3 3 2" xfId="1380"/>
    <cellStyle name="Normal 10 3 3 3 2 2" xfId="3137"/>
    <cellStyle name="Normal 10 3 3 3 2 2 2" xfId="6659"/>
    <cellStyle name="Normal 10 3 3 3 2 2 2 2" xfId="13710"/>
    <cellStyle name="Normal 10 3 3 3 2 2 2 2 2" xfId="28005"/>
    <cellStyle name="Normal 10 3 3 3 2 2 2 2 2 2" xfId="56346"/>
    <cellStyle name="Normal 10 3 3 3 2 2 2 2 3" xfId="42300"/>
    <cellStyle name="Normal 10 3 3 3 2 2 2 3" xfId="20982"/>
    <cellStyle name="Normal 10 3 3 3 2 2 2 3 2" xfId="49323"/>
    <cellStyle name="Normal 10 3 3 3 2 2 2 4" xfId="35277"/>
    <cellStyle name="Normal 10 3 3 3 2 2 3" xfId="10190"/>
    <cellStyle name="Normal 10 3 3 3 2 2 3 2" xfId="24493"/>
    <cellStyle name="Normal 10 3 3 3 2 2 3 2 2" xfId="52834"/>
    <cellStyle name="Normal 10 3 3 3 2 2 3 3" xfId="38788"/>
    <cellStyle name="Normal 10 3 3 3 2 2 4" xfId="17470"/>
    <cellStyle name="Normal 10 3 3 3 2 2 4 2" xfId="45811"/>
    <cellStyle name="Normal 10 3 3 3 2 2 5" xfId="31765"/>
    <cellStyle name="Normal 10 3 3 3 2 3" xfId="4910"/>
    <cellStyle name="Normal 10 3 3 3 2 3 2" xfId="11961"/>
    <cellStyle name="Normal 10 3 3 3 2 3 2 2" xfId="26256"/>
    <cellStyle name="Normal 10 3 3 3 2 3 2 2 2" xfId="54597"/>
    <cellStyle name="Normal 10 3 3 3 2 3 2 3" xfId="40551"/>
    <cellStyle name="Normal 10 3 3 3 2 3 3" xfId="19233"/>
    <cellStyle name="Normal 10 3 3 3 2 3 3 2" xfId="47574"/>
    <cellStyle name="Normal 10 3 3 3 2 3 4" xfId="33528"/>
    <cellStyle name="Normal 10 3 3 3 2 4" xfId="8440"/>
    <cellStyle name="Normal 10 3 3 3 2 4 2" xfId="22744"/>
    <cellStyle name="Normal 10 3 3 3 2 4 2 2" xfId="51085"/>
    <cellStyle name="Normal 10 3 3 3 2 4 3" xfId="37039"/>
    <cellStyle name="Normal 10 3 3 3 2 5" xfId="15721"/>
    <cellStyle name="Normal 10 3 3 3 2 5 2" xfId="44062"/>
    <cellStyle name="Normal 10 3 3 3 2 6" xfId="30016"/>
    <cellStyle name="Normal 10 3 3 3 3" xfId="882"/>
    <cellStyle name="Normal 10 3 3 3 3 2" xfId="2639"/>
    <cellStyle name="Normal 10 3 3 3 3 2 2" xfId="6161"/>
    <cellStyle name="Normal 10 3 3 3 3 2 2 2" xfId="13212"/>
    <cellStyle name="Normal 10 3 3 3 3 2 2 2 2" xfId="27507"/>
    <cellStyle name="Normal 10 3 3 3 3 2 2 2 2 2" xfId="55848"/>
    <cellStyle name="Normal 10 3 3 3 3 2 2 2 3" xfId="41802"/>
    <cellStyle name="Normal 10 3 3 3 3 2 2 3" xfId="20484"/>
    <cellStyle name="Normal 10 3 3 3 3 2 2 3 2" xfId="48825"/>
    <cellStyle name="Normal 10 3 3 3 3 2 2 4" xfId="34779"/>
    <cellStyle name="Normal 10 3 3 3 3 2 3" xfId="9692"/>
    <cellStyle name="Normal 10 3 3 3 3 2 3 2" xfId="23995"/>
    <cellStyle name="Normal 10 3 3 3 3 2 3 2 2" xfId="52336"/>
    <cellStyle name="Normal 10 3 3 3 3 2 3 3" xfId="38290"/>
    <cellStyle name="Normal 10 3 3 3 3 2 4" xfId="16972"/>
    <cellStyle name="Normal 10 3 3 3 3 2 4 2" xfId="45313"/>
    <cellStyle name="Normal 10 3 3 3 3 2 5" xfId="31267"/>
    <cellStyle name="Normal 10 3 3 3 3 3" xfId="4412"/>
    <cellStyle name="Normal 10 3 3 3 3 3 2" xfId="11463"/>
    <cellStyle name="Normal 10 3 3 3 3 3 2 2" xfId="25758"/>
    <cellStyle name="Normal 10 3 3 3 3 3 2 2 2" xfId="54099"/>
    <cellStyle name="Normal 10 3 3 3 3 3 2 3" xfId="40053"/>
    <cellStyle name="Normal 10 3 3 3 3 3 3" xfId="18735"/>
    <cellStyle name="Normal 10 3 3 3 3 3 3 2" xfId="47076"/>
    <cellStyle name="Normal 10 3 3 3 3 3 4" xfId="33030"/>
    <cellStyle name="Normal 10 3 3 3 3 4" xfId="7942"/>
    <cellStyle name="Normal 10 3 3 3 3 4 2" xfId="22246"/>
    <cellStyle name="Normal 10 3 3 3 3 4 2 2" xfId="50587"/>
    <cellStyle name="Normal 10 3 3 3 3 4 3" xfId="36541"/>
    <cellStyle name="Normal 10 3 3 3 3 5" xfId="15223"/>
    <cellStyle name="Normal 10 3 3 3 3 5 2" xfId="43564"/>
    <cellStyle name="Normal 10 3 3 3 3 6" xfId="29518"/>
    <cellStyle name="Normal 10 3 3 3 4" xfId="2134"/>
    <cellStyle name="Normal 10 3 3 3 4 2" xfId="5658"/>
    <cellStyle name="Normal 10 3 3 3 4 2 2" xfId="12709"/>
    <cellStyle name="Normal 10 3 3 3 4 2 2 2" xfId="27004"/>
    <cellStyle name="Normal 10 3 3 3 4 2 2 2 2" xfId="55345"/>
    <cellStyle name="Normal 10 3 3 3 4 2 2 3" xfId="41299"/>
    <cellStyle name="Normal 10 3 3 3 4 2 3" xfId="19981"/>
    <cellStyle name="Normal 10 3 3 3 4 2 3 2" xfId="48322"/>
    <cellStyle name="Normal 10 3 3 3 4 2 4" xfId="34276"/>
    <cellStyle name="Normal 10 3 3 3 4 3" xfId="9188"/>
    <cellStyle name="Normal 10 3 3 3 4 3 2" xfId="23492"/>
    <cellStyle name="Normal 10 3 3 3 4 3 2 2" xfId="51833"/>
    <cellStyle name="Normal 10 3 3 3 4 3 3" xfId="37787"/>
    <cellStyle name="Normal 10 3 3 3 4 4" xfId="16469"/>
    <cellStyle name="Normal 10 3 3 3 4 4 2" xfId="44810"/>
    <cellStyle name="Normal 10 3 3 3 4 5" xfId="30764"/>
    <cellStyle name="Normal 10 3 3 3 5" xfId="3909"/>
    <cellStyle name="Normal 10 3 3 3 5 2" xfId="10960"/>
    <cellStyle name="Normal 10 3 3 3 5 2 2" xfId="25255"/>
    <cellStyle name="Normal 10 3 3 3 5 2 2 2" xfId="53596"/>
    <cellStyle name="Normal 10 3 3 3 5 2 3" xfId="39550"/>
    <cellStyle name="Normal 10 3 3 3 5 3" xfId="18232"/>
    <cellStyle name="Normal 10 3 3 3 5 3 2" xfId="46573"/>
    <cellStyle name="Normal 10 3 3 3 5 4" xfId="32527"/>
    <cellStyle name="Normal 10 3 3 3 6" xfId="7435"/>
    <cellStyle name="Normal 10 3 3 3 6 2" xfId="21743"/>
    <cellStyle name="Normal 10 3 3 3 6 2 2" xfId="50084"/>
    <cellStyle name="Normal 10 3 3 3 6 3" xfId="36038"/>
    <cellStyle name="Normal 10 3 3 3 7" xfId="14720"/>
    <cellStyle name="Normal 10 3 3 3 7 2" xfId="43061"/>
    <cellStyle name="Normal 10 3 3 3 8" xfId="29015"/>
    <cellStyle name="Normal 10 3 3 4" xfId="1131"/>
    <cellStyle name="Normal 10 3 3 4 2" xfId="2888"/>
    <cellStyle name="Normal 10 3 3 4 2 2" xfId="6410"/>
    <cellStyle name="Normal 10 3 3 4 2 2 2" xfId="13461"/>
    <cellStyle name="Normal 10 3 3 4 2 2 2 2" xfId="27756"/>
    <cellStyle name="Normal 10 3 3 4 2 2 2 2 2" xfId="56097"/>
    <cellStyle name="Normal 10 3 3 4 2 2 2 3" xfId="42051"/>
    <cellStyle name="Normal 10 3 3 4 2 2 3" xfId="20733"/>
    <cellStyle name="Normal 10 3 3 4 2 2 3 2" xfId="49074"/>
    <cellStyle name="Normal 10 3 3 4 2 2 4" xfId="35028"/>
    <cellStyle name="Normal 10 3 3 4 2 3" xfId="9941"/>
    <cellStyle name="Normal 10 3 3 4 2 3 2" xfId="24244"/>
    <cellStyle name="Normal 10 3 3 4 2 3 2 2" xfId="52585"/>
    <cellStyle name="Normal 10 3 3 4 2 3 3" xfId="38539"/>
    <cellStyle name="Normal 10 3 3 4 2 4" xfId="17221"/>
    <cellStyle name="Normal 10 3 3 4 2 4 2" xfId="45562"/>
    <cellStyle name="Normal 10 3 3 4 2 5" xfId="31516"/>
    <cellStyle name="Normal 10 3 3 4 3" xfId="4661"/>
    <cellStyle name="Normal 10 3 3 4 3 2" xfId="11712"/>
    <cellStyle name="Normal 10 3 3 4 3 2 2" xfId="26007"/>
    <cellStyle name="Normal 10 3 3 4 3 2 2 2" xfId="54348"/>
    <cellStyle name="Normal 10 3 3 4 3 2 3" xfId="40302"/>
    <cellStyle name="Normal 10 3 3 4 3 3" xfId="18984"/>
    <cellStyle name="Normal 10 3 3 4 3 3 2" xfId="47325"/>
    <cellStyle name="Normal 10 3 3 4 3 4" xfId="33279"/>
    <cellStyle name="Normal 10 3 3 4 4" xfId="8191"/>
    <cellStyle name="Normal 10 3 3 4 4 2" xfId="22495"/>
    <cellStyle name="Normal 10 3 3 4 4 2 2" xfId="50836"/>
    <cellStyle name="Normal 10 3 3 4 4 3" xfId="36790"/>
    <cellStyle name="Normal 10 3 3 4 5" xfId="15472"/>
    <cellStyle name="Normal 10 3 3 4 5 2" xfId="43813"/>
    <cellStyle name="Normal 10 3 3 4 6" xfId="29767"/>
    <cellStyle name="Normal 10 3 3 5" xfId="633"/>
    <cellStyle name="Normal 10 3 3 5 2" xfId="2390"/>
    <cellStyle name="Normal 10 3 3 5 2 2" xfId="5912"/>
    <cellStyle name="Normal 10 3 3 5 2 2 2" xfId="12963"/>
    <cellStyle name="Normal 10 3 3 5 2 2 2 2" xfId="27258"/>
    <cellStyle name="Normal 10 3 3 5 2 2 2 2 2" xfId="55599"/>
    <cellStyle name="Normal 10 3 3 5 2 2 2 3" xfId="41553"/>
    <cellStyle name="Normal 10 3 3 5 2 2 3" xfId="20235"/>
    <cellStyle name="Normal 10 3 3 5 2 2 3 2" xfId="48576"/>
    <cellStyle name="Normal 10 3 3 5 2 2 4" xfId="34530"/>
    <cellStyle name="Normal 10 3 3 5 2 3" xfId="9443"/>
    <cellStyle name="Normal 10 3 3 5 2 3 2" xfId="23746"/>
    <cellStyle name="Normal 10 3 3 5 2 3 2 2" xfId="52087"/>
    <cellStyle name="Normal 10 3 3 5 2 3 3" xfId="38041"/>
    <cellStyle name="Normal 10 3 3 5 2 4" xfId="16723"/>
    <cellStyle name="Normal 10 3 3 5 2 4 2" xfId="45064"/>
    <cellStyle name="Normal 10 3 3 5 2 5" xfId="31018"/>
    <cellStyle name="Normal 10 3 3 5 3" xfId="4163"/>
    <cellStyle name="Normal 10 3 3 5 3 2" xfId="11214"/>
    <cellStyle name="Normal 10 3 3 5 3 2 2" xfId="25509"/>
    <cellStyle name="Normal 10 3 3 5 3 2 2 2" xfId="53850"/>
    <cellStyle name="Normal 10 3 3 5 3 2 3" xfId="39804"/>
    <cellStyle name="Normal 10 3 3 5 3 3" xfId="18486"/>
    <cellStyle name="Normal 10 3 3 5 3 3 2" xfId="46827"/>
    <cellStyle name="Normal 10 3 3 5 3 4" xfId="32781"/>
    <cellStyle name="Normal 10 3 3 5 4" xfId="7693"/>
    <cellStyle name="Normal 10 3 3 5 4 2" xfId="21997"/>
    <cellStyle name="Normal 10 3 3 5 4 2 2" xfId="50338"/>
    <cellStyle name="Normal 10 3 3 5 4 3" xfId="36292"/>
    <cellStyle name="Normal 10 3 3 5 5" xfId="14974"/>
    <cellStyle name="Normal 10 3 3 5 5 2" xfId="43315"/>
    <cellStyle name="Normal 10 3 3 5 6" xfId="29269"/>
    <cellStyle name="Normal 10 3 3 6" xfId="1636"/>
    <cellStyle name="Normal 10 3 3 6 2" xfId="3389"/>
    <cellStyle name="Normal 10 3 3 6 2 2" xfId="6910"/>
    <cellStyle name="Normal 10 3 3 6 2 2 2" xfId="13961"/>
    <cellStyle name="Normal 10 3 3 6 2 2 2 2" xfId="28256"/>
    <cellStyle name="Normal 10 3 3 6 2 2 2 2 2" xfId="56597"/>
    <cellStyle name="Normal 10 3 3 6 2 2 2 3" xfId="42551"/>
    <cellStyle name="Normal 10 3 3 6 2 2 3" xfId="21233"/>
    <cellStyle name="Normal 10 3 3 6 2 2 3 2" xfId="49574"/>
    <cellStyle name="Normal 10 3 3 6 2 2 4" xfId="35528"/>
    <cellStyle name="Normal 10 3 3 6 2 3" xfId="10441"/>
    <cellStyle name="Normal 10 3 3 6 2 3 2" xfId="24744"/>
    <cellStyle name="Normal 10 3 3 6 2 3 2 2" xfId="53085"/>
    <cellStyle name="Normal 10 3 3 6 2 3 3" xfId="39039"/>
    <cellStyle name="Normal 10 3 3 6 2 4" xfId="17721"/>
    <cellStyle name="Normal 10 3 3 6 2 4 2" xfId="46062"/>
    <cellStyle name="Normal 10 3 3 6 2 5" xfId="32016"/>
    <cellStyle name="Normal 10 3 3 6 3" xfId="5161"/>
    <cellStyle name="Normal 10 3 3 6 3 2" xfId="12212"/>
    <cellStyle name="Normal 10 3 3 6 3 2 2" xfId="26507"/>
    <cellStyle name="Normal 10 3 3 6 3 2 2 2" xfId="54848"/>
    <cellStyle name="Normal 10 3 3 6 3 2 3" xfId="40802"/>
    <cellStyle name="Normal 10 3 3 6 3 3" xfId="19484"/>
    <cellStyle name="Normal 10 3 3 6 3 3 2" xfId="47825"/>
    <cellStyle name="Normal 10 3 3 6 3 4" xfId="33779"/>
    <cellStyle name="Normal 10 3 3 6 4" xfId="8691"/>
    <cellStyle name="Normal 10 3 3 6 4 2" xfId="22995"/>
    <cellStyle name="Normal 10 3 3 6 4 2 2" xfId="51336"/>
    <cellStyle name="Normal 10 3 3 6 4 3" xfId="37290"/>
    <cellStyle name="Normal 10 3 3 6 5" xfId="15972"/>
    <cellStyle name="Normal 10 3 3 6 5 2" xfId="44313"/>
    <cellStyle name="Normal 10 3 3 6 6" xfId="30267"/>
    <cellStyle name="Normal 10 3 3 7" xfId="1886"/>
    <cellStyle name="Normal 10 3 3 7 2" xfId="5410"/>
    <cellStyle name="Normal 10 3 3 7 2 2" xfId="12461"/>
    <cellStyle name="Normal 10 3 3 7 2 2 2" xfId="26756"/>
    <cellStyle name="Normal 10 3 3 7 2 2 2 2" xfId="55097"/>
    <cellStyle name="Normal 10 3 3 7 2 2 3" xfId="41051"/>
    <cellStyle name="Normal 10 3 3 7 2 3" xfId="19733"/>
    <cellStyle name="Normal 10 3 3 7 2 3 2" xfId="48074"/>
    <cellStyle name="Normal 10 3 3 7 2 4" xfId="34028"/>
    <cellStyle name="Normal 10 3 3 7 3" xfId="8940"/>
    <cellStyle name="Normal 10 3 3 7 3 2" xfId="23244"/>
    <cellStyle name="Normal 10 3 3 7 3 2 2" xfId="51585"/>
    <cellStyle name="Normal 10 3 3 7 3 3" xfId="37539"/>
    <cellStyle name="Normal 10 3 3 7 4" xfId="16221"/>
    <cellStyle name="Normal 10 3 3 7 4 2" xfId="44562"/>
    <cellStyle name="Normal 10 3 3 7 5" xfId="30516"/>
    <cellStyle name="Normal 10 3 3 8" xfId="3658"/>
    <cellStyle name="Normal 10 3 3 8 2" xfId="10709"/>
    <cellStyle name="Normal 10 3 3 8 2 2" xfId="25006"/>
    <cellStyle name="Normal 10 3 3 8 2 2 2" xfId="53347"/>
    <cellStyle name="Normal 10 3 3 8 2 3" xfId="39301"/>
    <cellStyle name="Normal 10 3 3 8 3" xfId="17983"/>
    <cellStyle name="Normal 10 3 3 8 3 2" xfId="46324"/>
    <cellStyle name="Normal 10 3 3 8 4" xfId="32278"/>
    <cellStyle name="Normal 10 3 3 9" xfId="7184"/>
    <cellStyle name="Normal 10 3 3 9 2" xfId="21494"/>
    <cellStyle name="Normal 10 3 3 9 2 2" xfId="49835"/>
    <cellStyle name="Normal 10 3 3 9 3" xfId="35789"/>
    <cellStyle name="Normal 10 3 4" xfId="238"/>
    <cellStyle name="Normal 10 3 4 10" xfId="14591"/>
    <cellStyle name="Normal 10 3 4 11" xfId="28886"/>
    <cellStyle name="Normal 10 3 4 2" xfId="492"/>
    <cellStyle name="Normal 10 3 4 2 2" xfId="1500"/>
    <cellStyle name="Normal 10 3 4 2 2 2" xfId="3257"/>
    <cellStyle name="Normal 10 3 4 2 2 2 2" xfId="6779"/>
    <cellStyle name="Normal 10 3 4 2 2 2 2 2" xfId="13830"/>
    <cellStyle name="Normal 10 3 4 2 2 2 2 2 2" xfId="28125"/>
    <cellStyle name="Normal 10 3 4 2 2 2 2 2 2 2" xfId="56466"/>
    <cellStyle name="Normal 10 3 4 2 2 2 2 2 3" xfId="42420"/>
    <cellStyle name="Normal 10 3 4 2 2 2 2 3" xfId="21102"/>
    <cellStyle name="Normal 10 3 4 2 2 2 2 3 2" xfId="49443"/>
    <cellStyle name="Normal 10 3 4 2 2 2 2 4" xfId="35397"/>
    <cellStyle name="Normal 10 3 4 2 2 2 3" xfId="10310"/>
    <cellStyle name="Normal 10 3 4 2 2 2 3 2" xfId="24613"/>
    <cellStyle name="Normal 10 3 4 2 2 2 3 2 2" xfId="52954"/>
    <cellStyle name="Normal 10 3 4 2 2 2 3 3" xfId="38908"/>
    <cellStyle name="Normal 10 3 4 2 2 2 4" xfId="17590"/>
    <cellStyle name="Normal 10 3 4 2 2 2 4 2" xfId="45931"/>
    <cellStyle name="Normal 10 3 4 2 2 2 5" xfId="31885"/>
    <cellStyle name="Normal 10 3 4 2 2 3" xfId="5030"/>
    <cellStyle name="Normal 10 3 4 2 2 3 2" xfId="12081"/>
    <cellStyle name="Normal 10 3 4 2 2 3 2 2" xfId="26376"/>
    <cellStyle name="Normal 10 3 4 2 2 3 2 2 2" xfId="54717"/>
    <cellStyle name="Normal 10 3 4 2 2 3 2 3" xfId="40671"/>
    <cellStyle name="Normal 10 3 4 2 2 3 3" xfId="19353"/>
    <cellStyle name="Normal 10 3 4 2 2 3 3 2" xfId="47694"/>
    <cellStyle name="Normal 10 3 4 2 2 3 4" xfId="33648"/>
    <cellStyle name="Normal 10 3 4 2 2 4" xfId="8560"/>
    <cellStyle name="Normal 10 3 4 2 2 4 2" xfId="22864"/>
    <cellStyle name="Normal 10 3 4 2 2 4 2 2" xfId="51205"/>
    <cellStyle name="Normal 10 3 4 2 2 4 3" xfId="37159"/>
    <cellStyle name="Normal 10 3 4 2 2 5" xfId="15841"/>
    <cellStyle name="Normal 10 3 4 2 2 5 2" xfId="44182"/>
    <cellStyle name="Normal 10 3 4 2 2 6" xfId="30136"/>
    <cellStyle name="Normal 10 3 4 2 3" xfId="1002"/>
    <cellStyle name="Normal 10 3 4 2 3 2" xfId="2759"/>
    <cellStyle name="Normal 10 3 4 2 3 2 2" xfId="6281"/>
    <cellStyle name="Normal 10 3 4 2 3 2 2 2" xfId="13332"/>
    <cellStyle name="Normal 10 3 4 2 3 2 2 2 2" xfId="27627"/>
    <cellStyle name="Normal 10 3 4 2 3 2 2 2 2 2" xfId="55968"/>
    <cellStyle name="Normal 10 3 4 2 3 2 2 2 3" xfId="41922"/>
    <cellStyle name="Normal 10 3 4 2 3 2 2 3" xfId="20604"/>
    <cellStyle name="Normal 10 3 4 2 3 2 2 3 2" xfId="48945"/>
    <cellStyle name="Normal 10 3 4 2 3 2 2 4" xfId="34899"/>
    <cellStyle name="Normal 10 3 4 2 3 2 3" xfId="9812"/>
    <cellStyle name="Normal 10 3 4 2 3 2 3 2" xfId="24115"/>
    <cellStyle name="Normal 10 3 4 2 3 2 3 2 2" xfId="52456"/>
    <cellStyle name="Normal 10 3 4 2 3 2 3 3" xfId="38410"/>
    <cellStyle name="Normal 10 3 4 2 3 2 4" xfId="17092"/>
    <cellStyle name="Normal 10 3 4 2 3 2 4 2" xfId="45433"/>
    <cellStyle name="Normal 10 3 4 2 3 2 5" xfId="31387"/>
    <cellStyle name="Normal 10 3 4 2 3 3" xfId="4532"/>
    <cellStyle name="Normal 10 3 4 2 3 3 2" xfId="11583"/>
    <cellStyle name="Normal 10 3 4 2 3 3 2 2" xfId="25878"/>
    <cellStyle name="Normal 10 3 4 2 3 3 2 2 2" xfId="54219"/>
    <cellStyle name="Normal 10 3 4 2 3 3 2 3" xfId="40173"/>
    <cellStyle name="Normal 10 3 4 2 3 3 3" xfId="18855"/>
    <cellStyle name="Normal 10 3 4 2 3 3 3 2" xfId="47196"/>
    <cellStyle name="Normal 10 3 4 2 3 3 4" xfId="33150"/>
    <cellStyle name="Normal 10 3 4 2 3 4" xfId="8062"/>
    <cellStyle name="Normal 10 3 4 2 3 4 2" xfId="22366"/>
    <cellStyle name="Normal 10 3 4 2 3 4 2 2" xfId="50707"/>
    <cellStyle name="Normal 10 3 4 2 3 4 3" xfId="36661"/>
    <cellStyle name="Normal 10 3 4 2 3 5" xfId="15343"/>
    <cellStyle name="Normal 10 3 4 2 3 5 2" xfId="43684"/>
    <cellStyle name="Normal 10 3 4 2 3 6" xfId="29638"/>
    <cellStyle name="Normal 10 3 4 2 4" xfId="2254"/>
    <cellStyle name="Normal 10 3 4 2 4 2" xfId="5778"/>
    <cellStyle name="Normal 10 3 4 2 4 2 2" xfId="12829"/>
    <cellStyle name="Normal 10 3 4 2 4 2 2 2" xfId="27124"/>
    <cellStyle name="Normal 10 3 4 2 4 2 2 2 2" xfId="55465"/>
    <cellStyle name="Normal 10 3 4 2 4 2 2 3" xfId="41419"/>
    <cellStyle name="Normal 10 3 4 2 4 2 3" xfId="20101"/>
    <cellStyle name="Normal 10 3 4 2 4 2 3 2" xfId="48442"/>
    <cellStyle name="Normal 10 3 4 2 4 2 4" xfId="34396"/>
    <cellStyle name="Normal 10 3 4 2 4 3" xfId="9308"/>
    <cellStyle name="Normal 10 3 4 2 4 3 2" xfId="23612"/>
    <cellStyle name="Normal 10 3 4 2 4 3 2 2" xfId="51953"/>
    <cellStyle name="Normal 10 3 4 2 4 3 3" xfId="37907"/>
    <cellStyle name="Normal 10 3 4 2 4 4" xfId="16589"/>
    <cellStyle name="Normal 10 3 4 2 4 4 2" xfId="44930"/>
    <cellStyle name="Normal 10 3 4 2 4 5" xfId="30884"/>
    <cellStyle name="Normal 10 3 4 2 5" xfId="4029"/>
    <cellStyle name="Normal 10 3 4 2 5 2" xfId="11080"/>
    <cellStyle name="Normal 10 3 4 2 5 2 2" xfId="25375"/>
    <cellStyle name="Normal 10 3 4 2 5 2 2 2" xfId="53716"/>
    <cellStyle name="Normal 10 3 4 2 5 2 3" xfId="39670"/>
    <cellStyle name="Normal 10 3 4 2 5 3" xfId="18352"/>
    <cellStyle name="Normal 10 3 4 2 5 3 2" xfId="46693"/>
    <cellStyle name="Normal 10 3 4 2 5 4" xfId="32647"/>
    <cellStyle name="Normal 10 3 4 2 6" xfId="7555"/>
    <cellStyle name="Normal 10 3 4 2 6 2" xfId="21863"/>
    <cellStyle name="Normal 10 3 4 2 6 2 2" xfId="50204"/>
    <cellStyle name="Normal 10 3 4 2 6 3" xfId="36158"/>
    <cellStyle name="Normal 10 3 4 2 7" xfId="14840"/>
    <cellStyle name="Normal 10 3 4 2 7 2" xfId="43181"/>
    <cellStyle name="Normal 10 3 4 2 8" xfId="29135"/>
    <cellStyle name="Normal 10 3 4 3" xfId="1251"/>
    <cellStyle name="Normal 10 3 4 3 2" xfId="3008"/>
    <cellStyle name="Normal 10 3 4 3 2 2" xfId="6530"/>
    <cellStyle name="Normal 10 3 4 3 2 2 2" xfId="13581"/>
    <cellStyle name="Normal 10 3 4 3 2 2 2 2" xfId="27876"/>
    <cellStyle name="Normal 10 3 4 3 2 2 2 2 2" xfId="56217"/>
    <cellStyle name="Normal 10 3 4 3 2 2 2 3" xfId="42171"/>
    <cellStyle name="Normal 10 3 4 3 2 2 3" xfId="20853"/>
    <cellStyle name="Normal 10 3 4 3 2 2 3 2" xfId="49194"/>
    <cellStyle name="Normal 10 3 4 3 2 2 4" xfId="35148"/>
    <cellStyle name="Normal 10 3 4 3 2 3" xfId="10061"/>
    <cellStyle name="Normal 10 3 4 3 2 3 2" xfId="24364"/>
    <cellStyle name="Normal 10 3 4 3 2 3 2 2" xfId="52705"/>
    <cellStyle name="Normal 10 3 4 3 2 3 3" xfId="38659"/>
    <cellStyle name="Normal 10 3 4 3 2 4" xfId="17341"/>
    <cellStyle name="Normal 10 3 4 3 2 4 2" xfId="45682"/>
    <cellStyle name="Normal 10 3 4 3 2 5" xfId="31636"/>
    <cellStyle name="Normal 10 3 4 3 3" xfId="4781"/>
    <cellStyle name="Normal 10 3 4 3 3 2" xfId="11832"/>
    <cellStyle name="Normal 10 3 4 3 3 2 2" xfId="26127"/>
    <cellStyle name="Normal 10 3 4 3 3 2 2 2" xfId="54468"/>
    <cellStyle name="Normal 10 3 4 3 3 2 3" xfId="40422"/>
    <cellStyle name="Normal 10 3 4 3 3 3" xfId="19104"/>
    <cellStyle name="Normal 10 3 4 3 3 3 2" xfId="47445"/>
    <cellStyle name="Normal 10 3 4 3 3 4" xfId="33399"/>
    <cellStyle name="Normal 10 3 4 3 4" xfId="8311"/>
    <cellStyle name="Normal 10 3 4 3 4 2" xfId="22615"/>
    <cellStyle name="Normal 10 3 4 3 4 2 2" xfId="50956"/>
    <cellStyle name="Normal 10 3 4 3 4 3" xfId="36910"/>
    <cellStyle name="Normal 10 3 4 3 5" xfId="15592"/>
    <cellStyle name="Normal 10 3 4 3 5 2" xfId="43933"/>
    <cellStyle name="Normal 10 3 4 3 6" xfId="29887"/>
    <cellStyle name="Normal 10 3 4 4" xfId="753"/>
    <cellStyle name="Normal 10 3 4 4 2" xfId="2510"/>
    <cellStyle name="Normal 10 3 4 4 2 2" xfId="6032"/>
    <cellStyle name="Normal 10 3 4 4 2 2 2" xfId="13083"/>
    <cellStyle name="Normal 10 3 4 4 2 2 2 2" xfId="27378"/>
    <cellStyle name="Normal 10 3 4 4 2 2 2 2 2" xfId="55719"/>
    <cellStyle name="Normal 10 3 4 4 2 2 2 3" xfId="41673"/>
    <cellStyle name="Normal 10 3 4 4 2 2 3" xfId="20355"/>
    <cellStyle name="Normal 10 3 4 4 2 2 3 2" xfId="48696"/>
    <cellStyle name="Normal 10 3 4 4 2 2 4" xfId="34650"/>
    <cellStyle name="Normal 10 3 4 4 2 3" xfId="9563"/>
    <cellStyle name="Normal 10 3 4 4 2 3 2" xfId="23866"/>
    <cellStyle name="Normal 10 3 4 4 2 3 2 2" xfId="52207"/>
    <cellStyle name="Normal 10 3 4 4 2 3 3" xfId="38161"/>
    <cellStyle name="Normal 10 3 4 4 2 4" xfId="16843"/>
    <cellStyle name="Normal 10 3 4 4 2 4 2" xfId="45184"/>
    <cellStyle name="Normal 10 3 4 4 2 5" xfId="31138"/>
    <cellStyle name="Normal 10 3 4 4 3" xfId="4283"/>
    <cellStyle name="Normal 10 3 4 4 3 2" xfId="11334"/>
    <cellStyle name="Normal 10 3 4 4 3 2 2" xfId="25629"/>
    <cellStyle name="Normal 10 3 4 4 3 2 2 2" xfId="53970"/>
    <cellStyle name="Normal 10 3 4 4 3 2 3" xfId="39924"/>
    <cellStyle name="Normal 10 3 4 4 3 3" xfId="18606"/>
    <cellStyle name="Normal 10 3 4 4 3 3 2" xfId="46947"/>
    <cellStyle name="Normal 10 3 4 4 3 4" xfId="32901"/>
    <cellStyle name="Normal 10 3 4 4 4" xfId="7813"/>
    <cellStyle name="Normal 10 3 4 4 4 2" xfId="22117"/>
    <cellStyle name="Normal 10 3 4 4 4 2 2" xfId="50458"/>
    <cellStyle name="Normal 10 3 4 4 4 3" xfId="36412"/>
    <cellStyle name="Normal 10 3 4 4 5" xfId="15094"/>
    <cellStyle name="Normal 10 3 4 4 5 2" xfId="43435"/>
    <cellStyle name="Normal 10 3 4 4 6" xfId="29389"/>
    <cellStyle name="Normal 10 3 4 5" xfId="1756"/>
    <cellStyle name="Normal 10 3 4 5 2" xfId="3509"/>
    <cellStyle name="Normal 10 3 4 5 2 2" xfId="7030"/>
    <cellStyle name="Normal 10 3 4 5 2 2 2" xfId="14081"/>
    <cellStyle name="Normal 10 3 4 5 2 2 2 2" xfId="28376"/>
    <cellStyle name="Normal 10 3 4 5 2 2 2 2 2" xfId="56717"/>
    <cellStyle name="Normal 10 3 4 5 2 2 2 3" xfId="42671"/>
    <cellStyle name="Normal 10 3 4 5 2 2 3" xfId="21353"/>
    <cellStyle name="Normal 10 3 4 5 2 2 3 2" xfId="49694"/>
    <cellStyle name="Normal 10 3 4 5 2 2 4" xfId="35648"/>
    <cellStyle name="Normal 10 3 4 5 2 3" xfId="10561"/>
    <cellStyle name="Normal 10 3 4 5 2 3 2" xfId="24864"/>
    <cellStyle name="Normal 10 3 4 5 2 3 2 2" xfId="53205"/>
    <cellStyle name="Normal 10 3 4 5 2 3 3" xfId="39159"/>
    <cellStyle name="Normal 10 3 4 5 2 4" xfId="17841"/>
    <cellStyle name="Normal 10 3 4 5 2 4 2" xfId="46182"/>
    <cellStyle name="Normal 10 3 4 5 2 5" xfId="32136"/>
    <cellStyle name="Normal 10 3 4 5 3" xfId="5281"/>
    <cellStyle name="Normal 10 3 4 5 3 2" xfId="12332"/>
    <cellStyle name="Normal 10 3 4 5 3 2 2" xfId="26627"/>
    <cellStyle name="Normal 10 3 4 5 3 2 2 2" xfId="54968"/>
    <cellStyle name="Normal 10 3 4 5 3 2 3" xfId="40922"/>
    <cellStyle name="Normal 10 3 4 5 3 3" xfId="19604"/>
    <cellStyle name="Normal 10 3 4 5 3 3 2" xfId="47945"/>
    <cellStyle name="Normal 10 3 4 5 3 4" xfId="33899"/>
    <cellStyle name="Normal 10 3 4 5 4" xfId="8811"/>
    <cellStyle name="Normal 10 3 4 5 4 2" xfId="23115"/>
    <cellStyle name="Normal 10 3 4 5 4 2 2" xfId="51456"/>
    <cellStyle name="Normal 10 3 4 5 4 3" xfId="37410"/>
    <cellStyle name="Normal 10 3 4 5 5" xfId="16092"/>
    <cellStyle name="Normal 10 3 4 5 5 2" xfId="44433"/>
    <cellStyle name="Normal 10 3 4 5 6" xfId="30387"/>
    <cellStyle name="Normal 10 3 4 6" xfId="2006"/>
    <cellStyle name="Normal 10 3 4 6 2" xfId="5530"/>
    <cellStyle name="Normal 10 3 4 6 2 2" xfId="12581"/>
    <cellStyle name="Normal 10 3 4 6 2 2 2" xfId="26876"/>
    <cellStyle name="Normal 10 3 4 6 2 2 2 2" xfId="55217"/>
    <cellStyle name="Normal 10 3 4 6 2 2 3" xfId="41171"/>
    <cellStyle name="Normal 10 3 4 6 2 3" xfId="19853"/>
    <cellStyle name="Normal 10 3 4 6 2 3 2" xfId="48194"/>
    <cellStyle name="Normal 10 3 4 6 2 4" xfId="34148"/>
    <cellStyle name="Normal 10 3 4 6 3" xfId="9060"/>
    <cellStyle name="Normal 10 3 4 6 3 2" xfId="23364"/>
    <cellStyle name="Normal 10 3 4 6 3 2 2" xfId="51705"/>
    <cellStyle name="Normal 10 3 4 6 3 3" xfId="37659"/>
    <cellStyle name="Normal 10 3 4 6 4" xfId="16341"/>
    <cellStyle name="Normal 10 3 4 6 4 2" xfId="44682"/>
    <cellStyle name="Normal 10 3 4 6 5" xfId="30636"/>
    <cellStyle name="Normal 10 3 4 7" xfId="3778"/>
    <cellStyle name="Normal 10 3 4 7 2" xfId="10829"/>
    <cellStyle name="Normal 10 3 4 7 2 2" xfId="25126"/>
    <cellStyle name="Normal 10 3 4 7 2 2 2" xfId="53467"/>
    <cellStyle name="Normal 10 3 4 7 2 3" xfId="39421"/>
    <cellStyle name="Normal 10 3 4 7 3" xfId="18103"/>
    <cellStyle name="Normal 10 3 4 7 3 2" xfId="46444"/>
    <cellStyle name="Normal 10 3 4 7 4" xfId="32398"/>
    <cellStyle name="Normal 10 3 4 8" xfId="7304"/>
    <cellStyle name="Normal 10 3 4 8 2" xfId="21614"/>
    <cellStyle name="Normal 10 3 4 8 2 2" xfId="49955"/>
    <cellStyle name="Normal 10 3 4 8 3" xfId="35909"/>
    <cellStyle name="Normal 10 3 4 9" xfId="14342"/>
    <cellStyle name="Normal 10 3 4 9 2" xfId="28637"/>
    <cellStyle name="Normal 10 3 4 9 3" xfId="42932"/>
    <cellStyle name="Normal 10 3 5" xfId="182"/>
    <cellStyle name="Normal 10 3 5 10" xfId="14535"/>
    <cellStyle name="Normal 10 3 5 11" xfId="28830"/>
    <cellStyle name="Normal 10 3 5 2" xfId="436"/>
    <cellStyle name="Normal 10 3 5 2 2" xfId="1444"/>
    <cellStyle name="Normal 10 3 5 2 2 2" xfId="3201"/>
    <cellStyle name="Normal 10 3 5 2 2 2 2" xfId="6723"/>
    <cellStyle name="Normal 10 3 5 2 2 2 2 2" xfId="13774"/>
    <cellStyle name="Normal 10 3 5 2 2 2 2 2 2" xfId="28069"/>
    <cellStyle name="Normal 10 3 5 2 2 2 2 2 2 2" xfId="56410"/>
    <cellStyle name="Normal 10 3 5 2 2 2 2 2 3" xfId="42364"/>
    <cellStyle name="Normal 10 3 5 2 2 2 2 3" xfId="21046"/>
    <cellStyle name="Normal 10 3 5 2 2 2 2 3 2" xfId="49387"/>
    <cellStyle name="Normal 10 3 5 2 2 2 2 4" xfId="35341"/>
    <cellStyle name="Normal 10 3 5 2 2 2 3" xfId="10254"/>
    <cellStyle name="Normal 10 3 5 2 2 2 3 2" xfId="24557"/>
    <cellStyle name="Normal 10 3 5 2 2 2 3 2 2" xfId="52898"/>
    <cellStyle name="Normal 10 3 5 2 2 2 3 3" xfId="38852"/>
    <cellStyle name="Normal 10 3 5 2 2 2 4" xfId="17534"/>
    <cellStyle name="Normal 10 3 5 2 2 2 4 2" xfId="45875"/>
    <cellStyle name="Normal 10 3 5 2 2 2 5" xfId="31829"/>
    <cellStyle name="Normal 10 3 5 2 2 3" xfId="4974"/>
    <cellStyle name="Normal 10 3 5 2 2 3 2" xfId="12025"/>
    <cellStyle name="Normal 10 3 5 2 2 3 2 2" xfId="26320"/>
    <cellStyle name="Normal 10 3 5 2 2 3 2 2 2" xfId="54661"/>
    <cellStyle name="Normal 10 3 5 2 2 3 2 3" xfId="40615"/>
    <cellStyle name="Normal 10 3 5 2 2 3 3" xfId="19297"/>
    <cellStyle name="Normal 10 3 5 2 2 3 3 2" xfId="47638"/>
    <cellStyle name="Normal 10 3 5 2 2 3 4" xfId="33592"/>
    <cellStyle name="Normal 10 3 5 2 2 4" xfId="8504"/>
    <cellStyle name="Normal 10 3 5 2 2 4 2" xfId="22808"/>
    <cellStyle name="Normal 10 3 5 2 2 4 2 2" xfId="51149"/>
    <cellStyle name="Normal 10 3 5 2 2 4 3" xfId="37103"/>
    <cellStyle name="Normal 10 3 5 2 2 5" xfId="15785"/>
    <cellStyle name="Normal 10 3 5 2 2 5 2" xfId="44126"/>
    <cellStyle name="Normal 10 3 5 2 2 6" xfId="30080"/>
    <cellStyle name="Normal 10 3 5 2 3" xfId="946"/>
    <cellStyle name="Normal 10 3 5 2 3 2" xfId="2703"/>
    <cellStyle name="Normal 10 3 5 2 3 2 2" xfId="6225"/>
    <cellStyle name="Normal 10 3 5 2 3 2 2 2" xfId="13276"/>
    <cellStyle name="Normal 10 3 5 2 3 2 2 2 2" xfId="27571"/>
    <cellStyle name="Normal 10 3 5 2 3 2 2 2 2 2" xfId="55912"/>
    <cellStyle name="Normal 10 3 5 2 3 2 2 2 3" xfId="41866"/>
    <cellStyle name="Normal 10 3 5 2 3 2 2 3" xfId="20548"/>
    <cellStyle name="Normal 10 3 5 2 3 2 2 3 2" xfId="48889"/>
    <cellStyle name="Normal 10 3 5 2 3 2 2 4" xfId="34843"/>
    <cellStyle name="Normal 10 3 5 2 3 2 3" xfId="9756"/>
    <cellStyle name="Normal 10 3 5 2 3 2 3 2" xfId="24059"/>
    <cellStyle name="Normal 10 3 5 2 3 2 3 2 2" xfId="52400"/>
    <cellStyle name="Normal 10 3 5 2 3 2 3 3" xfId="38354"/>
    <cellStyle name="Normal 10 3 5 2 3 2 4" xfId="17036"/>
    <cellStyle name="Normal 10 3 5 2 3 2 4 2" xfId="45377"/>
    <cellStyle name="Normal 10 3 5 2 3 2 5" xfId="31331"/>
    <cellStyle name="Normal 10 3 5 2 3 3" xfId="4476"/>
    <cellStyle name="Normal 10 3 5 2 3 3 2" xfId="11527"/>
    <cellStyle name="Normal 10 3 5 2 3 3 2 2" xfId="25822"/>
    <cellStyle name="Normal 10 3 5 2 3 3 2 2 2" xfId="54163"/>
    <cellStyle name="Normal 10 3 5 2 3 3 2 3" xfId="40117"/>
    <cellStyle name="Normal 10 3 5 2 3 3 3" xfId="18799"/>
    <cellStyle name="Normal 10 3 5 2 3 3 3 2" xfId="47140"/>
    <cellStyle name="Normal 10 3 5 2 3 3 4" xfId="33094"/>
    <cellStyle name="Normal 10 3 5 2 3 4" xfId="8006"/>
    <cellStyle name="Normal 10 3 5 2 3 4 2" xfId="22310"/>
    <cellStyle name="Normal 10 3 5 2 3 4 2 2" xfId="50651"/>
    <cellStyle name="Normal 10 3 5 2 3 4 3" xfId="36605"/>
    <cellStyle name="Normal 10 3 5 2 3 5" xfId="15287"/>
    <cellStyle name="Normal 10 3 5 2 3 5 2" xfId="43628"/>
    <cellStyle name="Normal 10 3 5 2 3 6" xfId="29582"/>
    <cellStyle name="Normal 10 3 5 2 4" xfId="2198"/>
    <cellStyle name="Normal 10 3 5 2 4 2" xfId="5722"/>
    <cellStyle name="Normal 10 3 5 2 4 2 2" xfId="12773"/>
    <cellStyle name="Normal 10 3 5 2 4 2 2 2" xfId="27068"/>
    <cellStyle name="Normal 10 3 5 2 4 2 2 2 2" xfId="55409"/>
    <cellStyle name="Normal 10 3 5 2 4 2 2 3" xfId="41363"/>
    <cellStyle name="Normal 10 3 5 2 4 2 3" xfId="20045"/>
    <cellStyle name="Normal 10 3 5 2 4 2 3 2" xfId="48386"/>
    <cellStyle name="Normal 10 3 5 2 4 2 4" xfId="34340"/>
    <cellStyle name="Normal 10 3 5 2 4 3" xfId="9252"/>
    <cellStyle name="Normal 10 3 5 2 4 3 2" xfId="23556"/>
    <cellStyle name="Normal 10 3 5 2 4 3 2 2" xfId="51897"/>
    <cellStyle name="Normal 10 3 5 2 4 3 3" xfId="37851"/>
    <cellStyle name="Normal 10 3 5 2 4 4" xfId="16533"/>
    <cellStyle name="Normal 10 3 5 2 4 4 2" xfId="44874"/>
    <cellStyle name="Normal 10 3 5 2 4 5" xfId="30828"/>
    <cellStyle name="Normal 10 3 5 2 5" xfId="3973"/>
    <cellStyle name="Normal 10 3 5 2 5 2" xfId="11024"/>
    <cellStyle name="Normal 10 3 5 2 5 2 2" xfId="25319"/>
    <cellStyle name="Normal 10 3 5 2 5 2 2 2" xfId="53660"/>
    <cellStyle name="Normal 10 3 5 2 5 2 3" xfId="39614"/>
    <cellStyle name="Normal 10 3 5 2 5 3" xfId="18296"/>
    <cellStyle name="Normal 10 3 5 2 5 3 2" xfId="46637"/>
    <cellStyle name="Normal 10 3 5 2 5 4" xfId="32591"/>
    <cellStyle name="Normal 10 3 5 2 6" xfId="7499"/>
    <cellStyle name="Normal 10 3 5 2 6 2" xfId="21807"/>
    <cellStyle name="Normal 10 3 5 2 6 2 2" xfId="50148"/>
    <cellStyle name="Normal 10 3 5 2 6 3" xfId="36102"/>
    <cellStyle name="Normal 10 3 5 2 7" xfId="14784"/>
    <cellStyle name="Normal 10 3 5 2 7 2" xfId="43125"/>
    <cellStyle name="Normal 10 3 5 2 8" xfId="29079"/>
    <cellStyle name="Normal 10 3 5 3" xfId="1195"/>
    <cellStyle name="Normal 10 3 5 3 2" xfId="2952"/>
    <cellStyle name="Normal 10 3 5 3 2 2" xfId="6474"/>
    <cellStyle name="Normal 10 3 5 3 2 2 2" xfId="13525"/>
    <cellStyle name="Normal 10 3 5 3 2 2 2 2" xfId="27820"/>
    <cellStyle name="Normal 10 3 5 3 2 2 2 2 2" xfId="56161"/>
    <cellStyle name="Normal 10 3 5 3 2 2 2 3" xfId="42115"/>
    <cellStyle name="Normal 10 3 5 3 2 2 3" xfId="20797"/>
    <cellStyle name="Normal 10 3 5 3 2 2 3 2" xfId="49138"/>
    <cellStyle name="Normal 10 3 5 3 2 2 4" xfId="35092"/>
    <cellStyle name="Normal 10 3 5 3 2 3" xfId="10005"/>
    <cellStyle name="Normal 10 3 5 3 2 3 2" xfId="24308"/>
    <cellStyle name="Normal 10 3 5 3 2 3 2 2" xfId="52649"/>
    <cellStyle name="Normal 10 3 5 3 2 3 3" xfId="38603"/>
    <cellStyle name="Normal 10 3 5 3 2 4" xfId="17285"/>
    <cellStyle name="Normal 10 3 5 3 2 4 2" xfId="45626"/>
    <cellStyle name="Normal 10 3 5 3 2 5" xfId="31580"/>
    <cellStyle name="Normal 10 3 5 3 3" xfId="4725"/>
    <cellStyle name="Normal 10 3 5 3 3 2" xfId="11776"/>
    <cellStyle name="Normal 10 3 5 3 3 2 2" xfId="26071"/>
    <cellStyle name="Normal 10 3 5 3 3 2 2 2" xfId="54412"/>
    <cellStyle name="Normal 10 3 5 3 3 2 3" xfId="40366"/>
    <cellStyle name="Normal 10 3 5 3 3 3" xfId="19048"/>
    <cellStyle name="Normal 10 3 5 3 3 3 2" xfId="47389"/>
    <cellStyle name="Normal 10 3 5 3 3 4" xfId="33343"/>
    <cellStyle name="Normal 10 3 5 3 4" xfId="8255"/>
    <cellStyle name="Normal 10 3 5 3 4 2" xfId="22559"/>
    <cellStyle name="Normal 10 3 5 3 4 2 2" xfId="50900"/>
    <cellStyle name="Normal 10 3 5 3 4 3" xfId="36854"/>
    <cellStyle name="Normal 10 3 5 3 5" xfId="15536"/>
    <cellStyle name="Normal 10 3 5 3 5 2" xfId="43877"/>
    <cellStyle name="Normal 10 3 5 3 6" xfId="29831"/>
    <cellStyle name="Normal 10 3 5 4" xfId="697"/>
    <cellStyle name="Normal 10 3 5 4 2" xfId="2454"/>
    <cellStyle name="Normal 10 3 5 4 2 2" xfId="5976"/>
    <cellStyle name="Normal 10 3 5 4 2 2 2" xfId="13027"/>
    <cellStyle name="Normal 10 3 5 4 2 2 2 2" xfId="27322"/>
    <cellStyle name="Normal 10 3 5 4 2 2 2 2 2" xfId="55663"/>
    <cellStyle name="Normal 10 3 5 4 2 2 2 3" xfId="41617"/>
    <cellStyle name="Normal 10 3 5 4 2 2 3" xfId="20299"/>
    <cellStyle name="Normal 10 3 5 4 2 2 3 2" xfId="48640"/>
    <cellStyle name="Normal 10 3 5 4 2 2 4" xfId="34594"/>
    <cellStyle name="Normal 10 3 5 4 2 3" xfId="9507"/>
    <cellStyle name="Normal 10 3 5 4 2 3 2" xfId="23810"/>
    <cellStyle name="Normal 10 3 5 4 2 3 2 2" xfId="52151"/>
    <cellStyle name="Normal 10 3 5 4 2 3 3" xfId="38105"/>
    <cellStyle name="Normal 10 3 5 4 2 4" xfId="16787"/>
    <cellStyle name="Normal 10 3 5 4 2 4 2" xfId="45128"/>
    <cellStyle name="Normal 10 3 5 4 2 5" xfId="31082"/>
    <cellStyle name="Normal 10 3 5 4 3" xfId="4227"/>
    <cellStyle name="Normal 10 3 5 4 3 2" xfId="11278"/>
    <cellStyle name="Normal 10 3 5 4 3 2 2" xfId="25573"/>
    <cellStyle name="Normal 10 3 5 4 3 2 2 2" xfId="53914"/>
    <cellStyle name="Normal 10 3 5 4 3 2 3" xfId="39868"/>
    <cellStyle name="Normal 10 3 5 4 3 3" xfId="18550"/>
    <cellStyle name="Normal 10 3 5 4 3 3 2" xfId="46891"/>
    <cellStyle name="Normal 10 3 5 4 3 4" xfId="32845"/>
    <cellStyle name="Normal 10 3 5 4 4" xfId="7757"/>
    <cellStyle name="Normal 10 3 5 4 4 2" xfId="22061"/>
    <cellStyle name="Normal 10 3 5 4 4 2 2" xfId="50402"/>
    <cellStyle name="Normal 10 3 5 4 4 3" xfId="36356"/>
    <cellStyle name="Normal 10 3 5 4 5" xfId="15038"/>
    <cellStyle name="Normal 10 3 5 4 5 2" xfId="43379"/>
    <cellStyle name="Normal 10 3 5 4 6" xfId="29333"/>
    <cellStyle name="Normal 10 3 5 5" xfId="1700"/>
    <cellStyle name="Normal 10 3 5 5 2" xfId="3453"/>
    <cellStyle name="Normal 10 3 5 5 2 2" xfId="6974"/>
    <cellStyle name="Normal 10 3 5 5 2 2 2" xfId="14025"/>
    <cellStyle name="Normal 10 3 5 5 2 2 2 2" xfId="28320"/>
    <cellStyle name="Normal 10 3 5 5 2 2 2 2 2" xfId="56661"/>
    <cellStyle name="Normal 10 3 5 5 2 2 2 3" xfId="42615"/>
    <cellStyle name="Normal 10 3 5 5 2 2 3" xfId="21297"/>
    <cellStyle name="Normal 10 3 5 5 2 2 3 2" xfId="49638"/>
    <cellStyle name="Normal 10 3 5 5 2 2 4" xfId="35592"/>
    <cellStyle name="Normal 10 3 5 5 2 3" xfId="10505"/>
    <cellStyle name="Normal 10 3 5 5 2 3 2" xfId="24808"/>
    <cellStyle name="Normal 10 3 5 5 2 3 2 2" xfId="53149"/>
    <cellStyle name="Normal 10 3 5 5 2 3 3" xfId="39103"/>
    <cellStyle name="Normal 10 3 5 5 2 4" xfId="17785"/>
    <cellStyle name="Normal 10 3 5 5 2 4 2" xfId="46126"/>
    <cellStyle name="Normal 10 3 5 5 2 5" xfId="32080"/>
    <cellStyle name="Normal 10 3 5 5 3" xfId="5225"/>
    <cellStyle name="Normal 10 3 5 5 3 2" xfId="12276"/>
    <cellStyle name="Normal 10 3 5 5 3 2 2" xfId="26571"/>
    <cellStyle name="Normal 10 3 5 5 3 2 2 2" xfId="54912"/>
    <cellStyle name="Normal 10 3 5 5 3 2 3" xfId="40866"/>
    <cellStyle name="Normal 10 3 5 5 3 3" xfId="19548"/>
    <cellStyle name="Normal 10 3 5 5 3 3 2" xfId="47889"/>
    <cellStyle name="Normal 10 3 5 5 3 4" xfId="33843"/>
    <cellStyle name="Normal 10 3 5 5 4" xfId="8755"/>
    <cellStyle name="Normal 10 3 5 5 4 2" xfId="23059"/>
    <cellStyle name="Normal 10 3 5 5 4 2 2" xfId="51400"/>
    <cellStyle name="Normal 10 3 5 5 4 3" xfId="37354"/>
    <cellStyle name="Normal 10 3 5 5 5" xfId="16036"/>
    <cellStyle name="Normal 10 3 5 5 5 2" xfId="44377"/>
    <cellStyle name="Normal 10 3 5 5 6" xfId="30331"/>
    <cellStyle name="Normal 10 3 5 6" xfId="1950"/>
    <cellStyle name="Normal 10 3 5 6 2" xfId="5474"/>
    <cellStyle name="Normal 10 3 5 6 2 2" xfId="12525"/>
    <cellStyle name="Normal 10 3 5 6 2 2 2" xfId="26820"/>
    <cellStyle name="Normal 10 3 5 6 2 2 2 2" xfId="55161"/>
    <cellStyle name="Normal 10 3 5 6 2 2 3" xfId="41115"/>
    <cellStyle name="Normal 10 3 5 6 2 3" xfId="19797"/>
    <cellStyle name="Normal 10 3 5 6 2 3 2" xfId="48138"/>
    <cellStyle name="Normal 10 3 5 6 2 4" xfId="34092"/>
    <cellStyle name="Normal 10 3 5 6 3" xfId="9004"/>
    <cellStyle name="Normal 10 3 5 6 3 2" xfId="23308"/>
    <cellStyle name="Normal 10 3 5 6 3 2 2" xfId="51649"/>
    <cellStyle name="Normal 10 3 5 6 3 3" xfId="37603"/>
    <cellStyle name="Normal 10 3 5 6 4" xfId="16285"/>
    <cellStyle name="Normal 10 3 5 6 4 2" xfId="44626"/>
    <cellStyle name="Normal 10 3 5 6 5" xfId="30580"/>
    <cellStyle name="Normal 10 3 5 7" xfId="3722"/>
    <cellStyle name="Normal 10 3 5 7 2" xfId="10773"/>
    <cellStyle name="Normal 10 3 5 7 2 2" xfId="25070"/>
    <cellStyle name="Normal 10 3 5 7 2 2 2" xfId="53411"/>
    <cellStyle name="Normal 10 3 5 7 2 3" xfId="39365"/>
    <cellStyle name="Normal 10 3 5 7 3" xfId="18047"/>
    <cellStyle name="Normal 10 3 5 7 3 2" xfId="46388"/>
    <cellStyle name="Normal 10 3 5 7 4" xfId="32342"/>
    <cellStyle name="Normal 10 3 5 8" xfId="7248"/>
    <cellStyle name="Normal 10 3 5 8 2" xfId="21558"/>
    <cellStyle name="Normal 10 3 5 8 2 2" xfId="49899"/>
    <cellStyle name="Normal 10 3 5 8 3" xfId="35853"/>
    <cellStyle name="Normal 10 3 5 9" xfId="14286"/>
    <cellStyle name="Normal 10 3 5 9 2" xfId="28581"/>
    <cellStyle name="Normal 10 3 5 9 3" xfId="42876"/>
    <cellStyle name="Normal 10 3 6" xfId="336"/>
    <cellStyle name="Normal 10 3 6 2" xfId="1344"/>
    <cellStyle name="Normal 10 3 6 2 2" xfId="3101"/>
    <cellStyle name="Normal 10 3 6 2 2 2" xfId="6623"/>
    <cellStyle name="Normal 10 3 6 2 2 2 2" xfId="13674"/>
    <cellStyle name="Normal 10 3 6 2 2 2 2 2" xfId="27969"/>
    <cellStyle name="Normal 10 3 6 2 2 2 2 2 2" xfId="56310"/>
    <cellStyle name="Normal 10 3 6 2 2 2 2 3" xfId="42264"/>
    <cellStyle name="Normal 10 3 6 2 2 2 3" xfId="20946"/>
    <cellStyle name="Normal 10 3 6 2 2 2 3 2" xfId="49287"/>
    <cellStyle name="Normal 10 3 6 2 2 2 4" xfId="35241"/>
    <cellStyle name="Normal 10 3 6 2 2 3" xfId="10154"/>
    <cellStyle name="Normal 10 3 6 2 2 3 2" xfId="24457"/>
    <cellStyle name="Normal 10 3 6 2 2 3 2 2" xfId="52798"/>
    <cellStyle name="Normal 10 3 6 2 2 3 3" xfId="38752"/>
    <cellStyle name="Normal 10 3 6 2 2 4" xfId="17434"/>
    <cellStyle name="Normal 10 3 6 2 2 4 2" xfId="45775"/>
    <cellStyle name="Normal 10 3 6 2 2 5" xfId="31729"/>
    <cellStyle name="Normal 10 3 6 2 3" xfId="4874"/>
    <cellStyle name="Normal 10 3 6 2 3 2" xfId="11925"/>
    <cellStyle name="Normal 10 3 6 2 3 2 2" xfId="26220"/>
    <cellStyle name="Normal 10 3 6 2 3 2 2 2" xfId="54561"/>
    <cellStyle name="Normal 10 3 6 2 3 2 3" xfId="40515"/>
    <cellStyle name="Normal 10 3 6 2 3 3" xfId="19197"/>
    <cellStyle name="Normal 10 3 6 2 3 3 2" xfId="47538"/>
    <cellStyle name="Normal 10 3 6 2 3 4" xfId="33492"/>
    <cellStyle name="Normal 10 3 6 2 4" xfId="8404"/>
    <cellStyle name="Normal 10 3 6 2 4 2" xfId="22708"/>
    <cellStyle name="Normal 10 3 6 2 4 2 2" xfId="51049"/>
    <cellStyle name="Normal 10 3 6 2 4 3" xfId="37003"/>
    <cellStyle name="Normal 10 3 6 2 5" xfId="15685"/>
    <cellStyle name="Normal 10 3 6 2 5 2" xfId="44026"/>
    <cellStyle name="Normal 10 3 6 2 6" xfId="29980"/>
    <cellStyle name="Normal 10 3 6 3" xfId="846"/>
    <cellStyle name="Normal 10 3 6 3 2" xfId="2603"/>
    <cellStyle name="Normal 10 3 6 3 2 2" xfId="6125"/>
    <cellStyle name="Normal 10 3 6 3 2 2 2" xfId="13176"/>
    <cellStyle name="Normal 10 3 6 3 2 2 2 2" xfId="27471"/>
    <cellStyle name="Normal 10 3 6 3 2 2 2 2 2" xfId="55812"/>
    <cellStyle name="Normal 10 3 6 3 2 2 2 3" xfId="41766"/>
    <cellStyle name="Normal 10 3 6 3 2 2 3" xfId="20448"/>
    <cellStyle name="Normal 10 3 6 3 2 2 3 2" xfId="48789"/>
    <cellStyle name="Normal 10 3 6 3 2 2 4" xfId="34743"/>
    <cellStyle name="Normal 10 3 6 3 2 3" xfId="9656"/>
    <cellStyle name="Normal 10 3 6 3 2 3 2" xfId="23959"/>
    <cellStyle name="Normal 10 3 6 3 2 3 2 2" xfId="52300"/>
    <cellStyle name="Normal 10 3 6 3 2 3 3" xfId="38254"/>
    <cellStyle name="Normal 10 3 6 3 2 4" xfId="16936"/>
    <cellStyle name="Normal 10 3 6 3 2 4 2" xfId="45277"/>
    <cellStyle name="Normal 10 3 6 3 2 5" xfId="31231"/>
    <cellStyle name="Normal 10 3 6 3 3" xfId="4376"/>
    <cellStyle name="Normal 10 3 6 3 3 2" xfId="11427"/>
    <cellStyle name="Normal 10 3 6 3 3 2 2" xfId="25722"/>
    <cellStyle name="Normal 10 3 6 3 3 2 2 2" xfId="54063"/>
    <cellStyle name="Normal 10 3 6 3 3 2 3" xfId="40017"/>
    <cellStyle name="Normal 10 3 6 3 3 3" xfId="18699"/>
    <cellStyle name="Normal 10 3 6 3 3 3 2" xfId="47040"/>
    <cellStyle name="Normal 10 3 6 3 3 4" xfId="32994"/>
    <cellStyle name="Normal 10 3 6 3 4" xfId="7906"/>
    <cellStyle name="Normal 10 3 6 3 4 2" xfId="22210"/>
    <cellStyle name="Normal 10 3 6 3 4 2 2" xfId="50551"/>
    <cellStyle name="Normal 10 3 6 3 4 3" xfId="36505"/>
    <cellStyle name="Normal 10 3 6 3 5" xfId="15187"/>
    <cellStyle name="Normal 10 3 6 3 5 2" xfId="43528"/>
    <cellStyle name="Normal 10 3 6 3 6" xfId="29482"/>
    <cellStyle name="Normal 10 3 6 4" xfId="2098"/>
    <cellStyle name="Normal 10 3 6 4 2" xfId="5622"/>
    <cellStyle name="Normal 10 3 6 4 2 2" xfId="12673"/>
    <cellStyle name="Normal 10 3 6 4 2 2 2" xfId="26968"/>
    <cellStyle name="Normal 10 3 6 4 2 2 2 2" xfId="55309"/>
    <cellStyle name="Normal 10 3 6 4 2 2 3" xfId="41263"/>
    <cellStyle name="Normal 10 3 6 4 2 3" xfId="19945"/>
    <cellStyle name="Normal 10 3 6 4 2 3 2" xfId="48286"/>
    <cellStyle name="Normal 10 3 6 4 2 4" xfId="34240"/>
    <cellStyle name="Normal 10 3 6 4 3" xfId="9152"/>
    <cellStyle name="Normal 10 3 6 4 3 2" xfId="23456"/>
    <cellStyle name="Normal 10 3 6 4 3 2 2" xfId="51797"/>
    <cellStyle name="Normal 10 3 6 4 3 3" xfId="37751"/>
    <cellStyle name="Normal 10 3 6 4 4" xfId="16433"/>
    <cellStyle name="Normal 10 3 6 4 4 2" xfId="44774"/>
    <cellStyle name="Normal 10 3 6 4 5" xfId="30728"/>
    <cellStyle name="Normal 10 3 6 5" xfId="3873"/>
    <cellStyle name="Normal 10 3 6 5 2" xfId="10924"/>
    <cellStyle name="Normal 10 3 6 5 2 2" xfId="25219"/>
    <cellStyle name="Normal 10 3 6 5 2 2 2" xfId="53560"/>
    <cellStyle name="Normal 10 3 6 5 2 3" xfId="39514"/>
    <cellStyle name="Normal 10 3 6 5 3" xfId="18196"/>
    <cellStyle name="Normal 10 3 6 5 3 2" xfId="46537"/>
    <cellStyle name="Normal 10 3 6 5 4" xfId="32491"/>
    <cellStyle name="Normal 10 3 6 6" xfId="7399"/>
    <cellStyle name="Normal 10 3 6 6 2" xfId="21707"/>
    <cellStyle name="Normal 10 3 6 6 2 2" xfId="50048"/>
    <cellStyle name="Normal 10 3 6 6 3" xfId="36002"/>
    <cellStyle name="Normal 10 3 6 7" xfId="14684"/>
    <cellStyle name="Normal 10 3 6 7 2" xfId="43025"/>
    <cellStyle name="Normal 10 3 6 8" xfId="28979"/>
    <cellStyle name="Normal 10 3 7" xfId="1095"/>
    <cellStyle name="Normal 10 3 7 2" xfId="2852"/>
    <cellStyle name="Normal 10 3 7 2 2" xfId="6374"/>
    <cellStyle name="Normal 10 3 7 2 2 2" xfId="13425"/>
    <cellStyle name="Normal 10 3 7 2 2 2 2" xfId="27720"/>
    <cellStyle name="Normal 10 3 7 2 2 2 2 2" xfId="56061"/>
    <cellStyle name="Normal 10 3 7 2 2 2 3" xfId="42015"/>
    <cellStyle name="Normal 10 3 7 2 2 3" xfId="20697"/>
    <cellStyle name="Normal 10 3 7 2 2 3 2" xfId="49038"/>
    <cellStyle name="Normal 10 3 7 2 2 4" xfId="34992"/>
    <cellStyle name="Normal 10 3 7 2 3" xfId="9905"/>
    <cellStyle name="Normal 10 3 7 2 3 2" xfId="24208"/>
    <cellStyle name="Normal 10 3 7 2 3 2 2" xfId="52549"/>
    <cellStyle name="Normal 10 3 7 2 3 3" xfId="38503"/>
    <cellStyle name="Normal 10 3 7 2 4" xfId="17185"/>
    <cellStyle name="Normal 10 3 7 2 4 2" xfId="45526"/>
    <cellStyle name="Normal 10 3 7 2 5" xfId="31480"/>
    <cellStyle name="Normal 10 3 7 3" xfId="4625"/>
    <cellStyle name="Normal 10 3 7 3 2" xfId="11676"/>
    <cellStyle name="Normal 10 3 7 3 2 2" xfId="25971"/>
    <cellStyle name="Normal 10 3 7 3 2 2 2" xfId="54312"/>
    <cellStyle name="Normal 10 3 7 3 2 3" xfId="40266"/>
    <cellStyle name="Normal 10 3 7 3 3" xfId="18948"/>
    <cellStyle name="Normal 10 3 7 3 3 2" xfId="47289"/>
    <cellStyle name="Normal 10 3 7 3 4" xfId="33243"/>
    <cellStyle name="Normal 10 3 7 4" xfId="8155"/>
    <cellStyle name="Normal 10 3 7 4 2" xfId="22459"/>
    <cellStyle name="Normal 10 3 7 4 2 2" xfId="50800"/>
    <cellStyle name="Normal 10 3 7 4 3" xfId="36754"/>
    <cellStyle name="Normal 10 3 7 5" xfId="15436"/>
    <cellStyle name="Normal 10 3 7 5 2" xfId="43777"/>
    <cellStyle name="Normal 10 3 7 6" xfId="29731"/>
    <cellStyle name="Normal 10 3 8" xfId="597"/>
    <cellStyle name="Normal 10 3 8 2" xfId="2354"/>
    <cellStyle name="Normal 10 3 8 2 2" xfId="5876"/>
    <cellStyle name="Normal 10 3 8 2 2 2" xfId="12927"/>
    <cellStyle name="Normal 10 3 8 2 2 2 2" xfId="27222"/>
    <cellStyle name="Normal 10 3 8 2 2 2 2 2" xfId="55563"/>
    <cellStyle name="Normal 10 3 8 2 2 2 3" xfId="41517"/>
    <cellStyle name="Normal 10 3 8 2 2 3" xfId="20199"/>
    <cellStyle name="Normal 10 3 8 2 2 3 2" xfId="48540"/>
    <cellStyle name="Normal 10 3 8 2 2 4" xfId="34494"/>
    <cellStyle name="Normal 10 3 8 2 3" xfId="9407"/>
    <cellStyle name="Normal 10 3 8 2 3 2" xfId="23710"/>
    <cellStyle name="Normal 10 3 8 2 3 2 2" xfId="52051"/>
    <cellStyle name="Normal 10 3 8 2 3 3" xfId="38005"/>
    <cellStyle name="Normal 10 3 8 2 4" xfId="16687"/>
    <cellStyle name="Normal 10 3 8 2 4 2" xfId="45028"/>
    <cellStyle name="Normal 10 3 8 2 5" xfId="30982"/>
    <cellStyle name="Normal 10 3 8 3" xfId="4127"/>
    <cellStyle name="Normal 10 3 8 3 2" xfId="11178"/>
    <cellStyle name="Normal 10 3 8 3 2 2" xfId="25473"/>
    <cellStyle name="Normal 10 3 8 3 2 2 2" xfId="53814"/>
    <cellStyle name="Normal 10 3 8 3 2 3" xfId="39768"/>
    <cellStyle name="Normal 10 3 8 3 3" xfId="18450"/>
    <cellStyle name="Normal 10 3 8 3 3 2" xfId="46791"/>
    <cellStyle name="Normal 10 3 8 3 4" xfId="32745"/>
    <cellStyle name="Normal 10 3 8 4" xfId="7657"/>
    <cellStyle name="Normal 10 3 8 4 2" xfId="21961"/>
    <cellStyle name="Normal 10 3 8 4 2 2" xfId="50302"/>
    <cellStyle name="Normal 10 3 8 4 3" xfId="36256"/>
    <cellStyle name="Normal 10 3 8 5" xfId="14938"/>
    <cellStyle name="Normal 10 3 8 5 2" xfId="43279"/>
    <cellStyle name="Normal 10 3 8 6" xfId="29233"/>
    <cellStyle name="Normal 10 3 9" xfId="1600"/>
    <cellStyle name="Normal 10 3 9 2" xfId="3353"/>
    <cellStyle name="Normal 10 3 9 2 2" xfId="6874"/>
    <cellStyle name="Normal 10 3 9 2 2 2" xfId="13925"/>
    <cellStyle name="Normal 10 3 9 2 2 2 2" xfId="28220"/>
    <cellStyle name="Normal 10 3 9 2 2 2 2 2" xfId="56561"/>
    <cellStyle name="Normal 10 3 9 2 2 2 3" xfId="42515"/>
    <cellStyle name="Normal 10 3 9 2 2 3" xfId="21197"/>
    <cellStyle name="Normal 10 3 9 2 2 3 2" xfId="49538"/>
    <cellStyle name="Normal 10 3 9 2 2 4" xfId="35492"/>
    <cellStyle name="Normal 10 3 9 2 3" xfId="10405"/>
    <cellStyle name="Normal 10 3 9 2 3 2" xfId="24708"/>
    <cellStyle name="Normal 10 3 9 2 3 2 2" xfId="53049"/>
    <cellStyle name="Normal 10 3 9 2 3 3" xfId="39003"/>
    <cellStyle name="Normal 10 3 9 2 4" xfId="17685"/>
    <cellStyle name="Normal 10 3 9 2 4 2" xfId="46026"/>
    <cellStyle name="Normal 10 3 9 2 5" xfId="31980"/>
    <cellStyle name="Normal 10 3 9 3" xfId="5125"/>
    <cellStyle name="Normal 10 3 9 3 2" xfId="12176"/>
    <cellStyle name="Normal 10 3 9 3 2 2" xfId="26471"/>
    <cellStyle name="Normal 10 3 9 3 2 2 2" xfId="54812"/>
    <cellStyle name="Normal 10 3 9 3 2 3" xfId="40766"/>
    <cellStyle name="Normal 10 3 9 3 3" xfId="19448"/>
    <cellStyle name="Normal 10 3 9 3 3 2" xfId="47789"/>
    <cellStyle name="Normal 10 3 9 3 4" xfId="33743"/>
    <cellStyle name="Normal 10 3 9 4" xfId="8655"/>
    <cellStyle name="Normal 10 3 9 4 2" xfId="22959"/>
    <cellStyle name="Normal 10 3 9 4 2 2" xfId="51300"/>
    <cellStyle name="Normal 10 3 9 4 3" xfId="37254"/>
    <cellStyle name="Normal 10 3 9 5" xfId="15936"/>
    <cellStyle name="Normal 10 3 9 5 2" xfId="44277"/>
    <cellStyle name="Normal 10 3 9 6" xfId="30231"/>
    <cellStyle name="Normal 10 4" xfId="89"/>
    <cellStyle name="Normal 10 4 10" xfId="7166"/>
    <cellStyle name="Normal 10 4 10 2" xfId="21480"/>
    <cellStyle name="Normal 10 4 10 2 2" xfId="49821"/>
    <cellStyle name="Normal 10 4 10 3" xfId="35775"/>
    <cellStyle name="Normal 10 4 11" xfId="14208"/>
    <cellStyle name="Normal 10 4 11 2" xfId="28503"/>
    <cellStyle name="Normal 10 4 11 3" xfId="42798"/>
    <cellStyle name="Normal 10 4 12" xfId="14457"/>
    <cellStyle name="Normal 10 4 13" xfId="28752"/>
    <cellStyle name="Normal 10 4 2" xfId="259"/>
    <cellStyle name="Normal 10 4 2 10" xfId="14613"/>
    <cellStyle name="Normal 10 4 2 11" xfId="28908"/>
    <cellStyle name="Normal 10 4 2 2" xfId="514"/>
    <cellStyle name="Normal 10 4 2 2 2" xfId="1522"/>
    <cellStyle name="Normal 10 4 2 2 2 2" xfId="3279"/>
    <cellStyle name="Normal 10 4 2 2 2 2 2" xfId="6801"/>
    <cellStyle name="Normal 10 4 2 2 2 2 2 2" xfId="13852"/>
    <cellStyle name="Normal 10 4 2 2 2 2 2 2 2" xfId="28147"/>
    <cellStyle name="Normal 10 4 2 2 2 2 2 2 2 2" xfId="56488"/>
    <cellStyle name="Normal 10 4 2 2 2 2 2 2 3" xfId="42442"/>
    <cellStyle name="Normal 10 4 2 2 2 2 2 3" xfId="21124"/>
    <cellStyle name="Normal 10 4 2 2 2 2 2 3 2" xfId="49465"/>
    <cellStyle name="Normal 10 4 2 2 2 2 2 4" xfId="35419"/>
    <cellStyle name="Normal 10 4 2 2 2 2 3" xfId="10332"/>
    <cellStyle name="Normal 10 4 2 2 2 2 3 2" xfId="24635"/>
    <cellStyle name="Normal 10 4 2 2 2 2 3 2 2" xfId="52976"/>
    <cellStyle name="Normal 10 4 2 2 2 2 3 3" xfId="38930"/>
    <cellStyle name="Normal 10 4 2 2 2 2 4" xfId="17612"/>
    <cellStyle name="Normal 10 4 2 2 2 2 4 2" xfId="45953"/>
    <cellStyle name="Normal 10 4 2 2 2 2 5" xfId="31907"/>
    <cellStyle name="Normal 10 4 2 2 2 3" xfId="5052"/>
    <cellStyle name="Normal 10 4 2 2 2 3 2" xfId="12103"/>
    <cellStyle name="Normal 10 4 2 2 2 3 2 2" xfId="26398"/>
    <cellStyle name="Normal 10 4 2 2 2 3 2 2 2" xfId="54739"/>
    <cellStyle name="Normal 10 4 2 2 2 3 2 3" xfId="40693"/>
    <cellStyle name="Normal 10 4 2 2 2 3 3" xfId="19375"/>
    <cellStyle name="Normal 10 4 2 2 2 3 3 2" xfId="47716"/>
    <cellStyle name="Normal 10 4 2 2 2 3 4" xfId="33670"/>
    <cellStyle name="Normal 10 4 2 2 2 4" xfId="8582"/>
    <cellStyle name="Normal 10 4 2 2 2 4 2" xfId="22886"/>
    <cellStyle name="Normal 10 4 2 2 2 4 2 2" xfId="51227"/>
    <cellStyle name="Normal 10 4 2 2 2 4 3" xfId="37181"/>
    <cellStyle name="Normal 10 4 2 2 2 5" xfId="15863"/>
    <cellStyle name="Normal 10 4 2 2 2 5 2" xfId="44204"/>
    <cellStyle name="Normal 10 4 2 2 2 6" xfId="30158"/>
    <cellStyle name="Normal 10 4 2 2 3" xfId="1024"/>
    <cellStyle name="Normal 10 4 2 2 3 2" xfId="2781"/>
    <cellStyle name="Normal 10 4 2 2 3 2 2" xfId="6303"/>
    <cellStyle name="Normal 10 4 2 2 3 2 2 2" xfId="13354"/>
    <cellStyle name="Normal 10 4 2 2 3 2 2 2 2" xfId="27649"/>
    <cellStyle name="Normal 10 4 2 2 3 2 2 2 2 2" xfId="55990"/>
    <cellStyle name="Normal 10 4 2 2 3 2 2 2 3" xfId="41944"/>
    <cellStyle name="Normal 10 4 2 2 3 2 2 3" xfId="20626"/>
    <cellStyle name="Normal 10 4 2 2 3 2 2 3 2" xfId="48967"/>
    <cellStyle name="Normal 10 4 2 2 3 2 2 4" xfId="34921"/>
    <cellStyle name="Normal 10 4 2 2 3 2 3" xfId="9834"/>
    <cellStyle name="Normal 10 4 2 2 3 2 3 2" xfId="24137"/>
    <cellStyle name="Normal 10 4 2 2 3 2 3 2 2" xfId="52478"/>
    <cellStyle name="Normal 10 4 2 2 3 2 3 3" xfId="38432"/>
    <cellStyle name="Normal 10 4 2 2 3 2 4" xfId="17114"/>
    <cellStyle name="Normal 10 4 2 2 3 2 4 2" xfId="45455"/>
    <cellStyle name="Normal 10 4 2 2 3 2 5" xfId="31409"/>
    <cellStyle name="Normal 10 4 2 2 3 3" xfId="4554"/>
    <cellStyle name="Normal 10 4 2 2 3 3 2" xfId="11605"/>
    <cellStyle name="Normal 10 4 2 2 3 3 2 2" xfId="25900"/>
    <cellStyle name="Normal 10 4 2 2 3 3 2 2 2" xfId="54241"/>
    <cellStyle name="Normal 10 4 2 2 3 3 2 3" xfId="40195"/>
    <cellStyle name="Normal 10 4 2 2 3 3 3" xfId="18877"/>
    <cellStyle name="Normal 10 4 2 2 3 3 3 2" xfId="47218"/>
    <cellStyle name="Normal 10 4 2 2 3 3 4" xfId="33172"/>
    <cellStyle name="Normal 10 4 2 2 3 4" xfId="8084"/>
    <cellStyle name="Normal 10 4 2 2 3 4 2" xfId="22388"/>
    <cellStyle name="Normal 10 4 2 2 3 4 2 2" xfId="50729"/>
    <cellStyle name="Normal 10 4 2 2 3 4 3" xfId="36683"/>
    <cellStyle name="Normal 10 4 2 2 3 5" xfId="15365"/>
    <cellStyle name="Normal 10 4 2 2 3 5 2" xfId="43706"/>
    <cellStyle name="Normal 10 4 2 2 3 6" xfId="29660"/>
    <cellStyle name="Normal 10 4 2 2 4" xfId="2276"/>
    <cellStyle name="Normal 10 4 2 2 4 2" xfId="5800"/>
    <cellStyle name="Normal 10 4 2 2 4 2 2" xfId="12851"/>
    <cellStyle name="Normal 10 4 2 2 4 2 2 2" xfId="27146"/>
    <cellStyle name="Normal 10 4 2 2 4 2 2 2 2" xfId="55487"/>
    <cellStyle name="Normal 10 4 2 2 4 2 2 3" xfId="41441"/>
    <cellStyle name="Normal 10 4 2 2 4 2 3" xfId="20123"/>
    <cellStyle name="Normal 10 4 2 2 4 2 3 2" xfId="48464"/>
    <cellStyle name="Normal 10 4 2 2 4 2 4" xfId="34418"/>
    <cellStyle name="Normal 10 4 2 2 4 3" xfId="9330"/>
    <cellStyle name="Normal 10 4 2 2 4 3 2" xfId="23634"/>
    <cellStyle name="Normal 10 4 2 2 4 3 2 2" xfId="51975"/>
    <cellStyle name="Normal 10 4 2 2 4 3 3" xfId="37929"/>
    <cellStyle name="Normal 10 4 2 2 4 4" xfId="16611"/>
    <cellStyle name="Normal 10 4 2 2 4 4 2" xfId="44952"/>
    <cellStyle name="Normal 10 4 2 2 4 5" xfId="30906"/>
    <cellStyle name="Normal 10 4 2 2 5" xfId="4051"/>
    <cellStyle name="Normal 10 4 2 2 5 2" xfId="11102"/>
    <cellStyle name="Normal 10 4 2 2 5 2 2" xfId="25397"/>
    <cellStyle name="Normal 10 4 2 2 5 2 2 2" xfId="53738"/>
    <cellStyle name="Normal 10 4 2 2 5 2 3" xfId="39692"/>
    <cellStyle name="Normal 10 4 2 2 5 3" xfId="18374"/>
    <cellStyle name="Normal 10 4 2 2 5 3 2" xfId="46715"/>
    <cellStyle name="Normal 10 4 2 2 5 4" xfId="32669"/>
    <cellStyle name="Normal 10 4 2 2 6" xfId="7577"/>
    <cellStyle name="Normal 10 4 2 2 6 2" xfId="21885"/>
    <cellStyle name="Normal 10 4 2 2 6 2 2" xfId="50226"/>
    <cellStyle name="Normal 10 4 2 2 6 3" xfId="36180"/>
    <cellStyle name="Normal 10 4 2 2 7" xfId="14862"/>
    <cellStyle name="Normal 10 4 2 2 7 2" xfId="43203"/>
    <cellStyle name="Normal 10 4 2 2 8" xfId="29157"/>
    <cellStyle name="Normal 10 4 2 3" xfId="1273"/>
    <cellStyle name="Normal 10 4 2 3 2" xfId="3030"/>
    <cellStyle name="Normal 10 4 2 3 2 2" xfId="6552"/>
    <cellStyle name="Normal 10 4 2 3 2 2 2" xfId="13603"/>
    <cellStyle name="Normal 10 4 2 3 2 2 2 2" xfId="27898"/>
    <cellStyle name="Normal 10 4 2 3 2 2 2 2 2" xfId="56239"/>
    <cellStyle name="Normal 10 4 2 3 2 2 2 3" xfId="42193"/>
    <cellStyle name="Normal 10 4 2 3 2 2 3" xfId="20875"/>
    <cellStyle name="Normal 10 4 2 3 2 2 3 2" xfId="49216"/>
    <cellStyle name="Normal 10 4 2 3 2 2 4" xfId="35170"/>
    <cellStyle name="Normal 10 4 2 3 2 3" xfId="10083"/>
    <cellStyle name="Normal 10 4 2 3 2 3 2" xfId="24386"/>
    <cellStyle name="Normal 10 4 2 3 2 3 2 2" xfId="52727"/>
    <cellStyle name="Normal 10 4 2 3 2 3 3" xfId="38681"/>
    <cellStyle name="Normal 10 4 2 3 2 4" xfId="17363"/>
    <cellStyle name="Normal 10 4 2 3 2 4 2" xfId="45704"/>
    <cellStyle name="Normal 10 4 2 3 2 5" xfId="31658"/>
    <cellStyle name="Normal 10 4 2 3 3" xfId="4803"/>
    <cellStyle name="Normal 10 4 2 3 3 2" xfId="11854"/>
    <cellStyle name="Normal 10 4 2 3 3 2 2" xfId="26149"/>
    <cellStyle name="Normal 10 4 2 3 3 2 2 2" xfId="54490"/>
    <cellStyle name="Normal 10 4 2 3 3 2 3" xfId="40444"/>
    <cellStyle name="Normal 10 4 2 3 3 3" xfId="19126"/>
    <cellStyle name="Normal 10 4 2 3 3 3 2" xfId="47467"/>
    <cellStyle name="Normal 10 4 2 3 3 4" xfId="33421"/>
    <cellStyle name="Normal 10 4 2 3 4" xfId="8333"/>
    <cellStyle name="Normal 10 4 2 3 4 2" xfId="22637"/>
    <cellStyle name="Normal 10 4 2 3 4 2 2" xfId="50978"/>
    <cellStyle name="Normal 10 4 2 3 4 3" xfId="36932"/>
    <cellStyle name="Normal 10 4 2 3 5" xfId="15614"/>
    <cellStyle name="Normal 10 4 2 3 5 2" xfId="43955"/>
    <cellStyle name="Normal 10 4 2 3 6" xfId="29909"/>
    <cellStyle name="Normal 10 4 2 4" xfId="775"/>
    <cellStyle name="Normal 10 4 2 4 2" xfId="2532"/>
    <cellStyle name="Normal 10 4 2 4 2 2" xfId="6054"/>
    <cellStyle name="Normal 10 4 2 4 2 2 2" xfId="13105"/>
    <cellStyle name="Normal 10 4 2 4 2 2 2 2" xfId="27400"/>
    <cellStyle name="Normal 10 4 2 4 2 2 2 2 2" xfId="55741"/>
    <cellStyle name="Normal 10 4 2 4 2 2 2 3" xfId="41695"/>
    <cellStyle name="Normal 10 4 2 4 2 2 3" xfId="20377"/>
    <cellStyle name="Normal 10 4 2 4 2 2 3 2" xfId="48718"/>
    <cellStyle name="Normal 10 4 2 4 2 2 4" xfId="34672"/>
    <cellStyle name="Normal 10 4 2 4 2 3" xfId="9585"/>
    <cellStyle name="Normal 10 4 2 4 2 3 2" xfId="23888"/>
    <cellStyle name="Normal 10 4 2 4 2 3 2 2" xfId="52229"/>
    <cellStyle name="Normal 10 4 2 4 2 3 3" xfId="38183"/>
    <cellStyle name="Normal 10 4 2 4 2 4" xfId="16865"/>
    <cellStyle name="Normal 10 4 2 4 2 4 2" xfId="45206"/>
    <cellStyle name="Normal 10 4 2 4 2 5" xfId="31160"/>
    <cellStyle name="Normal 10 4 2 4 3" xfId="4305"/>
    <cellStyle name="Normal 10 4 2 4 3 2" xfId="11356"/>
    <cellStyle name="Normal 10 4 2 4 3 2 2" xfId="25651"/>
    <cellStyle name="Normal 10 4 2 4 3 2 2 2" xfId="53992"/>
    <cellStyle name="Normal 10 4 2 4 3 2 3" xfId="39946"/>
    <cellStyle name="Normal 10 4 2 4 3 3" xfId="18628"/>
    <cellStyle name="Normal 10 4 2 4 3 3 2" xfId="46969"/>
    <cellStyle name="Normal 10 4 2 4 3 4" xfId="32923"/>
    <cellStyle name="Normal 10 4 2 4 4" xfId="7835"/>
    <cellStyle name="Normal 10 4 2 4 4 2" xfId="22139"/>
    <cellStyle name="Normal 10 4 2 4 4 2 2" xfId="50480"/>
    <cellStyle name="Normal 10 4 2 4 4 3" xfId="36434"/>
    <cellStyle name="Normal 10 4 2 4 5" xfId="15116"/>
    <cellStyle name="Normal 10 4 2 4 5 2" xfId="43457"/>
    <cellStyle name="Normal 10 4 2 4 6" xfId="29411"/>
    <cellStyle name="Normal 10 4 2 5" xfId="1778"/>
    <cellStyle name="Normal 10 4 2 5 2" xfId="3531"/>
    <cellStyle name="Normal 10 4 2 5 2 2" xfId="7052"/>
    <cellStyle name="Normal 10 4 2 5 2 2 2" xfId="14103"/>
    <cellStyle name="Normal 10 4 2 5 2 2 2 2" xfId="28398"/>
    <cellStyle name="Normal 10 4 2 5 2 2 2 2 2" xfId="56739"/>
    <cellStyle name="Normal 10 4 2 5 2 2 2 3" xfId="42693"/>
    <cellStyle name="Normal 10 4 2 5 2 2 3" xfId="21375"/>
    <cellStyle name="Normal 10 4 2 5 2 2 3 2" xfId="49716"/>
    <cellStyle name="Normal 10 4 2 5 2 2 4" xfId="35670"/>
    <cellStyle name="Normal 10 4 2 5 2 3" xfId="10583"/>
    <cellStyle name="Normal 10 4 2 5 2 3 2" xfId="24886"/>
    <cellStyle name="Normal 10 4 2 5 2 3 2 2" xfId="53227"/>
    <cellStyle name="Normal 10 4 2 5 2 3 3" xfId="39181"/>
    <cellStyle name="Normal 10 4 2 5 2 4" xfId="17863"/>
    <cellStyle name="Normal 10 4 2 5 2 4 2" xfId="46204"/>
    <cellStyle name="Normal 10 4 2 5 2 5" xfId="32158"/>
    <cellStyle name="Normal 10 4 2 5 3" xfId="5303"/>
    <cellStyle name="Normal 10 4 2 5 3 2" xfId="12354"/>
    <cellStyle name="Normal 10 4 2 5 3 2 2" xfId="26649"/>
    <cellStyle name="Normal 10 4 2 5 3 2 2 2" xfId="54990"/>
    <cellStyle name="Normal 10 4 2 5 3 2 3" xfId="40944"/>
    <cellStyle name="Normal 10 4 2 5 3 3" xfId="19626"/>
    <cellStyle name="Normal 10 4 2 5 3 3 2" xfId="47967"/>
    <cellStyle name="Normal 10 4 2 5 3 4" xfId="33921"/>
    <cellStyle name="Normal 10 4 2 5 4" xfId="8833"/>
    <cellStyle name="Normal 10 4 2 5 4 2" xfId="23137"/>
    <cellStyle name="Normal 10 4 2 5 4 2 2" xfId="51478"/>
    <cellStyle name="Normal 10 4 2 5 4 3" xfId="37432"/>
    <cellStyle name="Normal 10 4 2 5 5" xfId="16114"/>
    <cellStyle name="Normal 10 4 2 5 5 2" xfId="44455"/>
    <cellStyle name="Normal 10 4 2 5 6" xfId="30409"/>
    <cellStyle name="Normal 10 4 2 6" xfId="2027"/>
    <cellStyle name="Normal 10 4 2 6 2" xfId="5551"/>
    <cellStyle name="Normal 10 4 2 6 2 2" xfId="12602"/>
    <cellStyle name="Normal 10 4 2 6 2 2 2" xfId="26897"/>
    <cellStyle name="Normal 10 4 2 6 2 2 2 2" xfId="55238"/>
    <cellStyle name="Normal 10 4 2 6 2 2 3" xfId="41192"/>
    <cellStyle name="Normal 10 4 2 6 2 3" xfId="19874"/>
    <cellStyle name="Normal 10 4 2 6 2 3 2" xfId="48215"/>
    <cellStyle name="Normal 10 4 2 6 2 4" xfId="34169"/>
    <cellStyle name="Normal 10 4 2 6 3" xfId="9081"/>
    <cellStyle name="Normal 10 4 2 6 3 2" xfId="23385"/>
    <cellStyle name="Normal 10 4 2 6 3 2 2" xfId="51726"/>
    <cellStyle name="Normal 10 4 2 6 3 3" xfId="37680"/>
    <cellStyle name="Normal 10 4 2 6 4" xfId="16362"/>
    <cellStyle name="Normal 10 4 2 6 4 2" xfId="44703"/>
    <cellStyle name="Normal 10 4 2 6 5" xfId="30657"/>
    <cellStyle name="Normal 10 4 2 7" xfId="3800"/>
    <cellStyle name="Normal 10 4 2 7 2" xfId="10851"/>
    <cellStyle name="Normal 10 4 2 7 2 2" xfId="25148"/>
    <cellStyle name="Normal 10 4 2 7 2 2 2" xfId="53489"/>
    <cellStyle name="Normal 10 4 2 7 2 3" xfId="39443"/>
    <cellStyle name="Normal 10 4 2 7 3" xfId="18125"/>
    <cellStyle name="Normal 10 4 2 7 3 2" xfId="46466"/>
    <cellStyle name="Normal 10 4 2 7 4" xfId="32420"/>
    <cellStyle name="Normal 10 4 2 8" xfId="7326"/>
    <cellStyle name="Normal 10 4 2 8 2" xfId="21636"/>
    <cellStyle name="Normal 10 4 2 8 2 2" xfId="49977"/>
    <cellStyle name="Normal 10 4 2 8 3" xfId="35931"/>
    <cellStyle name="Normal 10 4 2 9" xfId="14364"/>
    <cellStyle name="Normal 10 4 2 9 2" xfId="28659"/>
    <cellStyle name="Normal 10 4 2 9 3" xfId="42954"/>
    <cellStyle name="Normal 10 4 3" xfId="168"/>
    <cellStyle name="Normal 10 4 3 10" xfId="14521"/>
    <cellStyle name="Normal 10 4 3 11" xfId="28816"/>
    <cellStyle name="Normal 10 4 3 2" xfId="422"/>
    <cellStyle name="Normal 10 4 3 2 2" xfId="1430"/>
    <cellStyle name="Normal 10 4 3 2 2 2" xfId="3187"/>
    <cellStyle name="Normal 10 4 3 2 2 2 2" xfId="6709"/>
    <cellStyle name="Normal 10 4 3 2 2 2 2 2" xfId="13760"/>
    <cellStyle name="Normal 10 4 3 2 2 2 2 2 2" xfId="28055"/>
    <cellStyle name="Normal 10 4 3 2 2 2 2 2 2 2" xfId="56396"/>
    <cellStyle name="Normal 10 4 3 2 2 2 2 2 3" xfId="42350"/>
    <cellStyle name="Normal 10 4 3 2 2 2 2 3" xfId="21032"/>
    <cellStyle name="Normal 10 4 3 2 2 2 2 3 2" xfId="49373"/>
    <cellStyle name="Normal 10 4 3 2 2 2 2 4" xfId="35327"/>
    <cellStyle name="Normal 10 4 3 2 2 2 3" xfId="10240"/>
    <cellStyle name="Normal 10 4 3 2 2 2 3 2" xfId="24543"/>
    <cellStyle name="Normal 10 4 3 2 2 2 3 2 2" xfId="52884"/>
    <cellStyle name="Normal 10 4 3 2 2 2 3 3" xfId="38838"/>
    <cellStyle name="Normal 10 4 3 2 2 2 4" xfId="17520"/>
    <cellStyle name="Normal 10 4 3 2 2 2 4 2" xfId="45861"/>
    <cellStyle name="Normal 10 4 3 2 2 2 5" xfId="31815"/>
    <cellStyle name="Normal 10 4 3 2 2 3" xfId="4960"/>
    <cellStyle name="Normal 10 4 3 2 2 3 2" xfId="12011"/>
    <cellStyle name="Normal 10 4 3 2 2 3 2 2" xfId="26306"/>
    <cellStyle name="Normal 10 4 3 2 2 3 2 2 2" xfId="54647"/>
    <cellStyle name="Normal 10 4 3 2 2 3 2 3" xfId="40601"/>
    <cellStyle name="Normal 10 4 3 2 2 3 3" xfId="19283"/>
    <cellStyle name="Normal 10 4 3 2 2 3 3 2" xfId="47624"/>
    <cellStyle name="Normal 10 4 3 2 2 3 4" xfId="33578"/>
    <cellStyle name="Normal 10 4 3 2 2 4" xfId="8490"/>
    <cellStyle name="Normal 10 4 3 2 2 4 2" xfId="22794"/>
    <cellStyle name="Normal 10 4 3 2 2 4 2 2" xfId="51135"/>
    <cellStyle name="Normal 10 4 3 2 2 4 3" xfId="37089"/>
    <cellStyle name="Normal 10 4 3 2 2 5" xfId="15771"/>
    <cellStyle name="Normal 10 4 3 2 2 5 2" xfId="44112"/>
    <cellStyle name="Normal 10 4 3 2 2 6" xfId="30066"/>
    <cellStyle name="Normal 10 4 3 2 3" xfId="932"/>
    <cellStyle name="Normal 10 4 3 2 3 2" xfId="2689"/>
    <cellStyle name="Normal 10 4 3 2 3 2 2" xfId="6211"/>
    <cellStyle name="Normal 10 4 3 2 3 2 2 2" xfId="13262"/>
    <cellStyle name="Normal 10 4 3 2 3 2 2 2 2" xfId="27557"/>
    <cellStyle name="Normal 10 4 3 2 3 2 2 2 2 2" xfId="55898"/>
    <cellStyle name="Normal 10 4 3 2 3 2 2 2 3" xfId="41852"/>
    <cellStyle name="Normal 10 4 3 2 3 2 2 3" xfId="20534"/>
    <cellStyle name="Normal 10 4 3 2 3 2 2 3 2" xfId="48875"/>
    <cellStyle name="Normal 10 4 3 2 3 2 2 4" xfId="34829"/>
    <cellStyle name="Normal 10 4 3 2 3 2 3" xfId="9742"/>
    <cellStyle name="Normal 10 4 3 2 3 2 3 2" xfId="24045"/>
    <cellStyle name="Normal 10 4 3 2 3 2 3 2 2" xfId="52386"/>
    <cellStyle name="Normal 10 4 3 2 3 2 3 3" xfId="38340"/>
    <cellStyle name="Normal 10 4 3 2 3 2 4" xfId="17022"/>
    <cellStyle name="Normal 10 4 3 2 3 2 4 2" xfId="45363"/>
    <cellStyle name="Normal 10 4 3 2 3 2 5" xfId="31317"/>
    <cellStyle name="Normal 10 4 3 2 3 3" xfId="4462"/>
    <cellStyle name="Normal 10 4 3 2 3 3 2" xfId="11513"/>
    <cellStyle name="Normal 10 4 3 2 3 3 2 2" xfId="25808"/>
    <cellStyle name="Normal 10 4 3 2 3 3 2 2 2" xfId="54149"/>
    <cellStyle name="Normal 10 4 3 2 3 3 2 3" xfId="40103"/>
    <cellStyle name="Normal 10 4 3 2 3 3 3" xfId="18785"/>
    <cellStyle name="Normal 10 4 3 2 3 3 3 2" xfId="47126"/>
    <cellStyle name="Normal 10 4 3 2 3 3 4" xfId="33080"/>
    <cellStyle name="Normal 10 4 3 2 3 4" xfId="7992"/>
    <cellStyle name="Normal 10 4 3 2 3 4 2" xfId="22296"/>
    <cellStyle name="Normal 10 4 3 2 3 4 2 2" xfId="50637"/>
    <cellStyle name="Normal 10 4 3 2 3 4 3" xfId="36591"/>
    <cellStyle name="Normal 10 4 3 2 3 5" xfId="15273"/>
    <cellStyle name="Normal 10 4 3 2 3 5 2" xfId="43614"/>
    <cellStyle name="Normal 10 4 3 2 3 6" xfId="29568"/>
    <cellStyle name="Normal 10 4 3 2 4" xfId="2184"/>
    <cellStyle name="Normal 10 4 3 2 4 2" xfId="5708"/>
    <cellStyle name="Normal 10 4 3 2 4 2 2" xfId="12759"/>
    <cellStyle name="Normal 10 4 3 2 4 2 2 2" xfId="27054"/>
    <cellStyle name="Normal 10 4 3 2 4 2 2 2 2" xfId="55395"/>
    <cellStyle name="Normal 10 4 3 2 4 2 2 3" xfId="41349"/>
    <cellStyle name="Normal 10 4 3 2 4 2 3" xfId="20031"/>
    <cellStyle name="Normal 10 4 3 2 4 2 3 2" xfId="48372"/>
    <cellStyle name="Normal 10 4 3 2 4 2 4" xfId="34326"/>
    <cellStyle name="Normal 10 4 3 2 4 3" xfId="9238"/>
    <cellStyle name="Normal 10 4 3 2 4 3 2" xfId="23542"/>
    <cellStyle name="Normal 10 4 3 2 4 3 2 2" xfId="51883"/>
    <cellStyle name="Normal 10 4 3 2 4 3 3" xfId="37837"/>
    <cellStyle name="Normal 10 4 3 2 4 4" xfId="16519"/>
    <cellStyle name="Normal 10 4 3 2 4 4 2" xfId="44860"/>
    <cellStyle name="Normal 10 4 3 2 4 5" xfId="30814"/>
    <cellStyle name="Normal 10 4 3 2 5" xfId="3959"/>
    <cellStyle name="Normal 10 4 3 2 5 2" xfId="11010"/>
    <cellStyle name="Normal 10 4 3 2 5 2 2" xfId="25305"/>
    <cellStyle name="Normal 10 4 3 2 5 2 2 2" xfId="53646"/>
    <cellStyle name="Normal 10 4 3 2 5 2 3" xfId="39600"/>
    <cellStyle name="Normal 10 4 3 2 5 3" xfId="18282"/>
    <cellStyle name="Normal 10 4 3 2 5 3 2" xfId="46623"/>
    <cellStyle name="Normal 10 4 3 2 5 4" xfId="32577"/>
    <cellStyle name="Normal 10 4 3 2 6" xfId="7485"/>
    <cellStyle name="Normal 10 4 3 2 6 2" xfId="21793"/>
    <cellStyle name="Normal 10 4 3 2 6 2 2" xfId="50134"/>
    <cellStyle name="Normal 10 4 3 2 6 3" xfId="36088"/>
    <cellStyle name="Normal 10 4 3 2 7" xfId="14770"/>
    <cellStyle name="Normal 10 4 3 2 7 2" xfId="43111"/>
    <cellStyle name="Normal 10 4 3 2 8" xfId="29065"/>
    <cellStyle name="Normal 10 4 3 3" xfId="1181"/>
    <cellStyle name="Normal 10 4 3 3 2" xfId="2938"/>
    <cellStyle name="Normal 10 4 3 3 2 2" xfId="6460"/>
    <cellStyle name="Normal 10 4 3 3 2 2 2" xfId="13511"/>
    <cellStyle name="Normal 10 4 3 3 2 2 2 2" xfId="27806"/>
    <cellStyle name="Normal 10 4 3 3 2 2 2 2 2" xfId="56147"/>
    <cellStyle name="Normal 10 4 3 3 2 2 2 3" xfId="42101"/>
    <cellStyle name="Normal 10 4 3 3 2 2 3" xfId="20783"/>
    <cellStyle name="Normal 10 4 3 3 2 2 3 2" xfId="49124"/>
    <cellStyle name="Normal 10 4 3 3 2 2 4" xfId="35078"/>
    <cellStyle name="Normal 10 4 3 3 2 3" xfId="9991"/>
    <cellStyle name="Normal 10 4 3 3 2 3 2" xfId="24294"/>
    <cellStyle name="Normal 10 4 3 3 2 3 2 2" xfId="52635"/>
    <cellStyle name="Normal 10 4 3 3 2 3 3" xfId="38589"/>
    <cellStyle name="Normal 10 4 3 3 2 4" xfId="17271"/>
    <cellStyle name="Normal 10 4 3 3 2 4 2" xfId="45612"/>
    <cellStyle name="Normal 10 4 3 3 2 5" xfId="31566"/>
    <cellStyle name="Normal 10 4 3 3 3" xfId="4711"/>
    <cellStyle name="Normal 10 4 3 3 3 2" xfId="11762"/>
    <cellStyle name="Normal 10 4 3 3 3 2 2" xfId="26057"/>
    <cellStyle name="Normal 10 4 3 3 3 2 2 2" xfId="54398"/>
    <cellStyle name="Normal 10 4 3 3 3 2 3" xfId="40352"/>
    <cellStyle name="Normal 10 4 3 3 3 3" xfId="19034"/>
    <cellStyle name="Normal 10 4 3 3 3 3 2" xfId="47375"/>
    <cellStyle name="Normal 10 4 3 3 3 4" xfId="33329"/>
    <cellStyle name="Normal 10 4 3 3 4" xfId="8241"/>
    <cellStyle name="Normal 10 4 3 3 4 2" xfId="22545"/>
    <cellStyle name="Normal 10 4 3 3 4 2 2" xfId="50886"/>
    <cellStyle name="Normal 10 4 3 3 4 3" xfId="36840"/>
    <cellStyle name="Normal 10 4 3 3 5" xfId="15522"/>
    <cellStyle name="Normal 10 4 3 3 5 2" xfId="43863"/>
    <cellStyle name="Normal 10 4 3 3 6" xfId="29817"/>
    <cellStyle name="Normal 10 4 3 4" xfId="683"/>
    <cellStyle name="Normal 10 4 3 4 2" xfId="2440"/>
    <cellStyle name="Normal 10 4 3 4 2 2" xfId="5962"/>
    <cellStyle name="Normal 10 4 3 4 2 2 2" xfId="13013"/>
    <cellStyle name="Normal 10 4 3 4 2 2 2 2" xfId="27308"/>
    <cellStyle name="Normal 10 4 3 4 2 2 2 2 2" xfId="55649"/>
    <cellStyle name="Normal 10 4 3 4 2 2 2 3" xfId="41603"/>
    <cellStyle name="Normal 10 4 3 4 2 2 3" xfId="20285"/>
    <cellStyle name="Normal 10 4 3 4 2 2 3 2" xfId="48626"/>
    <cellStyle name="Normal 10 4 3 4 2 2 4" xfId="34580"/>
    <cellStyle name="Normal 10 4 3 4 2 3" xfId="9493"/>
    <cellStyle name="Normal 10 4 3 4 2 3 2" xfId="23796"/>
    <cellStyle name="Normal 10 4 3 4 2 3 2 2" xfId="52137"/>
    <cellStyle name="Normal 10 4 3 4 2 3 3" xfId="38091"/>
    <cellStyle name="Normal 10 4 3 4 2 4" xfId="16773"/>
    <cellStyle name="Normal 10 4 3 4 2 4 2" xfId="45114"/>
    <cellStyle name="Normal 10 4 3 4 2 5" xfId="31068"/>
    <cellStyle name="Normal 10 4 3 4 3" xfId="4213"/>
    <cellStyle name="Normal 10 4 3 4 3 2" xfId="11264"/>
    <cellStyle name="Normal 10 4 3 4 3 2 2" xfId="25559"/>
    <cellStyle name="Normal 10 4 3 4 3 2 2 2" xfId="53900"/>
    <cellStyle name="Normal 10 4 3 4 3 2 3" xfId="39854"/>
    <cellStyle name="Normal 10 4 3 4 3 3" xfId="18536"/>
    <cellStyle name="Normal 10 4 3 4 3 3 2" xfId="46877"/>
    <cellStyle name="Normal 10 4 3 4 3 4" xfId="32831"/>
    <cellStyle name="Normal 10 4 3 4 4" xfId="7743"/>
    <cellStyle name="Normal 10 4 3 4 4 2" xfId="22047"/>
    <cellStyle name="Normal 10 4 3 4 4 2 2" xfId="50388"/>
    <cellStyle name="Normal 10 4 3 4 4 3" xfId="36342"/>
    <cellStyle name="Normal 10 4 3 4 5" xfId="15024"/>
    <cellStyle name="Normal 10 4 3 4 5 2" xfId="43365"/>
    <cellStyle name="Normal 10 4 3 4 6" xfId="29319"/>
    <cellStyle name="Normal 10 4 3 5" xfId="1686"/>
    <cellStyle name="Normal 10 4 3 5 2" xfId="3439"/>
    <cellStyle name="Normal 10 4 3 5 2 2" xfId="6960"/>
    <cellStyle name="Normal 10 4 3 5 2 2 2" xfId="14011"/>
    <cellStyle name="Normal 10 4 3 5 2 2 2 2" xfId="28306"/>
    <cellStyle name="Normal 10 4 3 5 2 2 2 2 2" xfId="56647"/>
    <cellStyle name="Normal 10 4 3 5 2 2 2 3" xfId="42601"/>
    <cellStyle name="Normal 10 4 3 5 2 2 3" xfId="21283"/>
    <cellStyle name="Normal 10 4 3 5 2 2 3 2" xfId="49624"/>
    <cellStyle name="Normal 10 4 3 5 2 2 4" xfId="35578"/>
    <cellStyle name="Normal 10 4 3 5 2 3" xfId="10491"/>
    <cellStyle name="Normal 10 4 3 5 2 3 2" xfId="24794"/>
    <cellStyle name="Normal 10 4 3 5 2 3 2 2" xfId="53135"/>
    <cellStyle name="Normal 10 4 3 5 2 3 3" xfId="39089"/>
    <cellStyle name="Normal 10 4 3 5 2 4" xfId="17771"/>
    <cellStyle name="Normal 10 4 3 5 2 4 2" xfId="46112"/>
    <cellStyle name="Normal 10 4 3 5 2 5" xfId="32066"/>
    <cellStyle name="Normal 10 4 3 5 3" xfId="5211"/>
    <cellStyle name="Normal 10 4 3 5 3 2" xfId="12262"/>
    <cellStyle name="Normal 10 4 3 5 3 2 2" xfId="26557"/>
    <cellStyle name="Normal 10 4 3 5 3 2 2 2" xfId="54898"/>
    <cellStyle name="Normal 10 4 3 5 3 2 3" xfId="40852"/>
    <cellStyle name="Normal 10 4 3 5 3 3" xfId="19534"/>
    <cellStyle name="Normal 10 4 3 5 3 3 2" xfId="47875"/>
    <cellStyle name="Normal 10 4 3 5 3 4" xfId="33829"/>
    <cellStyle name="Normal 10 4 3 5 4" xfId="8741"/>
    <cellStyle name="Normal 10 4 3 5 4 2" xfId="23045"/>
    <cellStyle name="Normal 10 4 3 5 4 2 2" xfId="51386"/>
    <cellStyle name="Normal 10 4 3 5 4 3" xfId="37340"/>
    <cellStyle name="Normal 10 4 3 5 5" xfId="16022"/>
    <cellStyle name="Normal 10 4 3 5 5 2" xfId="44363"/>
    <cellStyle name="Normal 10 4 3 5 6" xfId="30317"/>
    <cellStyle name="Normal 10 4 3 6" xfId="1936"/>
    <cellStyle name="Normal 10 4 3 6 2" xfId="5460"/>
    <cellStyle name="Normal 10 4 3 6 2 2" xfId="12511"/>
    <cellStyle name="Normal 10 4 3 6 2 2 2" xfId="26806"/>
    <cellStyle name="Normal 10 4 3 6 2 2 2 2" xfId="55147"/>
    <cellStyle name="Normal 10 4 3 6 2 2 3" xfId="41101"/>
    <cellStyle name="Normal 10 4 3 6 2 3" xfId="19783"/>
    <cellStyle name="Normal 10 4 3 6 2 3 2" xfId="48124"/>
    <cellStyle name="Normal 10 4 3 6 2 4" xfId="34078"/>
    <cellStyle name="Normal 10 4 3 6 3" xfId="8990"/>
    <cellStyle name="Normal 10 4 3 6 3 2" xfId="23294"/>
    <cellStyle name="Normal 10 4 3 6 3 2 2" xfId="51635"/>
    <cellStyle name="Normal 10 4 3 6 3 3" xfId="37589"/>
    <cellStyle name="Normal 10 4 3 6 4" xfId="16271"/>
    <cellStyle name="Normal 10 4 3 6 4 2" xfId="44612"/>
    <cellStyle name="Normal 10 4 3 6 5" xfId="30566"/>
    <cellStyle name="Normal 10 4 3 7" xfId="3708"/>
    <cellStyle name="Normal 10 4 3 7 2" xfId="10759"/>
    <cellStyle name="Normal 10 4 3 7 2 2" xfId="25056"/>
    <cellStyle name="Normal 10 4 3 7 2 2 2" xfId="53397"/>
    <cellStyle name="Normal 10 4 3 7 2 3" xfId="39351"/>
    <cellStyle name="Normal 10 4 3 7 3" xfId="18033"/>
    <cellStyle name="Normal 10 4 3 7 3 2" xfId="46374"/>
    <cellStyle name="Normal 10 4 3 7 4" xfId="32328"/>
    <cellStyle name="Normal 10 4 3 8" xfId="7234"/>
    <cellStyle name="Normal 10 4 3 8 2" xfId="21544"/>
    <cellStyle name="Normal 10 4 3 8 2 2" xfId="49885"/>
    <cellStyle name="Normal 10 4 3 8 3" xfId="35839"/>
    <cellStyle name="Normal 10 4 3 9" xfId="14272"/>
    <cellStyle name="Normal 10 4 3 9 2" xfId="28567"/>
    <cellStyle name="Normal 10 4 3 9 3" xfId="42862"/>
    <cellStyle name="Normal 10 4 4" xfId="358"/>
    <cellStyle name="Normal 10 4 4 2" xfId="1366"/>
    <cellStyle name="Normal 10 4 4 2 2" xfId="3123"/>
    <cellStyle name="Normal 10 4 4 2 2 2" xfId="6645"/>
    <cellStyle name="Normal 10 4 4 2 2 2 2" xfId="13696"/>
    <cellStyle name="Normal 10 4 4 2 2 2 2 2" xfId="27991"/>
    <cellStyle name="Normal 10 4 4 2 2 2 2 2 2" xfId="56332"/>
    <cellStyle name="Normal 10 4 4 2 2 2 2 3" xfId="42286"/>
    <cellStyle name="Normal 10 4 4 2 2 2 3" xfId="20968"/>
    <cellStyle name="Normal 10 4 4 2 2 2 3 2" xfId="49309"/>
    <cellStyle name="Normal 10 4 4 2 2 2 4" xfId="35263"/>
    <cellStyle name="Normal 10 4 4 2 2 3" xfId="10176"/>
    <cellStyle name="Normal 10 4 4 2 2 3 2" xfId="24479"/>
    <cellStyle name="Normal 10 4 4 2 2 3 2 2" xfId="52820"/>
    <cellStyle name="Normal 10 4 4 2 2 3 3" xfId="38774"/>
    <cellStyle name="Normal 10 4 4 2 2 4" xfId="17456"/>
    <cellStyle name="Normal 10 4 4 2 2 4 2" xfId="45797"/>
    <cellStyle name="Normal 10 4 4 2 2 5" xfId="31751"/>
    <cellStyle name="Normal 10 4 4 2 3" xfId="4896"/>
    <cellStyle name="Normal 10 4 4 2 3 2" xfId="11947"/>
    <cellStyle name="Normal 10 4 4 2 3 2 2" xfId="26242"/>
    <cellStyle name="Normal 10 4 4 2 3 2 2 2" xfId="54583"/>
    <cellStyle name="Normal 10 4 4 2 3 2 3" xfId="40537"/>
    <cellStyle name="Normal 10 4 4 2 3 3" xfId="19219"/>
    <cellStyle name="Normal 10 4 4 2 3 3 2" xfId="47560"/>
    <cellStyle name="Normal 10 4 4 2 3 4" xfId="33514"/>
    <cellStyle name="Normal 10 4 4 2 4" xfId="8426"/>
    <cellStyle name="Normal 10 4 4 2 4 2" xfId="22730"/>
    <cellStyle name="Normal 10 4 4 2 4 2 2" xfId="51071"/>
    <cellStyle name="Normal 10 4 4 2 4 3" xfId="37025"/>
    <cellStyle name="Normal 10 4 4 2 5" xfId="15707"/>
    <cellStyle name="Normal 10 4 4 2 5 2" xfId="44048"/>
    <cellStyle name="Normal 10 4 4 2 6" xfId="30002"/>
    <cellStyle name="Normal 10 4 4 3" xfId="868"/>
    <cellStyle name="Normal 10 4 4 3 2" xfId="2625"/>
    <cellStyle name="Normal 10 4 4 3 2 2" xfId="6147"/>
    <cellStyle name="Normal 10 4 4 3 2 2 2" xfId="13198"/>
    <cellStyle name="Normal 10 4 4 3 2 2 2 2" xfId="27493"/>
    <cellStyle name="Normal 10 4 4 3 2 2 2 2 2" xfId="55834"/>
    <cellStyle name="Normal 10 4 4 3 2 2 2 3" xfId="41788"/>
    <cellStyle name="Normal 10 4 4 3 2 2 3" xfId="20470"/>
    <cellStyle name="Normal 10 4 4 3 2 2 3 2" xfId="48811"/>
    <cellStyle name="Normal 10 4 4 3 2 2 4" xfId="34765"/>
    <cellStyle name="Normal 10 4 4 3 2 3" xfId="9678"/>
    <cellStyle name="Normal 10 4 4 3 2 3 2" xfId="23981"/>
    <cellStyle name="Normal 10 4 4 3 2 3 2 2" xfId="52322"/>
    <cellStyle name="Normal 10 4 4 3 2 3 3" xfId="38276"/>
    <cellStyle name="Normal 10 4 4 3 2 4" xfId="16958"/>
    <cellStyle name="Normal 10 4 4 3 2 4 2" xfId="45299"/>
    <cellStyle name="Normal 10 4 4 3 2 5" xfId="31253"/>
    <cellStyle name="Normal 10 4 4 3 3" xfId="4398"/>
    <cellStyle name="Normal 10 4 4 3 3 2" xfId="11449"/>
    <cellStyle name="Normal 10 4 4 3 3 2 2" xfId="25744"/>
    <cellStyle name="Normal 10 4 4 3 3 2 2 2" xfId="54085"/>
    <cellStyle name="Normal 10 4 4 3 3 2 3" xfId="40039"/>
    <cellStyle name="Normal 10 4 4 3 3 3" xfId="18721"/>
    <cellStyle name="Normal 10 4 4 3 3 3 2" xfId="47062"/>
    <cellStyle name="Normal 10 4 4 3 3 4" xfId="33016"/>
    <cellStyle name="Normal 10 4 4 3 4" xfId="7928"/>
    <cellStyle name="Normal 10 4 4 3 4 2" xfId="22232"/>
    <cellStyle name="Normal 10 4 4 3 4 2 2" xfId="50573"/>
    <cellStyle name="Normal 10 4 4 3 4 3" xfId="36527"/>
    <cellStyle name="Normal 10 4 4 3 5" xfId="15209"/>
    <cellStyle name="Normal 10 4 4 3 5 2" xfId="43550"/>
    <cellStyle name="Normal 10 4 4 3 6" xfId="29504"/>
    <cellStyle name="Normal 10 4 4 4" xfId="2120"/>
    <cellStyle name="Normal 10 4 4 4 2" xfId="5644"/>
    <cellStyle name="Normal 10 4 4 4 2 2" xfId="12695"/>
    <cellStyle name="Normal 10 4 4 4 2 2 2" xfId="26990"/>
    <cellStyle name="Normal 10 4 4 4 2 2 2 2" xfId="55331"/>
    <cellStyle name="Normal 10 4 4 4 2 2 3" xfId="41285"/>
    <cellStyle name="Normal 10 4 4 4 2 3" xfId="19967"/>
    <cellStyle name="Normal 10 4 4 4 2 3 2" xfId="48308"/>
    <cellStyle name="Normal 10 4 4 4 2 4" xfId="34262"/>
    <cellStyle name="Normal 10 4 4 4 3" xfId="9174"/>
    <cellStyle name="Normal 10 4 4 4 3 2" xfId="23478"/>
    <cellStyle name="Normal 10 4 4 4 3 2 2" xfId="51819"/>
    <cellStyle name="Normal 10 4 4 4 3 3" xfId="37773"/>
    <cellStyle name="Normal 10 4 4 4 4" xfId="16455"/>
    <cellStyle name="Normal 10 4 4 4 4 2" xfId="44796"/>
    <cellStyle name="Normal 10 4 4 4 5" xfId="30750"/>
    <cellStyle name="Normal 10 4 4 5" xfId="3895"/>
    <cellStyle name="Normal 10 4 4 5 2" xfId="10946"/>
    <cellStyle name="Normal 10 4 4 5 2 2" xfId="25241"/>
    <cellStyle name="Normal 10 4 4 5 2 2 2" xfId="53582"/>
    <cellStyle name="Normal 10 4 4 5 2 3" xfId="39536"/>
    <cellStyle name="Normal 10 4 4 5 3" xfId="18218"/>
    <cellStyle name="Normal 10 4 4 5 3 2" xfId="46559"/>
    <cellStyle name="Normal 10 4 4 5 4" xfId="32513"/>
    <cellStyle name="Normal 10 4 4 6" xfId="7421"/>
    <cellStyle name="Normal 10 4 4 6 2" xfId="21729"/>
    <cellStyle name="Normal 10 4 4 6 2 2" xfId="50070"/>
    <cellStyle name="Normal 10 4 4 6 3" xfId="36024"/>
    <cellStyle name="Normal 10 4 4 7" xfId="14706"/>
    <cellStyle name="Normal 10 4 4 7 2" xfId="43047"/>
    <cellStyle name="Normal 10 4 4 8" xfId="29001"/>
    <cellStyle name="Normal 10 4 5" xfId="1117"/>
    <cellStyle name="Normal 10 4 5 2" xfId="2874"/>
    <cellStyle name="Normal 10 4 5 2 2" xfId="6396"/>
    <cellStyle name="Normal 10 4 5 2 2 2" xfId="13447"/>
    <cellStyle name="Normal 10 4 5 2 2 2 2" xfId="27742"/>
    <cellStyle name="Normal 10 4 5 2 2 2 2 2" xfId="56083"/>
    <cellStyle name="Normal 10 4 5 2 2 2 3" xfId="42037"/>
    <cellStyle name="Normal 10 4 5 2 2 3" xfId="20719"/>
    <cellStyle name="Normal 10 4 5 2 2 3 2" xfId="49060"/>
    <cellStyle name="Normal 10 4 5 2 2 4" xfId="35014"/>
    <cellStyle name="Normal 10 4 5 2 3" xfId="9927"/>
    <cellStyle name="Normal 10 4 5 2 3 2" xfId="24230"/>
    <cellStyle name="Normal 10 4 5 2 3 2 2" xfId="52571"/>
    <cellStyle name="Normal 10 4 5 2 3 3" xfId="38525"/>
    <cellStyle name="Normal 10 4 5 2 4" xfId="17207"/>
    <cellStyle name="Normal 10 4 5 2 4 2" xfId="45548"/>
    <cellStyle name="Normal 10 4 5 2 5" xfId="31502"/>
    <cellStyle name="Normal 10 4 5 3" xfId="4647"/>
    <cellStyle name="Normal 10 4 5 3 2" xfId="11698"/>
    <cellStyle name="Normal 10 4 5 3 2 2" xfId="25993"/>
    <cellStyle name="Normal 10 4 5 3 2 2 2" xfId="54334"/>
    <cellStyle name="Normal 10 4 5 3 2 3" xfId="40288"/>
    <cellStyle name="Normal 10 4 5 3 3" xfId="18970"/>
    <cellStyle name="Normal 10 4 5 3 3 2" xfId="47311"/>
    <cellStyle name="Normal 10 4 5 3 4" xfId="33265"/>
    <cellStyle name="Normal 10 4 5 4" xfId="8177"/>
    <cellStyle name="Normal 10 4 5 4 2" xfId="22481"/>
    <cellStyle name="Normal 10 4 5 4 2 2" xfId="50822"/>
    <cellStyle name="Normal 10 4 5 4 3" xfId="36776"/>
    <cellStyle name="Normal 10 4 5 5" xfId="15458"/>
    <cellStyle name="Normal 10 4 5 5 2" xfId="43799"/>
    <cellStyle name="Normal 10 4 5 6" xfId="29753"/>
    <cellStyle name="Normal 10 4 6" xfId="619"/>
    <cellStyle name="Normal 10 4 6 2" xfId="2376"/>
    <cellStyle name="Normal 10 4 6 2 2" xfId="5898"/>
    <cellStyle name="Normal 10 4 6 2 2 2" xfId="12949"/>
    <cellStyle name="Normal 10 4 6 2 2 2 2" xfId="27244"/>
    <cellStyle name="Normal 10 4 6 2 2 2 2 2" xfId="55585"/>
    <cellStyle name="Normal 10 4 6 2 2 2 3" xfId="41539"/>
    <cellStyle name="Normal 10 4 6 2 2 3" xfId="20221"/>
    <cellStyle name="Normal 10 4 6 2 2 3 2" xfId="48562"/>
    <cellStyle name="Normal 10 4 6 2 2 4" xfId="34516"/>
    <cellStyle name="Normal 10 4 6 2 3" xfId="9429"/>
    <cellStyle name="Normal 10 4 6 2 3 2" xfId="23732"/>
    <cellStyle name="Normal 10 4 6 2 3 2 2" xfId="52073"/>
    <cellStyle name="Normal 10 4 6 2 3 3" xfId="38027"/>
    <cellStyle name="Normal 10 4 6 2 4" xfId="16709"/>
    <cellStyle name="Normal 10 4 6 2 4 2" xfId="45050"/>
    <cellStyle name="Normal 10 4 6 2 5" xfId="31004"/>
    <cellStyle name="Normal 10 4 6 3" xfId="4149"/>
    <cellStyle name="Normal 10 4 6 3 2" xfId="11200"/>
    <cellStyle name="Normal 10 4 6 3 2 2" xfId="25495"/>
    <cellStyle name="Normal 10 4 6 3 2 2 2" xfId="53836"/>
    <cellStyle name="Normal 10 4 6 3 2 3" xfId="39790"/>
    <cellStyle name="Normal 10 4 6 3 3" xfId="18472"/>
    <cellStyle name="Normal 10 4 6 3 3 2" xfId="46813"/>
    <cellStyle name="Normal 10 4 6 3 4" xfId="32767"/>
    <cellStyle name="Normal 10 4 6 4" xfId="7679"/>
    <cellStyle name="Normal 10 4 6 4 2" xfId="21983"/>
    <cellStyle name="Normal 10 4 6 4 2 2" xfId="50324"/>
    <cellStyle name="Normal 10 4 6 4 3" xfId="36278"/>
    <cellStyle name="Normal 10 4 6 5" xfId="14960"/>
    <cellStyle name="Normal 10 4 6 5 2" xfId="43301"/>
    <cellStyle name="Normal 10 4 6 6" xfId="29255"/>
    <cellStyle name="Normal 10 4 7" xfId="1622"/>
    <cellStyle name="Normal 10 4 7 2" xfId="3375"/>
    <cellStyle name="Normal 10 4 7 2 2" xfId="6896"/>
    <cellStyle name="Normal 10 4 7 2 2 2" xfId="13947"/>
    <cellStyle name="Normal 10 4 7 2 2 2 2" xfId="28242"/>
    <cellStyle name="Normal 10 4 7 2 2 2 2 2" xfId="56583"/>
    <cellStyle name="Normal 10 4 7 2 2 2 3" xfId="42537"/>
    <cellStyle name="Normal 10 4 7 2 2 3" xfId="21219"/>
    <cellStyle name="Normal 10 4 7 2 2 3 2" xfId="49560"/>
    <cellStyle name="Normal 10 4 7 2 2 4" xfId="35514"/>
    <cellStyle name="Normal 10 4 7 2 3" xfId="10427"/>
    <cellStyle name="Normal 10 4 7 2 3 2" xfId="24730"/>
    <cellStyle name="Normal 10 4 7 2 3 2 2" xfId="53071"/>
    <cellStyle name="Normal 10 4 7 2 3 3" xfId="39025"/>
    <cellStyle name="Normal 10 4 7 2 4" xfId="17707"/>
    <cellStyle name="Normal 10 4 7 2 4 2" xfId="46048"/>
    <cellStyle name="Normal 10 4 7 2 5" xfId="32002"/>
    <cellStyle name="Normal 10 4 7 3" xfId="5147"/>
    <cellStyle name="Normal 10 4 7 3 2" xfId="12198"/>
    <cellStyle name="Normal 10 4 7 3 2 2" xfId="26493"/>
    <cellStyle name="Normal 10 4 7 3 2 2 2" xfId="54834"/>
    <cellStyle name="Normal 10 4 7 3 2 3" xfId="40788"/>
    <cellStyle name="Normal 10 4 7 3 3" xfId="19470"/>
    <cellStyle name="Normal 10 4 7 3 3 2" xfId="47811"/>
    <cellStyle name="Normal 10 4 7 3 4" xfId="33765"/>
    <cellStyle name="Normal 10 4 7 4" xfId="8677"/>
    <cellStyle name="Normal 10 4 7 4 2" xfId="22981"/>
    <cellStyle name="Normal 10 4 7 4 2 2" xfId="51322"/>
    <cellStyle name="Normal 10 4 7 4 3" xfId="37276"/>
    <cellStyle name="Normal 10 4 7 5" xfId="15958"/>
    <cellStyle name="Normal 10 4 7 5 2" xfId="44299"/>
    <cellStyle name="Normal 10 4 7 6" xfId="30253"/>
    <cellStyle name="Normal 10 4 8" xfId="1872"/>
    <cellStyle name="Normal 10 4 8 2" xfId="5396"/>
    <cellStyle name="Normal 10 4 8 2 2" xfId="12447"/>
    <cellStyle name="Normal 10 4 8 2 2 2" xfId="26742"/>
    <cellStyle name="Normal 10 4 8 2 2 2 2" xfId="55083"/>
    <cellStyle name="Normal 10 4 8 2 2 3" xfId="41037"/>
    <cellStyle name="Normal 10 4 8 2 3" xfId="19719"/>
    <cellStyle name="Normal 10 4 8 2 3 2" xfId="48060"/>
    <cellStyle name="Normal 10 4 8 2 4" xfId="34014"/>
    <cellStyle name="Normal 10 4 8 3" xfId="8926"/>
    <cellStyle name="Normal 10 4 8 3 2" xfId="23230"/>
    <cellStyle name="Normal 10 4 8 3 2 2" xfId="51571"/>
    <cellStyle name="Normal 10 4 8 3 3" xfId="37525"/>
    <cellStyle name="Normal 10 4 8 4" xfId="16207"/>
    <cellStyle name="Normal 10 4 8 4 2" xfId="44548"/>
    <cellStyle name="Normal 10 4 8 5" xfId="30502"/>
    <cellStyle name="Normal 10 4 9" xfId="3644"/>
    <cellStyle name="Normal 10 4 9 2" xfId="10695"/>
    <cellStyle name="Normal 10 4 9 2 2" xfId="24992"/>
    <cellStyle name="Normal 10 4 9 2 2 2" xfId="53333"/>
    <cellStyle name="Normal 10 4 9 2 3" xfId="39287"/>
    <cellStyle name="Normal 10 4 9 3" xfId="17969"/>
    <cellStyle name="Normal 10 4 9 3 2" xfId="46310"/>
    <cellStyle name="Normal 10 4 9 4" xfId="32264"/>
    <cellStyle name="Normal 10 5" xfId="132"/>
    <cellStyle name="Normal 10 5 10" xfId="7198"/>
    <cellStyle name="Normal 10 5 10 2" xfId="21508"/>
    <cellStyle name="Normal 10 5 10 2 2" xfId="49849"/>
    <cellStyle name="Normal 10 5 10 3" xfId="35803"/>
    <cellStyle name="Normal 10 5 11" xfId="14236"/>
    <cellStyle name="Normal 10 5 11 2" xfId="28531"/>
    <cellStyle name="Normal 10 5 11 3" xfId="42826"/>
    <cellStyle name="Normal 10 5 12" xfId="14485"/>
    <cellStyle name="Normal 10 5 13" xfId="28780"/>
    <cellStyle name="Normal 10 5 2" xfId="287"/>
    <cellStyle name="Normal 10 5 2 10" xfId="14641"/>
    <cellStyle name="Normal 10 5 2 11" xfId="28936"/>
    <cellStyle name="Normal 10 5 2 2" xfId="542"/>
    <cellStyle name="Normal 10 5 2 2 2" xfId="1550"/>
    <cellStyle name="Normal 10 5 2 2 2 2" xfId="3307"/>
    <cellStyle name="Normal 10 5 2 2 2 2 2" xfId="6829"/>
    <cellStyle name="Normal 10 5 2 2 2 2 2 2" xfId="13880"/>
    <cellStyle name="Normal 10 5 2 2 2 2 2 2 2" xfId="28175"/>
    <cellStyle name="Normal 10 5 2 2 2 2 2 2 2 2" xfId="56516"/>
    <cellStyle name="Normal 10 5 2 2 2 2 2 2 3" xfId="42470"/>
    <cellStyle name="Normal 10 5 2 2 2 2 2 3" xfId="21152"/>
    <cellStyle name="Normal 10 5 2 2 2 2 2 3 2" xfId="49493"/>
    <cellStyle name="Normal 10 5 2 2 2 2 2 4" xfId="35447"/>
    <cellStyle name="Normal 10 5 2 2 2 2 3" xfId="10360"/>
    <cellStyle name="Normal 10 5 2 2 2 2 3 2" xfId="24663"/>
    <cellStyle name="Normal 10 5 2 2 2 2 3 2 2" xfId="53004"/>
    <cellStyle name="Normal 10 5 2 2 2 2 3 3" xfId="38958"/>
    <cellStyle name="Normal 10 5 2 2 2 2 4" xfId="17640"/>
    <cellStyle name="Normal 10 5 2 2 2 2 4 2" xfId="45981"/>
    <cellStyle name="Normal 10 5 2 2 2 2 5" xfId="31935"/>
    <cellStyle name="Normal 10 5 2 2 2 3" xfId="5080"/>
    <cellStyle name="Normal 10 5 2 2 2 3 2" xfId="12131"/>
    <cellStyle name="Normal 10 5 2 2 2 3 2 2" xfId="26426"/>
    <cellStyle name="Normal 10 5 2 2 2 3 2 2 2" xfId="54767"/>
    <cellStyle name="Normal 10 5 2 2 2 3 2 3" xfId="40721"/>
    <cellStyle name="Normal 10 5 2 2 2 3 3" xfId="19403"/>
    <cellStyle name="Normal 10 5 2 2 2 3 3 2" xfId="47744"/>
    <cellStyle name="Normal 10 5 2 2 2 3 4" xfId="33698"/>
    <cellStyle name="Normal 10 5 2 2 2 4" xfId="8610"/>
    <cellStyle name="Normal 10 5 2 2 2 4 2" xfId="22914"/>
    <cellStyle name="Normal 10 5 2 2 2 4 2 2" xfId="51255"/>
    <cellStyle name="Normal 10 5 2 2 2 4 3" xfId="37209"/>
    <cellStyle name="Normal 10 5 2 2 2 5" xfId="15891"/>
    <cellStyle name="Normal 10 5 2 2 2 5 2" xfId="44232"/>
    <cellStyle name="Normal 10 5 2 2 2 6" xfId="30186"/>
    <cellStyle name="Normal 10 5 2 2 3" xfId="1052"/>
    <cellStyle name="Normal 10 5 2 2 3 2" xfId="2809"/>
    <cellStyle name="Normal 10 5 2 2 3 2 2" xfId="6331"/>
    <cellStyle name="Normal 10 5 2 2 3 2 2 2" xfId="13382"/>
    <cellStyle name="Normal 10 5 2 2 3 2 2 2 2" xfId="27677"/>
    <cellStyle name="Normal 10 5 2 2 3 2 2 2 2 2" xfId="56018"/>
    <cellStyle name="Normal 10 5 2 2 3 2 2 2 3" xfId="41972"/>
    <cellStyle name="Normal 10 5 2 2 3 2 2 3" xfId="20654"/>
    <cellStyle name="Normal 10 5 2 2 3 2 2 3 2" xfId="48995"/>
    <cellStyle name="Normal 10 5 2 2 3 2 2 4" xfId="34949"/>
    <cellStyle name="Normal 10 5 2 2 3 2 3" xfId="9862"/>
    <cellStyle name="Normal 10 5 2 2 3 2 3 2" xfId="24165"/>
    <cellStyle name="Normal 10 5 2 2 3 2 3 2 2" xfId="52506"/>
    <cellStyle name="Normal 10 5 2 2 3 2 3 3" xfId="38460"/>
    <cellStyle name="Normal 10 5 2 2 3 2 4" xfId="17142"/>
    <cellStyle name="Normal 10 5 2 2 3 2 4 2" xfId="45483"/>
    <cellStyle name="Normal 10 5 2 2 3 2 5" xfId="31437"/>
    <cellStyle name="Normal 10 5 2 2 3 3" xfId="4582"/>
    <cellStyle name="Normal 10 5 2 2 3 3 2" xfId="11633"/>
    <cellStyle name="Normal 10 5 2 2 3 3 2 2" xfId="25928"/>
    <cellStyle name="Normal 10 5 2 2 3 3 2 2 2" xfId="54269"/>
    <cellStyle name="Normal 10 5 2 2 3 3 2 3" xfId="40223"/>
    <cellStyle name="Normal 10 5 2 2 3 3 3" xfId="18905"/>
    <cellStyle name="Normal 10 5 2 2 3 3 3 2" xfId="47246"/>
    <cellStyle name="Normal 10 5 2 2 3 3 4" xfId="33200"/>
    <cellStyle name="Normal 10 5 2 2 3 4" xfId="8112"/>
    <cellStyle name="Normal 10 5 2 2 3 4 2" xfId="22416"/>
    <cellStyle name="Normal 10 5 2 2 3 4 2 2" xfId="50757"/>
    <cellStyle name="Normal 10 5 2 2 3 4 3" xfId="36711"/>
    <cellStyle name="Normal 10 5 2 2 3 5" xfId="15393"/>
    <cellStyle name="Normal 10 5 2 2 3 5 2" xfId="43734"/>
    <cellStyle name="Normal 10 5 2 2 3 6" xfId="29688"/>
    <cellStyle name="Normal 10 5 2 2 4" xfId="2304"/>
    <cellStyle name="Normal 10 5 2 2 4 2" xfId="5828"/>
    <cellStyle name="Normal 10 5 2 2 4 2 2" xfId="12879"/>
    <cellStyle name="Normal 10 5 2 2 4 2 2 2" xfId="27174"/>
    <cellStyle name="Normal 10 5 2 2 4 2 2 2 2" xfId="55515"/>
    <cellStyle name="Normal 10 5 2 2 4 2 2 3" xfId="41469"/>
    <cellStyle name="Normal 10 5 2 2 4 2 3" xfId="20151"/>
    <cellStyle name="Normal 10 5 2 2 4 2 3 2" xfId="48492"/>
    <cellStyle name="Normal 10 5 2 2 4 2 4" xfId="34446"/>
    <cellStyle name="Normal 10 5 2 2 4 3" xfId="9358"/>
    <cellStyle name="Normal 10 5 2 2 4 3 2" xfId="23662"/>
    <cellStyle name="Normal 10 5 2 2 4 3 2 2" xfId="52003"/>
    <cellStyle name="Normal 10 5 2 2 4 3 3" xfId="37957"/>
    <cellStyle name="Normal 10 5 2 2 4 4" xfId="16639"/>
    <cellStyle name="Normal 10 5 2 2 4 4 2" xfId="44980"/>
    <cellStyle name="Normal 10 5 2 2 4 5" xfId="30934"/>
    <cellStyle name="Normal 10 5 2 2 5" xfId="4079"/>
    <cellStyle name="Normal 10 5 2 2 5 2" xfId="11130"/>
    <cellStyle name="Normal 10 5 2 2 5 2 2" xfId="25425"/>
    <cellStyle name="Normal 10 5 2 2 5 2 2 2" xfId="53766"/>
    <cellStyle name="Normal 10 5 2 2 5 2 3" xfId="39720"/>
    <cellStyle name="Normal 10 5 2 2 5 3" xfId="18402"/>
    <cellStyle name="Normal 10 5 2 2 5 3 2" xfId="46743"/>
    <cellStyle name="Normal 10 5 2 2 5 4" xfId="32697"/>
    <cellStyle name="Normal 10 5 2 2 6" xfId="7605"/>
    <cellStyle name="Normal 10 5 2 2 6 2" xfId="21913"/>
    <cellStyle name="Normal 10 5 2 2 6 2 2" xfId="50254"/>
    <cellStyle name="Normal 10 5 2 2 6 3" xfId="36208"/>
    <cellStyle name="Normal 10 5 2 2 7" xfId="14890"/>
    <cellStyle name="Normal 10 5 2 2 7 2" xfId="43231"/>
    <cellStyle name="Normal 10 5 2 2 8" xfId="29185"/>
    <cellStyle name="Normal 10 5 2 3" xfId="1301"/>
    <cellStyle name="Normal 10 5 2 3 2" xfId="3058"/>
    <cellStyle name="Normal 10 5 2 3 2 2" xfId="6580"/>
    <cellStyle name="Normal 10 5 2 3 2 2 2" xfId="13631"/>
    <cellStyle name="Normal 10 5 2 3 2 2 2 2" xfId="27926"/>
    <cellStyle name="Normal 10 5 2 3 2 2 2 2 2" xfId="56267"/>
    <cellStyle name="Normal 10 5 2 3 2 2 2 3" xfId="42221"/>
    <cellStyle name="Normal 10 5 2 3 2 2 3" xfId="20903"/>
    <cellStyle name="Normal 10 5 2 3 2 2 3 2" xfId="49244"/>
    <cellStyle name="Normal 10 5 2 3 2 2 4" xfId="35198"/>
    <cellStyle name="Normal 10 5 2 3 2 3" xfId="10111"/>
    <cellStyle name="Normal 10 5 2 3 2 3 2" xfId="24414"/>
    <cellStyle name="Normal 10 5 2 3 2 3 2 2" xfId="52755"/>
    <cellStyle name="Normal 10 5 2 3 2 3 3" xfId="38709"/>
    <cellStyle name="Normal 10 5 2 3 2 4" xfId="17391"/>
    <cellStyle name="Normal 10 5 2 3 2 4 2" xfId="45732"/>
    <cellStyle name="Normal 10 5 2 3 2 5" xfId="31686"/>
    <cellStyle name="Normal 10 5 2 3 3" xfId="4831"/>
    <cellStyle name="Normal 10 5 2 3 3 2" xfId="11882"/>
    <cellStyle name="Normal 10 5 2 3 3 2 2" xfId="26177"/>
    <cellStyle name="Normal 10 5 2 3 3 2 2 2" xfId="54518"/>
    <cellStyle name="Normal 10 5 2 3 3 2 3" xfId="40472"/>
    <cellStyle name="Normal 10 5 2 3 3 3" xfId="19154"/>
    <cellStyle name="Normal 10 5 2 3 3 3 2" xfId="47495"/>
    <cellStyle name="Normal 10 5 2 3 3 4" xfId="33449"/>
    <cellStyle name="Normal 10 5 2 3 4" xfId="8361"/>
    <cellStyle name="Normal 10 5 2 3 4 2" xfId="22665"/>
    <cellStyle name="Normal 10 5 2 3 4 2 2" xfId="51006"/>
    <cellStyle name="Normal 10 5 2 3 4 3" xfId="36960"/>
    <cellStyle name="Normal 10 5 2 3 5" xfId="15642"/>
    <cellStyle name="Normal 10 5 2 3 5 2" xfId="43983"/>
    <cellStyle name="Normal 10 5 2 3 6" xfId="29937"/>
    <cellStyle name="Normal 10 5 2 4" xfId="803"/>
    <cellStyle name="Normal 10 5 2 4 2" xfId="2560"/>
    <cellStyle name="Normal 10 5 2 4 2 2" xfId="6082"/>
    <cellStyle name="Normal 10 5 2 4 2 2 2" xfId="13133"/>
    <cellStyle name="Normal 10 5 2 4 2 2 2 2" xfId="27428"/>
    <cellStyle name="Normal 10 5 2 4 2 2 2 2 2" xfId="55769"/>
    <cellStyle name="Normal 10 5 2 4 2 2 2 3" xfId="41723"/>
    <cellStyle name="Normal 10 5 2 4 2 2 3" xfId="20405"/>
    <cellStyle name="Normal 10 5 2 4 2 2 3 2" xfId="48746"/>
    <cellStyle name="Normal 10 5 2 4 2 2 4" xfId="34700"/>
    <cellStyle name="Normal 10 5 2 4 2 3" xfId="9613"/>
    <cellStyle name="Normal 10 5 2 4 2 3 2" xfId="23916"/>
    <cellStyle name="Normal 10 5 2 4 2 3 2 2" xfId="52257"/>
    <cellStyle name="Normal 10 5 2 4 2 3 3" xfId="38211"/>
    <cellStyle name="Normal 10 5 2 4 2 4" xfId="16893"/>
    <cellStyle name="Normal 10 5 2 4 2 4 2" xfId="45234"/>
    <cellStyle name="Normal 10 5 2 4 2 5" xfId="31188"/>
    <cellStyle name="Normal 10 5 2 4 3" xfId="4333"/>
    <cellStyle name="Normal 10 5 2 4 3 2" xfId="11384"/>
    <cellStyle name="Normal 10 5 2 4 3 2 2" xfId="25679"/>
    <cellStyle name="Normal 10 5 2 4 3 2 2 2" xfId="54020"/>
    <cellStyle name="Normal 10 5 2 4 3 2 3" xfId="39974"/>
    <cellStyle name="Normal 10 5 2 4 3 3" xfId="18656"/>
    <cellStyle name="Normal 10 5 2 4 3 3 2" xfId="46997"/>
    <cellStyle name="Normal 10 5 2 4 3 4" xfId="32951"/>
    <cellStyle name="Normal 10 5 2 4 4" xfId="7863"/>
    <cellStyle name="Normal 10 5 2 4 4 2" xfId="22167"/>
    <cellStyle name="Normal 10 5 2 4 4 2 2" xfId="50508"/>
    <cellStyle name="Normal 10 5 2 4 4 3" xfId="36462"/>
    <cellStyle name="Normal 10 5 2 4 5" xfId="15144"/>
    <cellStyle name="Normal 10 5 2 4 5 2" xfId="43485"/>
    <cellStyle name="Normal 10 5 2 4 6" xfId="29439"/>
    <cellStyle name="Normal 10 5 2 5" xfId="1806"/>
    <cellStyle name="Normal 10 5 2 5 2" xfId="3559"/>
    <cellStyle name="Normal 10 5 2 5 2 2" xfId="7080"/>
    <cellStyle name="Normal 10 5 2 5 2 2 2" xfId="14131"/>
    <cellStyle name="Normal 10 5 2 5 2 2 2 2" xfId="28426"/>
    <cellStyle name="Normal 10 5 2 5 2 2 2 2 2" xfId="56767"/>
    <cellStyle name="Normal 10 5 2 5 2 2 2 3" xfId="42721"/>
    <cellStyle name="Normal 10 5 2 5 2 2 3" xfId="21403"/>
    <cellStyle name="Normal 10 5 2 5 2 2 3 2" xfId="49744"/>
    <cellStyle name="Normal 10 5 2 5 2 2 4" xfId="35698"/>
    <cellStyle name="Normal 10 5 2 5 2 3" xfId="10611"/>
    <cellStyle name="Normal 10 5 2 5 2 3 2" xfId="24914"/>
    <cellStyle name="Normal 10 5 2 5 2 3 2 2" xfId="53255"/>
    <cellStyle name="Normal 10 5 2 5 2 3 3" xfId="39209"/>
    <cellStyle name="Normal 10 5 2 5 2 4" xfId="17891"/>
    <cellStyle name="Normal 10 5 2 5 2 4 2" xfId="46232"/>
    <cellStyle name="Normal 10 5 2 5 2 5" xfId="32186"/>
    <cellStyle name="Normal 10 5 2 5 3" xfId="5331"/>
    <cellStyle name="Normal 10 5 2 5 3 2" xfId="12382"/>
    <cellStyle name="Normal 10 5 2 5 3 2 2" xfId="26677"/>
    <cellStyle name="Normal 10 5 2 5 3 2 2 2" xfId="55018"/>
    <cellStyle name="Normal 10 5 2 5 3 2 3" xfId="40972"/>
    <cellStyle name="Normal 10 5 2 5 3 3" xfId="19654"/>
    <cellStyle name="Normal 10 5 2 5 3 3 2" xfId="47995"/>
    <cellStyle name="Normal 10 5 2 5 3 4" xfId="33949"/>
    <cellStyle name="Normal 10 5 2 5 4" xfId="8861"/>
    <cellStyle name="Normal 10 5 2 5 4 2" xfId="23165"/>
    <cellStyle name="Normal 10 5 2 5 4 2 2" xfId="51506"/>
    <cellStyle name="Normal 10 5 2 5 4 3" xfId="37460"/>
    <cellStyle name="Normal 10 5 2 5 5" xfId="16142"/>
    <cellStyle name="Normal 10 5 2 5 5 2" xfId="44483"/>
    <cellStyle name="Normal 10 5 2 5 6" xfId="30437"/>
    <cellStyle name="Normal 10 5 2 6" xfId="2055"/>
    <cellStyle name="Normal 10 5 2 6 2" xfId="5579"/>
    <cellStyle name="Normal 10 5 2 6 2 2" xfId="12630"/>
    <cellStyle name="Normal 10 5 2 6 2 2 2" xfId="26925"/>
    <cellStyle name="Normal 10 5 2 6 2 2 2 2" xfId="55266"/>
    <cellStyle name="Normal 10 5 2 6 2 2 3" xfId="41220"/>
    <cellStyle name="Normal 10 5 2 6 2 3" xfId="19902"/>
    <cellStyle name="Normal 10 5 2 6 2 3 2" xfId="48243"/>
    <cellStyle name="Normal 10 5 2 6 2 4" xfId="34197"/>
    <cellStyle name="Normal 10 5 2 6 3" xfId="9109"/>
    <cellStyle name="Normal 10 5 2 6 3 2" xfId="23413"/>
    <cellStyle name="Normal 10 5 2 6 3 2 2" xfId="51754"/>
    <cellStyle name="Normal 10 5 2 6 3 3" xfId="37708"/>
    <cellStyle name="Normal 10 5 2 6 4" xfId="16390"/>
    <cellStyle name="Normal 10 5 2 6 4 2" xfId="44731"/>
    <cellStyle name="Normal 10 5 2 6 5" xfId="30685"/>
    <cellStyle name="Normal 10 5 2 7" xfId="3828"/>
    <cellStyle name="Normal 10 5 2 7 2" xfId="10879"/>
    <cellStyle name="Normal 10 5 2 7 2 2" xfId="25176"/>
    <cellStyle name="Normal 10 5 2 7 2 2 2" xfId="53517"/>
    <cellStyle name="Normal 10 5 2 7 2 3" xfId="39471"/>
    <cellStyle name="Normal 10 5 2 7 3" xfId="18153"/>
    <cellStyle name="Normal 10 5 2 7 3 2" xfId="46494"/>
    <cellStyle name="Normal 10 5 2 7 4" xfId="32448"/>
    <cellStyle name="Normal 10 5 2 8" xfId="7354"/>
    <cellStyle name="Normal 10 5 2 8 2" xfId="21664"/>
    <cellStyle name="Normal 10 5 2 8 2 2" xfId="50005"/>
    <cellStyle name="Normal 10 5 2 8 3" xfId="35959"/>
    <cellStyle name="Normal 10 5 2 9" xfId="14392"/>
    <cellStyle name="Normal 10 5 2 9 2" xfId="28687"/>
    <cellStyle name="Normal 10 5 2 9 3" xfId="42982"/>
    <cellStyle name="Normal 10 5 3" xfId="196"/>
    <cellStyle name="Normal 10 5 3 10" xfId="14549"/>
    <cellStyle name="Normal 10 5 3 11" xfId="28844"/>
    <cellStyle name="Normal 10 5 3 2" xfId="450"/>
    <cellStyle name="Normal 10 5 3 2 2" xfId="1458"/>
    <cellStyle name="Normal 10 5 3 2 2 2" xfId="3215"/>
    <cellStyle name="Normal 10 5 3 2 2 2 2" xfId="6737"/>
    <cellStyle name="Normal 10 5 3 2 2 2 2 2" xfId="13788"/>
    <cellStyle name="Normal 10 5 3 2 2 2 2 2 2" xfId="28083"/>
    <cellStyle name="Normal 10 5 3 2 2 2 2 2 2 2" xfId="56424"/>
    <cellStyle name="Normal 10 5 3 2 2 2 2 2 3" xfId="42378"/>
    <cellStyle name="Normal 10 5 3 2 2 2 2 3" xfId="21060"/>
    <cellStyle name="Normal 10 5 3 2 2 2 2 3 2" xfId="49401"/>
    <cellStyle name="Normal 10 5 3 2 2 2 2 4" xfId="35355"/>
    <cellStyle name="Normal 10 5 3 2 2 2 3" xfId="10268"/>
    <cellStyle name="Normal 10 5 3 2 2 2 3 2" xfId="24571"/>
    <cellStyle name="Normal 10 5 3 2 2 2 3 2 2" xfId="52912"/>
    <cellStyle name="Normal 10 5 3 2 2 2 3 3" xfId="38866"/>
    <cellStyle name="Normal 10 5 3 2 2 2 4" xfId="17548"/>
    <cellStyle name="Normal 10 5 3 2 2 2 4 2" xfId="45889"/>
    <cellStyle name="Normal 10 5 3 2 2 2 5" xfId="31843"/>
    <cellStyle name="Normal 10 5 3 2 2 3" xfId="4988"/>
    <cellStyle name="Normal 10 5 3 2 2 3 2" xfId="12039"/>
    <cellStyle name="Normal 10 5 3 2 2 3 2 2" xfId="26334"/>
    <cellStyle name="Normal 10 5 3 2 2 3 2 2 2" xfId="54675"/>
    <cellStyle name="Normal 10 5 3 2 2 3 2 3" xfId="40629"/>
    <cellStyle name="Normal 10 5 3 2 2 3 3" xfId="19311"/>
    <cellStyle name="Normal 10 5 3 2 2 3 3 2" xfId="47652"/>
    <cellStyle name="Normal 10 5 3 2 2 3 4" xfId="33606"/>
    <cellStyle name="Normal 10 5 3 2 2 4" xfId="8518"/>
    <cellStyle name="Normal 10 5 3 2 2 4 2" xfId="22822"/>
    <cellStyle name="Normal 10 5 3 2 2 4 2 2" xfId="51163"/>
    <cellStyle name="Normal 10 5 3 2 2 4 3" xfId="37117"/>
    <cellStyle name="Normal 10 5 3 2 2 5" xfId="15799"/>
    <cellStyle name="Normal 10 5 3 2 2 5 2" xfId="44140"/>
    <cellStyle name="Normal 10 5 3 2 2 6" xfId="30094"/>
    <cellStyle name="Normal 10 5 3 2 3" xfId="960"/>
    <cellStyle name="Normal 10 5 3 2 3 2" xfId="2717"/>
    <cellStyle name="Normal 10 5 3 2 3 2 2" xfId="6239"/>
    <cellStyle name="Normal 10 5 3 2 3 2 2 2" xfId="13290"/>
    <cellStyle name="Normal 10 5 3 2 3 2 2 2 2" xfId="27585"/>
    <cellStyle name="Normal 10 5 3 2 3 2 2 2 2 2" xfId="55926"/>
    <cellStyle name="Normal 10 5 3 2 3 2 2 2 3" xfId="41880"/>
    <cellStyle name="Normal 10 5 3 2 3 2 2 3" xfId="20562"/>
    <cellStyle name="Normal 10 5 3 2 3 2 2 3 2" xfId="48903"/>
    <cellStyle name="Normal 10 5 3 2 3 2 2 4" xfId="34857"/>
    <cellStyle name="Normal 10 5 3 2 3 2 3" xfId="9770"/>
    <cellStyle name="Normal 10 5 3 2 3 2 3 2" xfId="24073"/>
    <cellStyle name="Normal 10 5 3 2 3 2 3 2 2" xfId="52414"/>
    <cellStyle name="Normal 10 5 3 2 3 2 3 3" xfId="38368"/>
    <cellStyle name="Normal 10 5 3 2 3 2 4" xfId="17050"/>
    <cellStyle name="Normal 10 5 3 2 3 2 4 2" xfId="45391"/>
    <cellStyle name="Normal 10 5 3 2 3 2 5" xfId="31345"/>
    <cellStyle name="Normal 10 5 3 2 3 3" xfId="4490"/>
    <cellStyle name="Normal 10 5 3 2 3 3 2" xfId="11541"/>
    <cellStyle name="Normal 10 5 3 2 3 3 2 2" xfId="25836"/>
    <cellStyle name="Normal 10 5 3 2 3 3 2 2 2" xfId="54177"/>
    <cellStyle name="Normal 10 5 3 2 3 3 2 3" xfId="40131"/>
    <cellStyle name="Normal 10 5 3 2 3 3 3" xfId="18813"/>
    <cellStyle name="Normal 10 5 3 2 3 3 3 2" xfId="47154"/>
    <cellStyle name="Normal 10 5 3 2 3 3 4" xfId="33108"/>
    <cellStyle name="Normal 10 5 3 2 3 4" xfId="8020"/>
    <cellStyle name="Normal 10 5 3 2 3 4 2" xfId="22324"/>
    <cellStyle name="Normal 10 5 3 2 3 4 2 2" xfId="50665"/>
    <cellStyle name="Normal 10 5 3 2 3 4 3" xfId="36619"/>
    <cellStyle name="Normal 10 5 3 2 3 5" xfId="15301"/>
    <cellStyle name="Normal 10 5 3 2 3 5 2" xfId="43642"/>
    <cellStyle name="Normal 10 5 3 2 3 6" xfId="29596"/>
    <cellStyle name="Normal 10 5 3 2 4" xfId="2212"/>
    <cellStyle name="Normal 10 5 3 2 4 2" xfId="5736"/>
    <cellStyle name="Normal 10 5 3 2 4 2 2" xfId="12787"/>
    <cellStyle name="Normal 10 5 3 2 4 2 2 2" xfId="27082"/>
    <cellStyle name="Normal 10 5 3 2 4 2 2 2 2" xfId="55423"/>
    <cellStyle name="Normal 10 5 3 2 4 2 2 3" xfId="41377"/>
    <cellStyle name="Normal 10 5 3 2 4 2 3" xfId="20059"/>
    <cellStyle name="Normal 10 5 3 2 4 2 3 2" xfId="48400"/>
    <cellStyle name="Normal 10 5 3 2 4 2 4" xfId="34354"/>
    <cellStyle name="Normal 10 5 3 2 4 3" xfId="9266"/>
    <cellStyle name="Normal 10 5 3 2 4 3 2" xfId="23570"/>
    <cellStyle name="Normal 10 5 3 2 4 3 2 2" xfId="51911"/>
    <cellStyle name="Normal 10 5 3 2 4 3 3" xfId="37865"/>
    <cellStyle name="Normal 10 5 3 2 4 4" xfId="16547"/>
    <cellStyle name="Normal 10 5 3 2 4 4 2" xfId="44888"/>
    <cellStyle name="Normal 10 5 3 2 4 5" xfId="30842"/>
    <cellStyle name="Normal 10 5 3 2 5" xfId="3987"/>
    <cellStyle name="Normal 10 5 3 2 5 2" xfId="11038"/>
    <cellStyle name="Normal 10 5 3 2 5 2 2" xfId="25333"/>
    <cellStyle name="Normal 10 5 3 2 5 2 2 2" xfId="53674"/>
    <cellStyle name="Normal 10 5 3 2 5 2 3" xfId="39628"/>
    <cellStyle name="Normal 10 5 3 2 5 3" xfId="18310"/>
    <cellStyle name="Normal 10 5 3 2 5 3 2" xfId="46651"/>
    <cellStyle name="Normal 10 5 3 2 5 4" xfId="32605"/>
    <cellStyle name="Normal 10 5 3 2 6" xfId="7513"/>
    <cellStyle name="Normal 10 5 3 2 6 2" xfId="21821"/>
    <cellStyle name="Normal 10 5 3 2 6 2 2" xfId="50162"/>
    <cellStyle name="Normal 10 5 3 2 6 3" xfId="36116"/>
    <cellStyle name="Normal 10 5 3 2 7" xfId="14798"/>
    <cellStyle name="Normal 10 5 3 2 7 2" xfId="43139"/>
    <cellStyle name="Normal 10 5 3 2 8" xfId="29093"/>
    <cellStyle name="Normal 10 5 3 3" xfId="1209"/>
    <cellStyle name="Normal 10 5 3 3 2" xfId="2966"/>
    <cellStyle name="Normal 10 5 3 3 2 2" xfId="6488"/>
    <cellStyle name="Normal 10 5 3 3 2 2 2" xfId="13539"/>
    <cellStyle name="Normal 10 5 3 3 2 2 2 2" xfId="27834"/>
    <cellStyle name="Normal 10 5 3 3 2 2 2 2 2" xfId="56175"/>
    <cellStyle name="Normal 10 5 3 3 2 2 2 3" xfId="42129"/>
    <cellStyle name="Normal 10 5 3 3 2 2 3" xfId="20811"/>
    <cellStyle name="Normal 10 5 3 3 2 2 3 2" xfId="49152"/>
    <cellStyle name="Normal 10 5 3 3 2 2 4" xfId="35106"/>
    <cellStyle name="Normal 10 5 3 3 2 3" xfId="10019"/>
    <cellStyle name="Normal 10 5 3 3 2 3 2" xfId="24322"/>
    <cellStyle name="Normal 10 5 3 3 2 3 2 2" xfId="52663"/>
    <cellStyle name="Normal 10 5 3 3 2 3 3" xfId="38617"/>
    <cellStyle name="Normal 10 5 3 3 2 4" xfId="17299"/>
    <cellStyle name="Normal 10 5 3 3 2 4 2" xfId="45640"/>
    <cellStyle name="Normal 10 5 3 3 2 5" xfId="31594"/>
    <cellStyle name="Normal 10 5 3 3 3" xfId="4739"/>
    <cellStyle name="Normal 10 5 3 3 3 2" xfId="11790"/>
    <cellStyle name="Normal 10 5 3 3 3 2 2" xfId="26085"/>
    <cellStyle name="Normal 10 5 3 3 3 2 2 2" xfId="54426"/>
    <cellStyle name="Normal 10 5 3 3 3 2 3" xfId="40380"/>
    <cellStyle name="Normal 10 5 3 3 3 3" xfId="19062"/>
    <cellStyle name="Normal 10 5 3 3 3 3 2" xfId="47403"/>
    <cellStyle name="Normal 10 5 3 3 3 4" xfId="33357"/>
    <cellStyle name="Normal 10 5 3 3 4" xfId="8269"/>
    <cellStyle name="Normal 10 5 3 3 4 2" xfId="22573"/>
    <cellStyle name="Normal 10 5 3 3 4 2 2" xfId="50914"/>
    <cellStyle name="Normal 10 5 3 3 4 3" xfId="36868"/>
    <cellStyle name="Normal 10 5 3 3 5" xfId="15550"/>
    <cellStyle name="Normal 10 5 3 3 5 2" xfId="43891"/>
    <cellStyle name="Normal 10 5 3 3 6" xfId="29845"/>
    <cellStyle name="Normal 10 5 3 4" xfId="711"/>
    <cellStyle name="Normal 10 5 3 4 2" xfId="2468"/>
    <cellStyle name="Normal 10 5 3 4 2 2" xfId="5990"/>
    <cellStyle name="Normal 10 5 3 4 2 2 2" xfId="13041"/>
    <cellStyle name="Normal 10 5 3 4 2 2 2 2" xfId="27336"/>
    <cellStyle name="Normal 10 5 3 4 2 2 2 2 2" xfId="55677"/>
    <cellStyle name="Normal 10 5 3 4 2 2 2 3" xfId="41631"/>
    <cellStyle name="Normal 10 5 3 4 2 2 3" xfId="20313"/>
    <cellStyle name="Normal 10 5 3 4 2 2 3 2" xfId="48654"/>
    <cellStyle name="Normal 10 5 3 4 2 2 4" xfId="34608"/>
    <cellStyle name="Normal 10 5 3 4 2 3" xfId="9521"/>
    <cellStyle name="Normal 10 5 3 4 2 3 2" xfId="23824"/>
    <cellStyle name="Normal 10 5 3 4 2 3 2 2" xfId="52165"/>
    <cellStyle name="Normal 10 5 3 4 2 3 3" xfId="38119"/>
    <cellStyle name="Normal 10 5 3 4 2 4" xfId="16801"/>
    <cellStyle name="Normal 10 5 3 4 2 4 2" xfId="45142"/>
    <cellStyle name="Normal 10 5 3 4 2 5" xfId="31096"/>
    <cellStyle name="Normal 10 5 3 4 3" xfId="4241"/>
    <cellStyle name="Normal 10 5 3 4 3 2" xfId="11292"/>
    <cellStyle name="Normal 10 5 3 4 3 2 2" xfId="25587"/>
    <cellStyle name="Normal 10 5 3 4 3 2 2 2" xfId="53928"/>
    <cellStyle name="Normal 10 5 3 4 3 2 3" xfId="39882"/>
    <cellStyle name="Normal 10 5 3 4 3 3" xfId="18564"/>
    <cellStyle name="Normal 10 5 3 4 3 3 2" xfId="46905"/>
    <cellStyle name="Normal 10 5 3 4 3 4" xfId="32859"/>
    <cellStyle name="Normal 10 5 3 4 4" xfId="7771"/>
    <cellStyle name="Normal 10 5 3 4 4 2" xfId="22075"/>
    <cellStyle name="Normal 10 5 3 4 4 2 2" xfId="50416"/>
    <cellStyle name="Normal 10 5 3 4 4 3" xfId="36370"/>
    <cellStyle name="Normal 10 5 3 4 5" xfId="15052"/>
    <cellStyle name="Normal 10 5 3 4 5 2" xfId="43393"/>
    <cellStyle name="Normal 10 5 3 4 6" xfId="29347"/>
    <cellStyle name="Normal 10 5 3 5" xfId="1714"/>
    <cellStyle name="Normal 10 5 3 5 2" xfId="3467"/>
    <cellStyle name="Normal 10 5 3 5 2 2" xfId="6988"/>
    <cellStyle name="Normal 10 5 3 5 2 2 2" xfId="14039"/>
    <cellStyle name="Normal 10 5 3 5 2 2 2 2" xfId="28334"/>
    <cellStyle name="Normal 10 5 3 5 2 2 2 2 2" xfId="56675"/>
    <cellStyle name="Normal 10 5 3 5 2 2 2 3" xfId="42629"/>
    <cellStyle name="Normal 10 5 3 5 2 2 3" xfId="21311"/>
    <cellStyle name="Normal 10 5 3 5 2 2 3 2" xfId="49652"/>
    <cellStyle name="Normal 10 5 3 5 2 2 4" xfId="35606"/>
    <cellStyle name="Normal 10 5 3 5 2 3" xfId="10519"/>
    <cellStyle name="Normal 10 5 3 5 2 3 2" xfId="24822"/>
    <cellStyle name="Normal 10 5 3 5 2 3 2 2" xfId="53163"/>
    <cellStyle name="Normal 10 5 3 5 2 3 3" xfId="39117"/>
    <cellStyle name="Normal 10 5 3 5 2 4" xfId="17799"/>
    <cellStyle name="Normal 10 5 3 5 2 4 2" xfId="46140"/>
    <cellStyle name="Normal 10 5 3 5 2 5" xfId="32094"/>
    <cellStyle name="Normal 10 5 3 5 3" xfId="5239"/>
    <cellStyle name="Normal 10 5 3 5 3 2" xfId="12290"/>
    <cellStyle name="Normal 10 5 3 5 3 2 2" xfId="26585"/>
    <cellStyle name="Normal 10 5 3 5 3 2 2 2" xfId="54926"/>
    <cellStyle name="Normal 10 5 3 5 3 2 3" xfId="40880"/>
    <cellStyle name="Normal 10 5 3 5 3 3" xfId="19562"/>
    <cellStyle name="Normal 10 5 3 5 3 3 2" xfId="47903"/>
    <cellStyle name="Normal 10 5 3 5 3 4" xfId="33857"/>
    <cellStyle name="Normal 10 5 3 5 4" xfId="8769"/>
    <cellStyle name="Normal 10 5 3 5 4 2" xfId="23073"/>
    <cellStyle name="Normal 10 5 3 5 4 2 2" xfId="51414"/>
    <cellStyle name="Normal 10 5 3 5 4 3" xfId="37368"/>
    <cellStyle name="Normal 10 5 3 5 5" xfId="16050"/>
    <cellStyle name="Normal 10 5 3 5 5 2" xfId="44391"/>
    <cellStyle name="Normal 10 5 3 5 6" xfId="30345"/>
    <cellStyle name="Normal 10 5 3 6" xfId="1964"/>
    <cellStyle name="Normal 10 5 3 6 2" xfId="5488"/>
    <cellStyle name="Normal 10 5 3 6 2 2" xfId="12539"/>
    <cellStyle name="Normal 10 5 3 6 2 2 2" xfId="26834"/>
    <cellStyle name="Normal 10 5 3 6 2 2 2 2" xfId="55175"/>
    <cellStyle name="Normal 10 5 3 6 2 2 3" xfId="41129"/>
    <cellStyle name="Normal 10 5 3 6 2 3" xfId="19811"/>
    <cellStyle name="Normal 10 5 3 6 2 3 2" xfId="48152"/>
    <cellStyle name="Normal 10 5 3 6 2 4" xfId="34106"/>
    <cellStyle name="Normal 10 5 3 6 3" xfId="9018"/>
    <cellStyle name="Normal 10 5 3 6 3 2" xfId="23322"/>
    <cellStyle name="Normal 10 5 3 6 3 2 2" xfId="51663"/>
    <cellStyle name="Normal 10 5 3 6 3 3" xfId="37617"/>
    <cellStyle name="Normal 10 5 3 6 4" xfId="16299"/>
    <cellStyle name="Normal 10 5 3 6 4 2" xfId="44640"/>
    <cellStyle name="Normal 10 5 3 6 5" xfId="30594"/>
    <cellStyle name="Normal 10 5 3 7" xfId="3736"/>
    <cellStyle name="Normal 10 5 3 7 2" xfId="10787"/>
    <cellStyle name="Normal 10 5 3 7 2 2" xfId="25084"/>
    <cellStyle name="Normal 10 5 3 7 2 2 2" xfId="53425"/>
    <cellStyle name="Normal 10 5 3 7 2 3" xfId="39379"/>
    <cellStyle name="Normal 10 5 3 7 3" xfId="18061"/>
    <cellStyle name="Normal 10 5 3 7 3 2" xfId="46402"/>
    <cellStyle name="Normal 10 5 3 7 4" xfId="32356"/>
    <cellStyle name="Normal 10 5 3 8" xfId="7262"/>
    <cellStyle name="Normal 10 5 3 8 2" xfId="21572"/>
    <cellStyle name="Normal 10 5 3 8 2 2" xfId="49913"/>
    <cellStyle name="Normal 10 5 3 8 3" xfId="35867"/>
    <cellStyle name="Normal 10 5 3 9" xfId="14300"/>
    <cellStyle name="Normal 10 5 3 9 2" xfId="28595"/>
    <cellStyle name="Normal 10 5 3 9 3" xfId="42890"/>
    <cellStyle name="Normal 10 5 4" xfId="386"/>
    <cellStyle name="Normal 10 5 4 2" xfId="1394"/>
    <cellStyle name="Normal 10 5 4 2 2" xfId="3151"/>
    <cellStyle name="Normal 10 5 4 2 2 2" xfId="6673"/>
    <cellStyle name="Normal 10 5 4 2 2 2 2" xfId="13724"/>
    <cellStyle name="Normal 10 5 4 2 2 2 2 2" xfId="28019"/>
    <cellStyle name="Normal 10 5 4 2 2 2 2 2 2" xfId="56360"/>
    <cellStyle name="Normal 10 5 4 2 2 2 2 3" xfId="42314"/>
    <cellStyle name="Normal 10 5 4 2 2 2 3" xfId="20996"/>
    <cellStyle name="Normal 10 5 4 2 2 2 3 2" xfId="49337"/>
    <cellStyle name="Normal 10 5 4 2 2 2 4" xfId="35291"/>
    <cellStyle name="Normal 10 5 4 2 2 3" xfId="10204"/>
    <cellStyle name="Normal 10 5 4 2 2 3 2" xfId="24507"/>
    <cellStyle name="Normal 10 5 4 2 2 3 2 2" xfId="52848"/>
    <cellStyle name="Normal 10 5 4 2 2 3 3" xfId="38802"/>
    <cellStyle name="Normal 10 5 4 2 2 4" xfId="17484"/>
    <cellStyle name="Normal 10 5 4 2 2 4 2" xfId="45825"/>
    <cellStyle name="Normal 10 5 4 2 2 5" xfId="31779"/>
    <cellStyle name="Normal 10 5 4 2 3" xfId="4924"/>
    <cellStyle name="Normal 10 5 4 2 3 2" xfId="11975"/>
    <cellStyle name="Normal 10 5 4 2 3 2 2" xfId="26270"/>
    <cellStyle name="Normal 10 5 4 2 3 2 2 2" xfId="54611"/>
    <cellStyle name="Normal 10 5 4 2 3 2 3" xfId="40565"/>
    <cellStyle name="Normal 10 5 4 2 3 3" xfId="19247"/>
    <cellStyle name="Normal 10 5 4 2 3 3 2" xfId="47588"/>
    <cellStyle name="Normal 10 5 4 2 3 4" xfId="33542"/>
    <cellStyle name="Normal 10 5 4 2 4" xfId="8454"/>
    <cellStyle name="Normal 10 5 4 2 4 2" xfId="22758"/>
    <cellStyle name="Normal 10 5 4 2 4 2 2" xfId="51099"/>
    <cellStyle name="Normal 10 5 4 2 4 3" xfId="37053"/>
    <cellStyle name="Normal 10 5 4 2 5" xfId="15735"/>
    <cellStyle name="Normal 10 5 4 2 5 2" xfId="44076"/>
    <cellStyle name="Normal 10 5 4 2 6" xfId="30030"/>
    <cellStyle name="Normal 10 5 4 3" xfId="896"/>
    <cellStyle name="Normal 10 5 4 3 2" xfId="2653"/>
    <cellStyle name="Normal 10 5 4 3 2 2" xfId="6175"/>
    <cellStyle name="Normal 10 5 4 3 2 2 2" xfId="13226"/>
    <cellStyle name="Normal 10 5 4 3 2 2 2 2" xfId="27521"/>
    <cellStyle name="Normal 10 5 4 3 2 2 2 2 2" xfId="55862"/>
    <cellStyle name="Normal 10 5 4 3 2 2 2 3" xfId="41816"/>
    <cellStyle name="Normal 10 5 4 3 2 2 3" xfId="20498"/>
    <cellStyle name="Normal 10 5 4 3 2 2 3 2" xfId="48839"/>
    <cellStyle name="Normal 10 5 4 3 2 2 4" xfId="34793"/>
    <cellStyle name="Normal 10 5 4 3 2 3" xfId="9706"/>
    <cellStyle name="Normal 10 5 4 3 2 3 2" xfId="24009"/>
    <cellStyle name="Normal 10 5 4 3 2 3 2 2" xfId="52350"/>
    <cellStyle name="Normal 10 5 4 3 2 3 3" xfId="38304"/>
    <cellStyle name="Normal 10 5 4 3 2 4" xfId="16986"/>
    <cellStyle name="Normal 10 5 4 3 2 4 2" xfId="45327"/>
    <cellStyle name="Normal 10 5 4 3 2 5" xfId="31281"/>
    <cellStyle name="Normal 10 5 4 3 3" xfId="4426"/>
    <cellStyle name="Normal 10 5 4 3 3 2" xfId="11477"/>
    <cellStyle name="Normal 10 5 4 3 3 2 2" xfId="25772"/>
    <cellStyle name="Normal 10 5 4 3 3 2 2 2" xfId="54113"/>
    <cellStyle name="Normal 10 5 4 3 3 2 3" xfId="40067"/>
    <cellStyle name="Normal 10 5 4 3 3 3" xfId="18749"/>
    <cellStyle name="Normal 10 5 4 3 3 3 2" xfId="47090"/>
    <cellStyle name="Normal 10 5 4 3 3 4" xfId="33044"/>
    <cellStyle name="Normal 10 5 4 3 4" xfId="7956"/>
    <cellStyle name="Normal 10 5 4 3 4 2" xfId="22260"/>
    <cellStyle name="Normal 10 5 4 3 4 2 2" xfId="50601"/>
    <cellStyle name="Normal 10 5 4 3 4 3" xfId="36555"/>
    <cellStyle name="Normal 10 5 4 3 5" xfId="15237"/>
    <cellStyle name="Normal 10 5 4 3 5 2" xfId="43578"/>
    <cellStyle name="Normal 10 5 4 3 6" xfId="29532"/>
    <cellStyle name="Normal 10 5 4 4" xfId="2148"/>
    <cellStyle name="Normal 10 5 4 4 2" xfId="5672"/>
    <cellStyle name="Normal 10 5 4 4 2 2" xfId="12723"/>
    <cellStyle name="Normal 10 5 4 4 2 2 2" xfId="27018"/>
    <cellStyle name="Normal 10 5 4 4 2 2 2 2" xfId="55359"/>
    <cellStyle name="Normal 10 5 4 4 2 2 3" xfId="41313"/>
    <cellStyle name="Normal 10 5 4 4 2 3" xfId="19995"/>
    <cellStyle name="Normal 10 5 4 4 2 3 2" xfId="48336"/>
    <cellStyle name="Normal 10 5 4 4 2 4" xfId="34290"/>
    <cellStyle name="Normal 10 5 4 4 3" xfId="9202"/>
    <cellStyle name="Normal 10 5 4 4 3 2" xfId="23506"/>
    <cellStyle name="Normal 10 5 4 4 3 2 2" xfId="51847"/>
    <cellStyle name="Normal 10 5 4 4 3 3" xfId="37801"/>
    <cellStyle name="Normal 10 5 4 4 4" xfId="16483"/>
    <cellStyle name="Normal 10 5 4 4 4 2" xfId="44824"/>
    <cellStyle name="Normal 10 5 4 4 5" xfId="30778"/>
    <cellStyle name="Normal 10 5 4 5" xfId="3923"/>
    <cellStyle name="Normal 10 5 4 5 2" xfId="10974"/>
    <cellStyle name="Normal 10 5 4 5 2 2" xfId="25269"/>
    <cellStyle name="Normal 10 5 4 5 2 2 2" xfId="53610"/>
    <cellStyle name="Normal 10 5 4 5 2 3" xfId="39564"/>
    <cellStyle name="Normal 10 5 4 5 3" xfId="18246"/>
    <cellStyle name="Normal 10 5 4 5 3 2" xfId="46587"/>
    <cellStyle name="Normal 10 5 4 5 4" xfId="32541"/>
    <cellStyle name="Normal 10 5 4 6" xfId="7449"/>
    <cellStyle name="Normal 10 5 4 6 2" xfId="21757"/>
    <cellStyle name="Normal 10 5 4 6 2 2" xfId="50098"/>
    <cellStyle name="Normal 10 5 4 6 3" xfId="36052"/>
    <cellStyle name="Normal 10 5 4 7" xfId="14734"/>
    <cellStyle name="Normal 10 5 4 7 2" xfId="43075"/>
    <cellStyle name="Normal 10 5 4 8" xfId="29029"/>
    <cellStyle name="Normal 10 5 5" xfId="1145"/>
    <cellStyle name="Normal 10 5 5 2" xfId="2902"/>
    <cellStyle name="Normal 10 5 5 2 2" xfId="6424"/>
    <cellStyle name="Normal 10 5 5 2 2 2" xfId="13475"/>
    <cellStyle name="Normal 10 5 5 2 2 2 2" xfId="27770"/>
    <cellStyle name="Normal 10 5 5 2 2 2 2 2" xfId="56111"/>
    <cellStyle name="Normal 10 5 5 2 2 2 3" xfId="42065"/>
    <cellStyle name="Normal 10 5 5 2 2 3" xfId="20747"/>
    <cellStyle name="Normal 10 5 5 2 2 3 2" xfId="49088"/>
    <cellStyle name="Normal 10 5 5 2 2 4" xfId="35042"/>
    <cellStyle name="Normal 10 5 5 2 3" xfId="9955"/>
    <cellStyle name="Normal 10 5 5 2 3 2" xfId="24258"/>
    <cellStyle name="Normal 10 5 5 2 3 2 2" xfId="52599"/>
    <cellStyle name="Normal 10 5 5 2 3 3" xfId="38553"/>
    <cellStyle name="Normal 10 5 5 2 4" xfId="17235"/>
    <cellStyle name="Normal 10 5 5 2 4 2" xfId="45576"/>
    <cellStyle name="Normal 10 5 5 2 5" xfId="31530"/>
    <cellStyle name="Normal 10 5 5 3" xfId="4675"/>
    <cellStyle name="Normal 10 5 5 3 2" xfId="11726"/>
    <cellStyle name="Normal 10 5 5 3 2 2" xfId="26021"/>
    <cellStyle name="Normal 10 5 5 3 2 2 2" xfId="54362"/>
    <cellStyle name="Normal 10 5 5 3 2 3" xfId="40316"/>
    <cellStyle name="Normal 10 5 5 3 3" xfId="18998"/>
    <cellStyle name="Normal 10 5 5 3 3 2" xfId="47339"/>
    <cellStyle name="Normal 10 5 5 3 4" xfId="33293"/>
    <cellStyle name="Normal 10 5 5 4" xfId="8205"/>
    <cellStyle name="Normal 10 5 5 4 2" xfId="22509"/>
    <cellStyle name="Normal 10 5 5 4 2 2" xfId="50850"/>
    <cellStyle name="Normal 10 5 5 4 3" xfId="36804"/>
    <cellStyle name="Normal 10 5 5 5" xfId="15486"/>
    <cellStyle name="Normal 10 5 5 5 2" xfId="43827"/>
    <cellStyle name="Normal 10 5 5 6" xfId="29781"/>
    <cellStyle name="Normal 10 5 6" xfId="647"/>
    <cellStyle name="Normal 10 5 6 2" xfId="2404"/>
    <cellStyle name="Normal 10 5 6 2 2" xfId="5926"/>
    <cellStyle name="Normal 10 5 6 2 2 2" xfId="12977"/>
    <cellStyle name="Normal 10 5 6 2 2 2 2" xfId="27272"/>
    <cellStyle name="Normal 10 5 6 2 2 2 2 2" xfId="55613"/>
    <cellStyle name="Normal 10 5 6 2 2 2 3" xfId="41567"/>
    <cellStyle name="Normal 10 5 6 2 2 3" xfId="20249"/>
    <cellStyle name="Normal 10 5 6 2 2 3 2" xfId="48590"/>
    <cellStyle name="Normal 10 5 6 2 2 4" xfId="34544"/>
    <cellStyle name="Normal 10 5 6 2 3" xfId="9457"/>
    <cellStyle name="Normal 10 5 6 2 3 2" xfId="23760"/>
    <cellStyle name="Normal 10 5 6 2 3 2 2" xfId="52101"/>
    <cellStyle name="Normal 10 5 6 2 3 3" xfId="38055"/>
    <cellStyle name="Normal 10 5 6 2 4" xfId="16737"/>
    <cellStyle name="Normal 10 5 6 2 4 2" xfId="45078"/>
    <cellStyle name="Normal 10 5 6 2 5" xfId="31032"/>
    <cellStyle name="Normal 10 5 6 3" xfId="4177"/>
    <cellStyle name="Normal 10 5 6 3 2" xfId="11228"/>
    <cellStyle name="Normal 10 5 6 3 2 2" xfId="25523"/>
    <cellStyle name="Normal 10 5 6 3 2 2 2" xfId="53864"/>
    <cellStyle name="Normal 10 5 6 3 2 3" xfId="39818"/>
    <cellStyle name="Normal 10 5 6 3 3" xfId="18500"/>
    <cellStyle name="Normal 10 5 6 3 3 2" xfId="46841"/>
    <cellStyle name="Normal 10 5 6 3 4" xfId="32795"/>
    <cellStyle name="Normal 10 5 6 4" xfId="7707"/>
    <cellStyle name="Normal 10 5 6 4 2" xfId="22011"/>
    <cellStyle name="Normal 10 5 6 4 2 2" xfId="50352"/>
    <cellStyle name="Normal 10 5 6 4 3" xfId="36306"/>
    <cellStyle name="Normal 10 5 6 5" xfId="14988"/>
    <cellStyle name="Normal 10 5 6 5 2" xfId="43329"/>
    <cellStyle name="Normal 10 5 6 6" xfId="29283"/>
    <cellStyle name="Normal 10 5 7" xfId="1650"/>
    <cellStyle name="Normal 10 5 7 2" xfId="3403"/>
    <cellStyle name="Normal 10 5 7 2 2" xfId="6924"/>
    <cellStyle name="Normal 10 5 7 2 2 2" xfId="13975"/>
    <cellStyle name="Normal 10 5 7 2 2 2 2" xfId="28270"/>
    <cellStyle name="Normal 10 5 7 2 2 2 2 2" xfId="56611"/>
    <cellStyle name="Normal 10 5 7 2 2 2 3" xfId="42565"/>
    <cellStyle name="Normal 10 5 7 2 2 3" xfId="21247"/>
    <cellStyle name="Normal 10 5 7 2 2 3 2" xfId="49588"/>
    <cellStyle name="Normal 10 5 7 2 2 4" xfId="35542"/>
    <cellStyle name="Normal 10 5 7 2 3" xfId="10455"/>
    <cellStyle name="Normal 10 5 7 2 3 2" xfId="24758"/>
    <cellStyle name="Normal 10 5 7 2 3 2 2" xfId="53099"/>
    <cellStyle name="Normal 10 5 7 2 3 3" xfId="39053"/>
    <cellStyle name="Normal 10 5 7 2 4" xfId="17735"/>
    <cellStyle name="Normal 10 5 7 2 4 2" xfId="46076"/>
    <cellStyle name="Normal 10 5 7 2 5" xfId="32030"/>
    <cellStyle name="Normal 10 5 7 3" xfId="5175"/>
    <cellStyle name="Normal 10 5 7 3 2" xfId="12226"/>
    <cellStyle name="Normal 10 5 7 3 2 2" xfId="26521"/>
    <cellStyle name="Normal 10 5 7 3 2 2 2" xfId="54862"/>
    <cellStyle name="Normal 10 5 7 3 2 3" xfId="40816"/>
    <cellStyle name="Normal 10 5 7 3 3" xfId="19498"/>
    <cellStyle name="Normal 10 5 7 3 3 2" xfId="47839"/>
    <cellStyle name="Normal 10 5 7 3 4" xfId="33793"/>
    <cellStyle name="Normal 10 5 7 4" xfId="8705"/>
    <cellStyle name="Normal 10 5 7 4 2" xfId="23009"/>
    <cellStyle name="Normal 10 5 7 4 2 2" xfId="51350"/>
    <cellStyle name="Normal 10 5 7 4 3" xfId="37304"/>
    <cellStyle name="Normal 10 5 7 5" xfId="15986"/>
    <cellStyle name="Normal 10 5 7 5 2" xfId="44327"/>
    <cellStyle name="Normal 10 5 7 6" xfId="30281"/>
    <cellStyle name="Normal 10 5 8" xfId="1900"/>
    <cellStyle name="Normal 10 5 8 2" xfId="5424"/>
    <cellStyle name="Normal 10 5 8 2 2" xfId="12475"/>
    <cellStyle name="Normal 10 5 8 2 2 2" xfId="26770"/>
    <cellStyle name="Normal 10 5 8 2 2 2 2" xfId="55111"/>
    <cellStyle name="Normal 10 5 8 2 2 3" xfId="41065"/>
    <cellStyle name="Normal 10 5 8 2 3" xfId="19747"/>
    <cellStyle name="Normal 10 5 8 2 3 2" xfId="48088"/>
    <cellStyle name="Normal 10 5 8 2 4" xfId="34042"/>
    <cellStyle name="Normal 10 5 8 3" xfId="8954"/>
    <cellStyle name="Normal 10 5 8 3 2" xfId="23258"/>
    <cellStyle name="Normal 10 5 8 3 2 2" xfId="51599"/>
    <cellStyle name="Normal 10 5 8 3 3" xfId="37553"/>
    <cellStyle name="Normal 10 5 8 4" xfId="16235"/>
    <cellStyle name="Normal 10 5 8 4 2" xfId="44576"/>
    <cellStyle name="Normal 10 5 8 5" xfId="30530"/>
    <cellStyle name="Normal 10 5 9" xfId="3672"/>
    <cellStyle name="Normal 10 5 9 2" xfId="10723"/>
    <cellStyle name="Normal 10 5 9 2 2" xfId="25020"/>
    <cellStyle name="Normal 10 5 9 2 2 2" xfId="53361"/>
    <cellStyle name="Normal 10 5 9 2 3" xfId="39315"/>
    <cellStyle name="Normal 10 5 9 3" xfId="17997"/>
    <cellStyle name="Normal 10 5 9 3 2" xfId="46338"/>
    <cellStyle name="Normal 10 5 9 4" xfId="32292"/>
    <cellStyle name="Normal 10 6" xfId="81"/>
    <cellStyle name="Normal 10 6 10" xfId="14200"/>
    <cellStyle name="Normal 10 6 10 2" xfId="28495"/>
    <cellStyle name="Normal 10 6 10 3" xfId="42790"/>
    <cellStyle name="Normal 10 6 11" xfId="14449"/>
    <cellStyle name="Normal 10 6 12" xfId="28744"/>
    <cellStyle name="Normal 10 6 2" xfId="252"/>
    <cellStyle name="Normal 10 6 2 10" xfId="14605"/>
    <cellStyle name="Normal 10 6 2 11" xfId="28900"/>
    <cellStyle name="Normal 10 6 2 2" xfId="506"/>
    <cellStyle name="Normal 10 6 2 2 2" xfId="1514"/>
    <cellStyle name="Normal 10 6 2 2 2 2" xfId="3271"/>
    <cellStyle name="Normal 10 6 2 2 2 2 2" xfId="6793"/>
    <cellStyle name="Normal 10 6 2 2 2 2 2 2" xfId="13844"/>
    <cellStyle name="Normal 10 6 2 2 2 2 2 2 2" xfId="28139"/>
    <cellStyle name="Normal 10 6 2 2 2 2 2 2 2 2" xfId="56480"/>
    <cellStyle name="Normal 10 6 2 2 2 2 2 2 3" xfId="42434"/>
    <cellStyle name="Normal 10 6 2 2 2 2 2 3" xfId="21116"/>
    <cellStyle name="Normal 10 6 2 2 2 2 2 3 2" xfId="49457"/>
    <cellStyle name="Normal 10 6 2 2 2 2 2 4" xfId="35411"/>
    <cellStyle name="Normal 10 6 2 2 2 2 3" xfId="10324"/>
    <cellStyle name="Normal 10 6 2 2 2 2 3 2" xfId="24627"/>
    <cellStyle name="Normal 10 6 2 2 2 2 3 2 2" xfId="52968"/>
    <cellStyle name="Normal 10 6 2 2 2 2 3 3" xfId="38922"/>
    <cellStyle name="Normal 10 6 2 2 2 2 4" xfId="17604"/>
    <cellStyle name="Normal 10 6 2 2 2 2 4 2" xfId="45945"/>
    <cellStyle name="Normal 10 6 2 2 2 2 5" xfId="31899"/>
    <cellStyle name="Normal 10 6 2 2 2 3" xfId="5044"/>
    <cellStyle name="Normal 10 6 2 2 2 3 2" xfId="12095"/>
    <cellStyle name="Normal 10 6 2 2 2 3 2 2" xfId="26390"/>
    <cellStyle name="Normal 10 6 2 2 2 3 2 2 2" xfId="54731"/>
    <cellStyle name="Normal 10 6 2 2 2 3 2 3" xfId="40685"/>
    <cellStyle name="Normal 10 6 2 2 2 3 3" xfId="19367"/>
    <cellStyle name="Normal 10 6 2 2 2 3 3 2" xfId="47708"/>
    <cellStyle name="Normal 10 6 2 2 2 3 4" xfId="33662"/>
    <cellStyle name="Normal 10 6 2 2 2 4" xfId="8574"/>
    <cellStyle name="Normal 10 6 2 2 2 4 2" xfId="22878"/>
    <cellStyle name="Normal 10 6 2 2 2 4 2 2" xfId="51219"/>
    <cellStyle name="Normal 10 6 2 2 2 4 3" xfId="37173"/>
    <cellStyle name="Normal 10 6 2 2 2 5" xfId="15855"/>
    <cellStyle name="Normal 10 6 2 2 2 5 2" xfId="44196"/>
    <cellStyle name="Normal 10 6 2 2 2 6" xfId="30150"/>
    <cellStyle name="Normal 10 6 2 2 3" xfId="1016"/>
    <cellStyle name="Normal 10 6 2 2 3 2" xfId="2773"/>
    <cellStyle name="Normal 10 6 2 2 3 2 2" xfId="6295"/>
    <cellStyle name="Normal 10 6 2 2 3 2 2 2" xfId="13346"/>
    <cellStyle name="Normal 10 6 2 2 3 2 2 2 2" xfId="27641"/>
    <cellStyle name="Normal 10 6 2 2 3 2 2 2 2 2" xfId="55982"/>
    <cellStyle name="Normal 10 6 2 2 3 2 2 2 3" xfId="41936"/>
    <cellStyle name="Normal 10 6 2 2 3 2 2 3" xfId="20618"/>
    <cellStyle name="Normal 10 6 2 2 3 2 2 3 2" xfId="48959"/>
    <cellStyle name="Normal 10 6 2 2 3 2 2 4" xfId="34913"/>
    <cellStyle name="Normal 10 6 2 2 3 2 3" xfId="9826"/>
    <cellStyle name="Normal 10 6 2 2 3 2 3 2" xfId="24129"/>
    <cellStyle name="Normal 10 6 2 2 3 2 3 2 2" xfId="52470"/>
    <cellStyle name="Normal 10 6 2 2 3 2 3 3" xfId="38424"/>
    <cellStyle name="Normal 10 6 2 2 3 2 4" xfId="17106"/>
    <cellStyle name="Normal 10 6 2 2 3 2 4 2" xfId="45447"/>
    <cellStyle name="Normal 10 6 2 2 3 2 5" xfId="31401"/>
    <cellStyle name="Normal 10 6 2 2 3 3" xfId="4546"/>
    <cellStyle name="Normal 10 6 2 2 3 3 2" xfId="11597"/>
    <cellStyle name="Normal 10 6 2 2 3 3 2 2" xfId="25892"/>
    <cellStyle name="Normal 10 6 2 2 3 3 2 2 2" xfId="54233"/>
    <cellStyle name="Normal 10 6 2 2 3 3 2 3" xfId="40187"/>
    <cellStyle name="Normal 10 6 2 2 3 3 3" xfId="18869"/>
    <cellStyle name="Normal 10 6 2 2 3 3 3 2" xfId="47210"/>
    <cellStyle name="Normal 10 6 2 2 3 3 4" xfId="33164"/>
    <cellStyle name="Normal 10 6 2 2 3 4" xfId="8076"/>
    <cellStyle name="Normal 10 6 2 2 3 4 2" xfId="22380"/>
    <cellStyle name="Normal 10 6 2 2 3 4 2 2" xfId="50721"/>
    <cellStyle name="Normal 10 6 2 2 3 4 3" xfId="36675"/>
    <cellStyle name="Normal 10 6 2 2 3 5" xfId="15357"/>
    <cellStyle name="Normal 10 6 2 2 3 5 2" xfId="43698"/>
    <cellStyle name="Normal 10 6 2 2 3 6" xfId="29652"/>
    <cellStyle name="Normal 10 6 2 2 4" xfId="2268"/>
    <cellStyle name="Normal 10 6 2 2 4 2" xfId="5792"/>
    <cellStyle name="Normal 10 6 2 2 4 2 2" xfId="12843"/>
    <cellStyle name="Normal 10 6 2 2 4 2 2 2" xfId="27138"/>
    <cellStyle name="Normal 10 6 2 2 4 2 2 2 2" xfId="55479"/>
    <cellStyle name="Normal 10 6 2 2 4 2 2 3" xfId="41433"/>
    <cellStyle name="Normal 10 6 2 2 4 2 3" xfId="20115"/>
    <cellStyle name="Normal 10 6 2 2 4 2 3 2" xfId="48456"/>
    <cellStyle name="Normal 10 6 2 2 4 2 4" xfId="34410"/>
    <cellStyle name="Normal 10 6 2 2 4 3" xfId="9322"/>
    <cellStyle name="Normal 10 6 2 2 4 3 2" xfId="23626"/>
    <cellStyle name="Normal 10 6 2 2 4 3 2 2" xfId="51967"/>
    <cellStyle name="Normal 10 6 2 2 4 3 3" xfId="37921"/>
    <cellStyle name="Normal 10 6 2 2 4 4" xfId="16603"/>
    <cellStyle name="Normal 10 6 2 2 4 4 2" xfId="44944"/>
    <cellStyle name="Normal 10 6 2 2 4 5" xfId="30898"/>
    <cellStyle name="Normal 10 6 2 2 5" xfId="4043"/>
    <cellStyle name="Normal 10 6 2 2 5 2" xfId="11094"/>
    <cellStyle name="Normal 10 6 2 2 5 2 2" xfId="25389"/>
    <cellStyle name="Normal 10 6 2 2 5 2 2 2" xfId="53730"/>
    <cellStyle name="Normal 10 6 2 2 5 2 3" xfId="39684"/>
    <cellStyle name="Normal 10 6 2 2 5 3" xfId="18366"/>
    <cellStyle name="Normal 10 6 2 2 5 3 2" xfId="46707"/>
    <cellStyle name="Normal 10 6 2 2 5 4" xfId="32661"/>
    <cellStyle name="Normal 10 6 2 2 6" xfId="7569"/>
    <cellStyle name="Normal 10 6 2 2 6 2" xfId="21877"/>
    <cellStyle name="Normal 10 6 2 2 6 2 2" xfId="50218"/>
    <cellStyle name="Normal 10 6 2 2 6 3" xfId="36172"/>
    <cellStyle name="Normal 10 6 2 2 7" xfId="14854"/>
    <cellStyle name="Normal 10 6 2 2 7 2" xfId="43195"/>
    <cellStyle name="Normal 10 6 2 2 8" xfId="29149"/>
    <cellStyle name="Normal 10 6 2 3" xfId="1265"/>
    <cellStyle name="Normal 10 6 2 3 2" xfId="3022"/>
    <cellStyle name="Normal 10 6 2 3 2 2" xfId="6544"/>
    <cellStyle name="Normal 10 6 2 3 2 2 2" xfId="13595"/>
    <cellStyle name="Normal 10 6 2 3 2 2 2 2" xfId="27890"/>
    <cellStyle name="Normal 10 6 2 3 2 2 2 2 2" xfId="56231"/>
    <cellStyle name="Normal 10 6 2 3 2 2 2 3" xfId="42185"/>
    <cellStyle name="Normal 10 6 2 3 2 2 3" xfId="20867"/>
    <cellStyle name="Normal 10 6 2 3 2 2 3 2" xfId="49208"/>
    <cellStyle name="Normal 10 6 2 3 2 2 4" xfId="35162"/>
    <cellStyle name="Normal 10 6 2 3 2 3" xfId="10075"/>
    <cellStyle name="Normal 10 6 2 3 2 3 2" xfId="24378"/>
    <cellStyle name="Normal 10 6 2 3 2 3 2 2" xfId="52719"/>
    <cellStyle name="Normal 10 6 2 3 2 3 3" xfId="38673"/>
    <cellStyle name="Normal 10 6 2 3 2 4" xfId="17355"/>
    <cellStyle name="Normal 10 6 2 3 2 4 2" xfId="45696"/>
    <cellStyle name="Normal 10 6 2 3 2 5" xfId="31650"/>
    <cellStyle name="Normal 10 6 2 3 3" xfId="4795"/>
    <cellStyle name="Normal 10 6 2 3 3 2" xfId="11846"/>
    <cellStyle name="Normal 10 6 2 3 3 2 2" xfId="26141"/>
    <cellStyle name="Normal 10 6 2 3 3 2 2 2" xfId="54482"/>
    <cellStyle name="Normal 10 6 2 3 3 2 3" xfId="40436"/>
    <cellStyle name="Normal 10 6 2 3 3 3" xfId="19118"/>
    <cellStyle name="Normal 10 6 2 3 3 3 2" xfId="47459"/>
    <cellStyle name="Normal 10 6 2 3 3 4" xfId="33413"/>
    <cellStyle name="Normal 10 6 2 3 4" xfId="8325"/>
    <cellStyle name="Normal 10 6 2 3 4 2" xfId="22629"/>
    <cellStyle name="Normal 10 6 2 3 4 2 2" xfId="50970"/>
    <cellStyle name="Normal 10 6 2 3 4 3" xfId="36924"/>
    <cellStyle name="Normal 10 6 2 3 5" xfId="15606"/>
    <cellStyle name="Normal 10 6 2 3 5 2" xfId="43947"/>
    <cellStyle name="Normal 10 6 2 3 6" xfId="29901"/>
    <cellStyle name="Normal 10 6 2 4" xfId="767"/>
    <cellStyle name="Normal 10 6 2 4 2" xfId="2524"/>
    <cellStyle name="Normal 10 6 2 4 2 2" xfId="6046"/>
    <cellStyle name="Normal 10 6 2 4 2 2 2" xfId="13097"/>
    <cellStyle name="Normal 10 6 2 4 2 2 2 2" xfId="27392"/>
    <cellStyle name="Normal 10 6 2 4 2 2 2 2 2" xfId="55733"/>
    <cellStyle name="Normal 10 6 2 4 2 2 2 3" xfId="41687"/>
    <cellStyle name="Normal 10 6 2 4 2 2 3" xfId="20369"/>
    <cellStyle name="Normal 10 6 2 4 2 2 3 2" xfId="48710"/>
    <cellStyle name="Normal 10 6 2 4 2 2 4" xfId="34664"/>
    <cellStyle name="Normal 10 6 2 4 2 3" xfId="9577"/>
    <cellStyle name="Normal 10 6 2 4 2 3 2" xfId="23880"/>
    <cellStyle name="Normal 10 6 2 4 2 3 2 2" xfId="52221"/>
    <cellStyle name="Normal 10 6 2 4 2 3 3" xfId="38175"/>
    <cellStyle name="Normal 10 6 2 4 2 4" xfId="16857"/>
    <cellStyle name="Normal 10 6 2 4 2 4 2" xfId="45198"/>
    <cellStyle name="Normal 10 6 2 4 2 5" xfId="31152"/>
    <cellStyle name="Normal 10 6 2 4 3" xfId="4297"/>
    <cellStyle name="Normal 10 6 2 4 3 2" xfId="11348"/>
    <cellStyle name="Normal 10 6 2 4 3 2 2" xfId="25643"/>
    <cellStyle name="Normal 10 6 2 4 3 2 2 2" xfId="53984"/>
    <cellStyle name="Normal 10 6 2 4 3 2 3" xfId="39938"/>
    <cellStyle name="Normal 10 6 2 4 3 3" xfId="18620"/>
    <cellStyle name="Normal 10 6 2 4 3 3 2" xfId="46961"/>
    <cellStyle name="Normal 10 6 2 4 3 4" xfId="32915"/>
    <cellStyle name="Normal 10 6 2 4 4" xfId="7827"/>
    <cellStyle name="Normal 10 6 2 4 4 2" xfId="22131"/>
    <cellStyle name="Normal 10 6 2 4 4 2 2" xfId="50472"/>
    <cellStyle name="Normal 10 6 2 4 4 3" xfId="36426"/>
    <cellStyle name="Normal 10 6 2 4 5" xfId="15108"/>
    <cellStyle name="Normal 10 6 2 4 5 2" xfId="43449"/>
    <cellStyle name="Normal 10 6 2 4 6" xfId="29403"/>
    <cellStyle name="Normal 10 6 2 5" xfId="1770"/>
    <cellStyle name="Normal 10 6 2 5 2" xfId="3523"/>
    <cellStyle name="Normal 10 6 2 5 2 2" xfId="7044"/>
    <cellStyle name="Normal 10 6 2 5 2 2 2" xfId="14095"/>
    <cellStyle name="Normal 10 6 2 5 2 2 2 2" xfId="28390"/>
    <cellStyle name="Normal 10 6 2 5 2 2 2 2 2" xfId="56731"/>
    <cellStyle name="Normal 10 6 2 5 2 2 2 3" xfId="42685"/>
    <cellStyle name="Normal 10 6 2 5 2 2 3" xfId="21367"/>
    <cellStyle name="Normal 10 6 2 5 2 2 3 2" xfId="49708"/>
    <cellStyle name="Normal 10 6 2 5 2 2 4" xfId="35662"/>
    <cellStyle name="Normal 10 6 2 5 2 3" xfId="10575"/>
    <cellStyle name="Normal 10 6 2 5 2 3 2" xfId="24878"/>
    <cellStyle name="Normal 10 6 2 5 2 3 2 2" xfId="53219"/>
    <cellStyle name="Normal 10 6 2 5 2 3 3" xfId="39173"/>
    <cellStyle name="Normal 10 6 2 5 2 4" xfId="17855"/>
    <cellStyle name="Normal 10 6 2 5 2 4 2" xfId="46196"/>
    <cellStyle name="Normal 10 6 2 5 2 5" xfId="32150"/>
    <cellStyle name="Normal 10 6 2 5 3" xfId="5295"/>
    <cellStyle name="Normal 10 6 2 5 3 2" xfId="12346"/>
    <cellStyle name="Normal 10 6 2 5 3 2 2" xfId="26641"/>
    <cellStyle name="Normal 10 6 2 5 3 2 2 2" xfId="54982"/>
    <cellStyle name="Normal 10 6 2 5 3 2 3" xfId="40936"/>
    <cellStyle name="Normal 10 6 2 5 3 3" xfId="19618"/>
    <cellStyle name="Normal 10 6 2 5 3 3 2" xfId="47959"/>
    <cellStyle name="Normal 10 6 2 5 3 4" xfId="33913"/>
    <cellStyle name="Normal 10 6 2 5 4" xfId="8825"/>
    <cellStyle name="Normal 10 6 2 5 4 2" xfId="23129"/>
    <cellStyle name="Normal 10 6 2 5 4 2 2" xfId="51470"/>
    <cellStyle name="Normal 10 6 2 5 4 3" xfId="37424"/>
    <cellStyle name="Normal 10 6 2 5 5" xfId="16106"/>
    <cellStyle name="Normal 10 6 2 5 5 2" xfId="44447"/>
    <cellStyle name="Normal 10 6 2 5 6" xfId="30401"/>
    <cellStyle name="Normal 10 6 2 6" xfId="2020"/>
    <cellStyle name="Normal 10 6 2 6 2" xfId="5544"/>
    <cellStyle name="Normal 10 6 2 6 2 2" xfId="12595"/>
    <cellStyle name="Normal 10 6 2 6 2 2 2" xfId="26890"/>
    <cellStyle name="Normal 10 6 2 6 2 2 2 2" xfId="55231"/>
    <cellStyle name="Normal 10 6 2 6 2 2 3" xfId="41185"/>
    <cellStyle name="Normal 10 6 2 6 2 3" xfId="19867"/>
    <cellStyle name="Normal 10 6 2 6 2 3 2" xfId="48208"/>
    <cellStyle name="Normal 10 6 2 6 2 4" xfId="34162"/>
    <cellStyle name="Normal 10 6 2 6 3" xfId="9074"/>
    <cellStyle name="Normal 10 6 2 6 3 2" xfId="23378"/>
    <cellStyle name="Normal 10 6 2 6 3 2 2" xfId="51719"/>
    <cellStyle name="Normal 10 6 2 6 3 3" xfId="37673"/>
    <cellStyle name="Normal 10 6 2 6 4" xfId="16355"/>
    <cellStyle name="Normal 10 6 2 6 4 2" xfId="44696"/>
    <cellStyle name="Normal 10 6 2 6 5" xfId="30650"/>
    <cellStyle name="Normal 10 6 2 7" xfId="3792"/>
    <cellStyle name="Normal 10 6 2 7 2" xfId="10843"/>
    <cellStyle name="Normal 10 6 2 7 2 2" xfId="25140"/>
    <cellStyle name="Normal 10 6 2 7 2 2 2" xfId="53481"/>
    <cellStyle name="Normal 10 6 2 7 2 3" xfId="39435"/>
    <cellStyle name="Normal 10 6 2 7 3" xfId="18117"/>
    <cellStyle name="Normal 10 6 2 7 3 2" xfId="46458"/>
    <cellStyle name="Normal 10 6 2 7 4" xfId="32412"/>
    <cellStyle name="Normal 10 6 2 8" xfId="7318"/>
    <cellStyle name="Normal 10 6 2 8 2" xfId="21628"/>
    <cellStyle name="Normal 10 6 2 8 2 2" xfId="49969"/>
    <cellStyle name="Normal 10 6 2 8 3" xfId="35923"/>
    <cellStyle name="Normal 10 6 2 9" xfId="14356"/>
    <cellStyle name="Normal 10 6 2 9 2" xfId="28651"/>
    <cellStyle name="Normal 10 6 2 9 3" xfId="42946"/>
    <cellStyle name="Normal 10 6 3" xfId="350"/>
    <cellStyle name="Normal 10 6 3 2" xfId="1358"/>
    <cellStyle name="Normal 10 6 3 2 2" xfId="3115"/>
    <cellStyle name="Normal 10 6 3 2 2 2" xfId="6637"/>
    <cellStyle name="Normal 10 6 3 2 2 2 2" xfId="13688"/>
    <cellStyle name="Normal 10 6 3 2 2 2 2 2" xfId="27983"/>
    <cellStyle name="Normal 10 6 3 2 2 2 2 2 2" xfId="56324"/>
    <cellStyle name="Normal 10 6 3 2 2 2 2 3" xfId="42278"/>
    <cellStyle name="Normal 10 6 3 2 2 2 3" xfId="20960"/>
    <cellStyle name="Normal 10 6 3 2 2 2 3 2" xfId="49301"/>
    <cellStyle name="Normal 10 6 3 2 2 2 4" xfId="35255"/>
    <cellStyle name="Normal 10 6 3 2 2 3" xfId="10168"/>
    <cellStyle name="Normal 10 6 3 2 2 3 2" xfId="24471"/>
    <cellStyle name="Normal 10 6 3 2 2 3 2 2" xfId="52812"/>
    <cellStyle name="Normal 10 6 3 2 2 3 3" xfId="38766"/>
    <cellStyle name="Normal 10 6 3 2 2 4" xfId="17448"/>
    <cellStyle name="Normal 10 6 3 2 2 4 2" xfId="45789"/>
    <cellStyle name="Normal 10 6 3 2 2 5" xfId="31743"/>
    <cellStyle name="Normal 10 6 3 2 3" xfId="4888"/>
    <cellStyle name="Normal 10 6 3 2 3 2" xfId="11939"/>
    <cellStyle name="Normal 10 6 3 2 3 2 2" xfId="26234"/>
    <cellStyle name="Normal 10 6 3 2 3 2 2 2" xfId="54575"/>
    <cellStyle name="Normal 10 6 3 2 3 2 3" xfId="40529"/>
    <cellStyle name="Normal 10 6 3 2 3 3" xfId="19211"/>
    <cellStyle name="Normal 10 6 3 2 3 3 2" xfId="47552"/>
    <cellStyle name="Normal 10 6 3 2 3 4" xfId="33506"/>
    <cellStyle name="Normal 10 6 3 2 4" xfId="8418"/>
    <cellStyle name="Normal 10 6 3 2 4 2" xfId="22722"/>
    <cellStyle name="Normal 10 6 3 2 4 2 2" xfId="51063"/>
    <cellStyle name="Normal 10 6 3 2 4 3" xfId="37017"/>
    <cellStyle name="Normal 10 6 3 2 5" xfId="15699"/>
    <cellStyle name="Normal 10 6 3 2 5 2" xfId="44040"/>
    <cellStyle name="Normal 10 6 3 2 6" xfId="29994"/>
    <cellStyle name="Normal 10 6 3 3" xfId="860"/>
    <cellStyle name="Normal 10 6 3 3 2" xfId="2617"/>
    <cellStyle name="Normal 10 6 3 3 2 2" xfId="6139"/>
    <cellStyle name="Normal 10 6 3 3 2 2 2" xfId="13190"/>
    <cellStyle name="Normal 10 6 3 3 2 2 2 2" xfId="27485"/>
    <cellStyle name="Normal 10 6 3 3 2 2 2 2 2" xfId="55826"/>
    <cellStyle name="Normal 10 6 3 3 2 2 2 3" xfId="41780"/>
    <cellStyle name="Normal 10 6 3 3 2 2 3" xfId="20462"/>
    <cellStyle name="Normal 10 6 3 3 2 2 3 2" xfId="48803"/>
    <cellStyle name="Normal 10 6 3 3 2 2 4" xfId="34757"/>
    <cellStyle name="Normal 10 6 3 3 2 3" xfId="9670"/>
    <cellStyle name="Normal 10 6 3 3 2 3 2" xfId="23973"/>
    <cellStyle name="Normal 10 6 3 3 2 3 2 2" xfId="52314"/>
    <cellStyle name="Normal 10 6 3 3 2 3 3" xfId="38268"/>
    <cellStyle name="Normal 10 6 3 3 2 4" xfId="16950"/>
    <cellStyle name="Normal 10 6 3 3 2 4 2" xfId="45291"/>
    <cellStyle name="Normal 10 6 3 3 2 5" xfId="31245"/>
    <cellStyle name="Normal 10 6 3 3 3" xfId="4390"/>
    <cellStyle name="Normal 10 6 3 3 3 2" xfId="11441"/>
    <cellStyle name="Normal 10 6 3 3 3 2 2" xfId="25736"/>
    <cellStyle name="Normal 10 6 3 3 3 2 2 2" xfId="54077"/>
    <cellStyle name="Normal 10 6 3 3 3 2 3" xfId="40031"/>
    <cellStyle name="Normal 10 6 3 3 3 3" xfId="18713"/>
    <cellStyle name="Normal 10 6 3 3 3 3 2" xfId="47054"/>
    <cellStyle name="Normal 10 6 3 3 3 4" xfId="33008"/>
    <cellStyle name="Normal 10 6 3 3 4" xfId="7920"/>
    <cellStyle name="Normal 10 6 3 3 4 2" xfId="22224"/>
    <cellStyle name="Normal 10 6 3 3 4 2 2" xfId="50565"/>
    <cellStyle name="Normal 10 6 3 3 4 3" xfId="36519"/>
    <cellStyle name="Normal 10 6 3 3 5" xfId="15201"/>
    <cellStyle name="Normal 10 6 3 3 5 2" xfId="43542"/>
    <cellStyle name="Normal 10 6 3 3 6" xfId="29496"/>
    <cellStyle name="Normal 10 6 3 4" xfId="2112"/>
    <cellStyle name="Normal 10 6 3 4 2" xfId="5636"/>
    <cellStyle name="Normal 10 6 3 4 2 2" xfId="12687"/>
    <cellStyle name="Normal 10 6 3 4 2 2 2" xfId="26982"/>
    <cellStyle name="Normal 10 6 3 4 2 2 2 2" xfId="55323"/>
    <cellStyle name="Normal 10 6 3 4 2 2 3" xfId="41277"/>
    <cellStyle name="Normal 10 6 3 4 2 3" xfId="19959"/>
    <cellStyle name="Normal 10 6 3 4 2 3 2" xfId="48300"/>
    <cellStyle name="Normal 10 6 3 4 2 4" xfId="34254"/>
    <cellStyle name="Normal 10 6 3 4 3" xfId="9166"/>
    <cellStyle name="Normal 10 6 3 4 3 2" xfId="23470"/>
    <cellStyle name="Normal 10 6 3 4 3 2 2" xfId="51811"/>
    <cellStyle name="Normal 10 6 3 4 3 3" xfId="37765"/>
    <cellStyle name="Normal 10 6 3 4 4" xfId="16447"/>
    <cellStyle name="Normal 10 6 3 4 4 2" xfId="44788"/>
    <cellStyle name="Normal 10 6 3 4 5" xfId="30742"/>
    <cellStyle name="Normal 10 6 3 5" xfId="3887"/>
    <cellStyle name="Normal 10 6 3 5 2" xfId="10938"/>
    <cellStyle name="Normal 10 6 3 5 2 2" xfId="25233"/>
    <cellStyle name="Normal 10 6 3 5 2 2 2" xfId="53574"/>
    <cellStyle name="Normal 10 6 3 5 2 3" xfId="39528"/>
    <cellStyle name="Normal 10 6 3 5 3" xfId="18210"/>
    <cellStyle name="Normal 10 6 3 5 3 2" xfId="46551"/>
    <cellStyle name="Normal 10 6 3 5 4" xfId="32505"/>
    <cellStyle name="Normal 10 6 3 6" xfId="7413"/>
    <cellStyle name="Normal 10 6 3 6 2" xfId="21721"/>
    <cellStyle name="Normal 10 6 3 6 2 2" xfId="50062"/>
    <cellStyle name="Normal 10 6 3 6 3" xfId="36016"/>
    <cellStyle name="Normal 10 6 3 7" xfId="14698"/>
    <cellStyle name="Normal 10 6 3 7 2" xfId="43039"/>
    <cellStyle name="Normal 10 6 3 8" xfId="28993"/>
    <cellStyle name="Normal 10 6 4" xfId="1109"/>
    <cellStyle name="Normal 10 6 4 2" xfId="2866"/>
    <cellStyle name="Normal 10 6 4 2 2" xfId="6388"/>
    <cellStyle name="Normal 10 6 4 2 2 2" xfId="13439"/>
    <cellStyle name="Normal 10 6 4 2 2 2 2" xfId="27734"/>
    <cellStyle name="Normal 10 6 4 2 2 2 2 2" xfId="56075"/>
    <cellStyle name="Normal 10 6 4 2 2 2 3" xfId="42029"/>
    <cellStyle name="Normal 10 6 4 2 2 3" xfId="20711"/>
    <cellStyle name="Normal 10 6 4 2 2 3 2" xfId="49052"/>
    <cellStyle name="Normal 10 6 4 2 2 4" xfId="35006"/>
    <cellStyle name="Normal 10 6 4 2 3" xfId="9919"/>
    <cellStyle name="Normal 10 6 4 2 3 2" xfId="24222"/>
    <cellStyle name="Normal 10 6 4 2 3 2 2" xfId="52563"/>
    <cellStyle name="Normal 10 6 4 2 3 3" xfId="38517"/>
    <cellStyle name="Normal 10 6 4 2 4" xfId="17199"/>
    <cellStyle name="Normal 10 6 4 2 4 2" xfId="45540"/>
    <cellStyle name="Normal 10 6 4 2 5" xfId="31494"/>
    <cellStyle name="Normal 10 6 4 3" xfId="4639"/>
    <cellStyle name="Normal 10 6 4 3 2" xfId="11690"/>
    <cellStyle name="Normal 10 6 4 3 2 2" xfId="25985"/>
    <cellStyle name="Normal 10 6 4 3 2 2 2" xfId="54326"/>
    <cellStyle name="Normal 10 6 4 3 2 3" xfId="40280"/>
    <cellStyle name="Normal 10 6 4 3 3" xfId="18962"/>
    <cellStyle name="Normal 10 6 4 3 3 2" xfId="47303"/>
    <cellStyle name="Normal 10 6 4 3 4" xfId="33257"/>
    <cellStyle name="Normal 10 6 4 4" xfId="8169"/>
    <cellStyle name="Normal 10 6 4 4 2" xfId="22473"/>
    <cellStyle name="Normal 10 6 4 4 2 2" xfId="50814"/>
    <cellStyle name="Normal 10 6 4 4 3" xfId="36768"/>
    <cellStyle name="Normal 10 6 4 5" xfId="15450"/>
    <cellStyle name="Normal 10 6 4 5 2" xfId="43791"/>
    <cellStyle name="Normal 10 6 4 6" xfId="29745"/>
    <cellStyle name="Normal 10 6 5" xfId="611"/>
    <cellStyle name="Normal 10 6 5 2" xfId="2368"/>
    <cellStyle name="Normal 10 6 5 2 2" xfId="5890"/>
    <cellStyle name="Normal 10 6 5 2 2 2" xfId="12941"/>
    <cellStyle name="Normal 10 6 5 2 2 2 2" xfId="27236"/>
    <cellStyle name="Normal 10 6 5 2 2 2 2 2" xfId="55577"/>
    <cellStyle name="Normal 10 6 5 2 2 2 3" xfId="41531"/>
    <cellStyle name="Normal 10 6 5 2 2 3" xfId="20213"/>
    <cellStyle name="Normal 10 6 5 2 2 3 2" xfId="48554"/>
    <cellStyle name="Normal 10 6 5 2 2 4" xfId="34508"/>
    <cellStyle name="Normal 10 6 5 2 3" xfId="9421"/>
    <cellStyle name="Normal 10 6 5 2 3 2" xfId="23724"/>
    <cellStyle name="Normal 10 6 5 2 3 2 2" xfId="52065"/>
    <cellStyle name="Normal 10 6 5 2 3 3" xfId="38019"/>
    <cellStyle name="Normal 10 6 5 2 4" xfId="16701"/>
    <cellStyle name="Normal 10 6 5 2 4 2" xfId="45042"/>
    <cellStyle name="Normal 10 6 5 2 5" xfId="30996"/>
    <cellStyle name="Normal 10 6 5 3" xfId="4141"/>
    <cellStyle name="Normal 10 6 5 3 2" xfId="11192"/>
    <cellStyle name="Normal 10 6 5 3 2 2" xfId="25487"/>
    <cellStyle name="Normal 10 6 5 3 2 2 2" xfId="53828"/>
    <cellStyle name="Normal 10 6 5 3 2 3" xfId="39782"/>
    <cellStyle name="Normal 10 6 5 3 3" xfId="18464"/>
    <cellStyle name="Normal 10 6 5 3 3 2" xfId="46805"/>
    <cellStyle name="Normal 10 6 5 3 4" xfId="32759"/>
    <cellStyle name="Normal 10 6 5 4" xfId="7671"/>
    <cellStyle name="Normal 10 6 5 4 2" xfId="21975"/>
    <cellStyle name="Normal 10 6 5 4 2 2" xfId="50316"/>
    <cellStyle name="Normal 10 6 5 4 3" xfId="36270"/>
    <cellStyle name="Normal 10 6 5 5" xfId="14952"/>
    <cellStyle name="Normal 10 6 5 5 2" xfId="43293"/>
    <cellStyle name="Normal 10 6 5 6" xfId="29247"/>
    <cellStyle name="Normal 10 6 6" xfId="1614"/>
    <cellStyle name="Normal 10 6 6 2" xfId="3367"/>
    <cellStyle name="Normal 10 6 6 2 2" xfId="6888"/>
    <cellStyle name="Normal 10 6 6 2 2 2" xfId="13939"/>
    <cellStyle name="Normal 10 6 6 2 2 2 2" xfId="28234"/>
    <cellStyle name="Normal 10 6 6 2 2 2 2 2" xfId="56575"/>
    <cellStyle name="Normal 10 6 6 2 2 2 3" xfId="42529"/>
    <cellStyle name="Normal 10 6 6 2 2 3" xfId="21211"/>
    <cellStyle name="Normal 10 6 6 2 2 3 2" xfId="49552"/>
    <cellStyle name="Normal 10 6 6 2 2 4" xfId="35506"/>
    <cellStyle name="Normal 10 6 6 2 3" xfId="10419"/>
    <cellStyle name="Normal 10 6 6 2 3 2" xfId="24722"/>
    <cellStyle name="Normal 10 6 6 2 3 2 2" xfId="53063"/>
    <cellStyle name="Normal 10 6 6 2 3 3" xfId="39017"/>
    <cellStyle name="Normal 10 6 6 2 4" xfId="17699"/>
    <cellStyle name="Normal 10 6 6 2 4 2" xfId="46040"/>
    <cellStyle name="Normal 10 6 6 2 5" xfId="31994"/>
    <cellStyle name="Normal 10 6 6 3" xfId="5139"/>
    <cellStyle name="Normal 10 6 6 3 2" xfId="12190"/>
    <cellStyle name="Normal 10 6 6 3 2 2" xfId="26485"/>
    <cellStyle name="Normal 10 6 6 3 2 2 2" xfId="54826"/>
    <cellStyle name="Normal 10 6 6 3 2 3" xfId="40780"/>
    <cellStyle name="Normal 10 6 6 3 3" xfId="19462"/>
    <cellStyle name="Normal 10 6 6 3 3 2" xfId="47803"/>
    <cellStyle name="Normal 10 6 6 3 4" xfId="33757"/>
    <cellStyle name="Normal 10 6 6 4" xfId="8669"/>
    <cellStyle name="Normal 10 6 6 4 2" xfId="22973"/>
    <cellStyle name="Normal 10 6 6 4 2 2" xfId="51314"/>
    <cellStyle name="Normal 10 6 6 4 3" xfId="37268"/>
    <cellStyle name="Normal 10 6 6 5" xfId="15950"/>
    <cellStyle name="Normal 10 6 6 5 2" xfId="44291"/>
    <cellStyle name="Normal 10 6 6 6" xfId="30245"/>
    <cellStyle name="Normal 10 6 7" xfId="1864"/>
    <cellStyle name="Normal 10 6 7 2" xfId="5388"/>
    <cellStyle name="Normal 10 6 7 2 2" xfId="12439"/>
    <cellStyle name="Normal 10 6 7 2 2 2" xfId="26734"/>
    <cellStyle name="Normal 10 6 7 2 2 2 2" xfId="55075"/>
    <cellStyle name="Normal 10 6 7 2 2 3" xfId="41029"/>
    <cellStyle name="Normal 10 6 7 2 3" xfId="19711"/>
    <cellStyle name="Normal 10 6 7 2 3 2" xfId="48052"/>
    <cellStyle name="Normal 10 6 7 2 4" xfId="34006"/>
    <cellStyle name="Normal 10 6 7 3" xfId="8918"/>
    <cellStyle name="Normal 10 6 7 3 2" xfId="23222"/>
    <cellStyle name="Normal 10 6 7 3 2 2" xfId="51563"/>
    <cellStyle name="Normal 10 6 7 3 3" xfId="37517"/>
    <cellStyle name="Normal 10 6 7 4" xfId="16199"/>
    <cellStyle name="Normal 10 6 7 4 2" xfId="44540"/>
    <cellStyle name="Normal 10 6 7 5" xfId="30494"/>
    <cellStyle name="Normal 10 6 8" xfId="3636"/>
    <cellStyle name="Normal 10 6 8 2" xfId="10687"/>
    <cellStyle name="Normal 10 6 8 2 2" xfId="24984"/>
    <cellStyle name="Normal 10 6 8 2 2 2" xfId="53325"/>
    <cellStyle name="Normal 10 6 8 2 3" xfId="39279"/>
    <cellStyle name="Normal 10 6 8 3" xfId="17961"/>
    <cellStyle name="Normal 10 6 8 3 2" xfId="46302"/>
    <cellStyle name="Normal 10 6 8 4" xfId="32256"/>
    <cellStyle name="Normal 10 6 9" xfId="7158"/>
    <cellStyle name="Normal 10 6 9 2" xfId="21472"/>
    <cellStyle name="Normal 10 6 9 2 2" xfId="49813"/>
    <cellStyle name="Normal 10 6 9 3" xfId="35767"/>
    <cellStyle name="Normal 10 7" xfId="224"/>
    <cellStyle name="Normal 10 7 10" xfId="14577"/>
    <cellStyle name="Normal 10 7 11" xfId="28872"/>
    <cellStyle name="Normal 10 7 2" xfId="478"/>
    <cellStyle name="Normal 10 7 2 2" xfId="1486"/>
    <cellStyle name="Normal 10 7 2 2 2" xfId="3243"/>
    <cellStyle name="Normal 10 7 2 2 2 2" xfId="6765"/>
    <cellStyle name="Normal 10 7 2 2 2 2 2" xfId="13816"/>
    <cellStyle name="Normal 10 7 2 2 2 2 2 2" xfId="28111"/>
    <cellStyle name="Normal 10 7 2 2 2 2 2 2 2" xfId="56452"/>
    <cellStyle name="Normal 10 7 2 2 2 2 2 3" xfId="42406"/>
    <cellStyle name="Normal 10 7 2 2 2 2 3" xfId="21088"/>
    <cellStyle name="Normal 10 7 2 2 2 2 3 2" xfId="49429"/>
    <cellStyle name="Normal 10 7 2 2 2 2 4" xfId="35383"/>
    <cellStyle name="Normal 10 7 2 2 2 3" xfId="10296"/>
    <cellStyle name="Normal 10 7 2 2 2 3 2" xfId="24599"/>
    <cellStyle name="Normal 10 7 2 2 2 3 2 2" xfId="52940"/>
    <cellStyle name="Normal 10 7 2 2 2 3 3" xfId="38894"/>
    <cellStyle name="Normal 10 7 2 2 2 4" xfId="17576"/>
    <cellStyle name="Normal 10 7 2 2 2 4 2" xfId="45917"/>
    <cellStyle name="Normal 10 7 2 2 2 5" xfId="31871"/>
    <cellStyle name="Normal 10 7 2 2 3" xfId="5016"/>
    <cellStyle name="Normal 10 7 2 2 3 2" xfId="12067"/>
    <cellStyle name="Normal 10 7 2 2 3 2 2" xfId="26362"/>
    <cellStyle name="Normal 10 7 2 2 3 2 2 2" xfId="54703"/>
    <cellStyle name="Normal 10 7 2 2 3 2 3" xfId="40657"/>
    <cellStyle name="Normal 10 7 2 2 3 3" xfId="19339"/>
    <cellStyle name="Normal 10 7 2 2 3 3 2" xfId="47680"/>
    <cellStyle name="Normal 10 7 2 2 3 4" xfId="33634"/>
    <cellStyle name="Normal 10 7 2 2 4" xfId="8546"/>
    <cellStyle name="Normal 10 7 2 2 4 2" xfId="22850"/>
    <cellStyle name="Normal 10 7 2 2 4 2 2" xfId="51191"/>
    <cellStyle name="Normal 10 7 2 2 4 3" xfId="37145"/>
    <cellStyle name="Normal 10 7 2 2 5" xfId="15827"/>
    <cellStyle name="Normal 10 7 2 2 5 2" xfId="44168"/>
    <cellStyle name="Normal 10 7 2 2 6" xfId="30122"/>
    <cellStyle name="Normal 10 7 2 3" xfId="988"/>
    <cellStyle name="Normal 10 7 2 3 2" xfId="2745"/>
    <cellStyle name="Normal 10 7 2 3 2 2" xfId="6267"/>
    <cellStyle name="Normal 10 7 2 3 2 2 2" xfId="13318"/>
    <cellStyle name="Normal 10 7 2 3 2 2 2 2" xfId="27613"/>
    <cellStyle name="Normal 10 7 2 3 2 2 2 2 2" xfId="55954"/>
    <cellStyle name="Normal 10 7 2 3 2 2 2 3" xfId="41908"/>
    <cellStyle name="Normal 10 7 2 3 2 2 3" xfId="20590"/>
    <cellStyle name="Normal 10 7 2 3 2 2 3 2" xfId="48931"/>
    <cellStyle name="Normal 10 7 2 3 2 2 4" xfId="34885"/>
    <cellStyle name="Normal 10 7 2 3 2 3" xfId="9798"/>
    <cellStyle name="Normal 10 7 2 3 2 3 2" xfId="24101"/>
    <cellStyle name="Normal 10 7 2 3 2 3 2 2" xfId="52442"/>
    <cellStyle name="Normal 10 7 2 3 2 3 3" xfId="38396"/>
    <cellStyle name="Normal 10 7 2 3 2 4" xfId="17078"/>
    <cellStyle name="Normal 10 7 2 3 2 4 2" xfId="45419"/>
    <cellStyle name="Normal 10 7 2 3 2 5" xfId="31373"/>
    <cellStyle name="Normal 10 7 2 3 3" xfId="4518"/>
    <cellStyle name="Normal 10 7 2 3 3 2" xfId="11569"/>
    <cellStyle name="Normal 10 7 2 3 3 2 2" xfId="25864"/>
    <cellStyle name="Normal 10 7 2 3 3 2 2 2" xfId="54205"/>
    <cellStyle name="Normal 10 7 2 3 3 2 3" xfId="40159"/>
    <cellStyle name="Normal 10 7 2 3 3 3" xfId="18841"/>
    <cellStyle name="Normal 10 7 2 3 3 3 2" xfId="47182"/>
    <cellStyle name="Normal 10 7 2 3 3 4" xfId="33136"/>
    <cellStyle name="Normal 10 7 2 3 4" xfId="8048"/>
    <cellStyle name="Normal 10 7 2 3 4 2" xfId="22352"/>
    <cellStyle name="Normal 10 7 2 3 4 2 2" xfId="50693"/>
    <cellStyle name="Normal 10 7 2 3 4 3" xfId="36647"/>
    <cellStyle name="Normal 10 7 2 3 5" xfId="15329"/>
    <cellStyle name="Normal 10 7 2 3 5 2" xfId="43670"/>
    <cellStyle name="Normal 10 7 2 3 6" xfId="29624"/>
    <cellStyle name="Normal 10 7 2 4" xfId="2240"/>
    <cellStyle name="Normal 10 7 2 4 2" xfId="5764"/>
    <cellStyle name="Normal 10 7 2 4 2 2" xfId="12815"/>
    <cellStyle name="Normal 10 7 2 4 2 2 2" xfId="27110"/>
    <cellStyle name="Normal 10 7 2 4 2 2 2 2" xfId="55451"/>
    <cellStyle name="Normal 10 7 2 4 2 2 3" xfId="41405"/>
    <cellStyle name="Normal 10 7 2 4 2 3" xfId="20087"/>
    <cellStyle name="Normal 10 7 2 4 2 3 2" xfId="48428"/>
    <cellStyle name="Normal 10 7 2 4 2 4" xfId="34382"/>
    <cellStyle name="Normal 10 7 2 4 3" xfId="9294"/>
    <cellStyle name="Normal 10 7 2 4 3 2" xfId="23598"/>
    <cellStyle name="Normal 10 7 2 4 3 2 2" xfId="51939"/>
    <cellStyle name="Normal 10 7 2 4 3 3" xfId="37893"/>
    <cellStyle name="Normal 10 7 2 4 4" xfId="16575"/>
    <cellStyle name="Normal 10 7 2 4 4 2" xfId="44916"/>
    <cellStyle name="Normal 10 7 2 4 5" xfId="30870"/>
    <cellStyle name="Normal 10 7 2 5" xfId="4015"/>
    <cellStyle name="Normal 10 7 2 5 2" xfId="11066"/>
    <cellStyle name="Normal 10 7 2 5 2 2" xfId="25361"/>
    <cellStyle name="Normal 10 7 2 5 2 2 2" xfId="53702"/>
    <cellStyle name="Normal 10 7 2 5 2 3" xfId="39656"/>
    <cellStyle name="Normal 10 7 2 5 3" xfId="18338"/>
    <cellStyle name="Normal 10 7 2 5 3 2" xfId="46679"/>
    <cellStyle name="Normal 10 7 2 5 4" xfId="32633"/>
    <cellStyle name="Normal 10 7 2 6" xfId="7541"/>
    <cellStyle name="Normal 10 7 2 6 2" xfId="21849"/>
    <cellStyle name="Normal 10 7 2 6 2 2" xfId="50190"/>
    <cellStyle name="Normal 10 7 2 6 3" xfId="36144"/>
    <cellStyle name="Normal 10 7 2 7" xfId="14826"/>
    <cellStyle name="Normal 10 7 2 7 2" xfId="43167"/>
    <cellStyle name="Normal 10 7 2 8" xfId="29121"/>
    <cellStyle name="Normal 10 7 3" xfId="1237"/>
    <cellStyle name="Normal 10 7 3 2" xfId="2994"/>
    <cellStyle name="Normal 10 7 3 2 2" xfId="6516"/>
    <cellStyle name="Normal 10 7 3 2 2 2" xfId="13567"/>
    <cellStyle name="Normal 10 7 3 2 2 2 2" xfId="27862"/>
    <cellStyle name="Normal 10 7 3 2 2 2 2 2" xfId="56203"/>
    <cellStyle name="Normal 10 7 3 2 2 2 3" xfId="42157"/>
    <cellStyle name="Normal 10 7 3 2 2 3" xfId="20839"/>
    <cellStyle name="Normal 10 7 3 2 2 3 2" xfId="49180"/>
    <cellStyle name="Normal 10 7 3 2 2 4" xfId="35134"/>
    <cellStyle name="Normal 10 7 3 2 3" xfId="10047"/>
    <cellStyle name="Normal 10 7 3 2 3 2" xfId="24350"/>
    <cellStyle name="Normal 10 7 3 2 3 2 2" xfId="52691"/>
    <cellStyle name="Normal 10 7 3 2 3 3" xfId="38645"/>
    <cellStyle name="Normal 10 7 3 2 4" xfId="17327"/>
    <cellStyle name="Normal 10 7 3 2 4 2" xfId="45668"/>
    <cellStyle name="Normal 10 7 3 2 5" xfId="31622"/>
    <cellStyle name="Normal 10 7 3 3" xfId="4767"/>
    <cellStyle name="Normal 10 7 3 3 2" xfId="11818"/>
    <cellStyle name="Normal 10 7 3 3 2 2" xfId="26113"/>
    <cellStyle name="Normal 10 7 3 3 2 2 2" xfId="54454"/>
    <cellStyle name="Normal 10 7 3 3 2 3" xfId="40408"/>
    <cellStyle name="Normal 10 7 3 3 3" xfId="19090"/>
    <cellStyle name="Normal 10 7 3 3 3 2" xfId="47431"/>
    <cellStyle name="Normal 10 7 3 3 4" xfId="33385"/>
    <cellStyle name="Normal 10 7 3 4" xfId="8297"/>
    <cellStyle name="Normal 10 7 3 4 2" xfId="22601"/>
    <cellStyle name="Normal 10 7 3 4 2 2" xfId="50942"/>
    <cellStyle name="Normal 10 7 3 4 3" xfId="36896"/>
    <cellStyle name="Normal 10 7 3 5" xfId="15578"/>
    <cellStyle name="Normal 10 7 3 5 2" xfId="43919"/>
    <cellStyle name="Normal 10 7 3 6" xfId="29873"/>
    <cellStyle name="Normal 10 7 4" xfId="739"/>
    <cellStyle name="Normal 10 7 4 2" xfId="2496"/>
    <cellStyle name="Normal 10 7 4 2 2" xfId="6018"/>
    <cellStyle name="Normal 10 7 4 2 2 2" xfId="13069"/>
    <cellStyle name="Normal 10 7 4 2 2 2 2" xfId="27364"/>
    <cellStyle name="Normal 10 7 4 2 2 2 2 2" xfId="55705"/>
    <cellStyle name="Normal 10 7 4 2 2 2 3" xfId="41659"/>
    <cellStyle name="Normal 10 7 4 2 2 3" xfId="20341"/>
    <cellStyle name="Normal 10 7 4 2 2 3 2" xfId="48682"/>
    <cellStyle name="Normal 10 7 4 2 2 4" xfId="34636"/>
    <cellStyle name="Normal 10 7 4 2 3" xfId="9549"/>
    <cellStyle name="Normal 10 7 4 2 3 2" xfId="23852"/>
    <cellStyle name="Normal 10 7 4 2 3 2 2" xfId="52193"/>
    <cellStyle name="Normal 10 7 4 2 3 3" xfId="38147"/>
    <cellStyle name="Normal 10 7 4 2 4" xfId="16829"/>
    <cellStyle name="Normal 10 7 4 2 4 2" xfId="45170"/>
    <cellStyle name="Normal 10 7 4 2 5" xfId="31124"/>
    <cellStyle name="Normal 10 7 4 3" xfId="4269"/>
    <cellStyle name="Normal 10 7 4 3 2" xfId="11320"/>
    <cellStyle name="Normal 10 7 4 3 2 2" xfId="25615"/>
    <cellStyle name="Normal 10 7 4 3 2 2 2" xfId="53956"/>
    <cellStyle name="Normal 10 7 4 3 2 3" xfId="39910"/>
    <cellStyle name="Normal 10 7 4 3 3" xfId="18592"/>
    <cellStyle name="Normal 10 7 4 3 3 2" xfId="46933"/>
    <cellStyle name="Normal 10 7 4 3 4" xfId="32887"/>
    <cellStyle name="Normal 10 7 4 4" xfId="7799"/>
    <cellStyle name="Normal 10 7 4 4 2" xfId="22103"/>
    <cellStyle name="Normal 10 7 4 4 2 2" xfId="50444"/>
    <cellStyle name="Normal 10 7 4 4 3" xfId="36398"/>
    <cellStyle name="Normal 10 7 4 5" xfId="15080"/>
    <cellStyle name="Normal 10 7 4 5 2" xfId="43421"/>
    <cellStyle name="Normal 10 7 4 6" xfId="29375"/>
    <cellStyle name="Normal 10 7 5" xfId="1742"/>
    <cellStyle name="Normal 10 7 5 2" xfId="3495"/>
    <cellStyle name="Normal 10 7 5 2 2" xfId="7016"/>
    <cellStyle name="Normal 10 7 5 2 2 2" xfId="14067"/>
    <cellStyle name="Normal 10 7 5 2 2 2 2" xfId="28362"/>
    <cellStyle name="Normal 10 7 5 2 2 2 2 2" xfId="56703"/>
    <cellStyle name="Normal 10 7 5 2 2 2 3" xfId="42657"/>
    <cellStyle name="Normal 10 7 5 2 2 3" xfId="21339"/>
    <cellStyle name="Normal 10 7 5 2 2 3 2" xfId="49680"/>
    <cellStyle name="Normal 10 7 5 2 2 4" xfId="35634"/>
    <cellStyle name="Normal 10 7 5 2 3" xfId="10547"/>
    <cellStyle name="Normal 10 7 5 2 3 2" xfId="24850"/>
    <cellStyle name="Normal 10 7 5 2 3 2 2" xfId="53191"/>
    <cellStyle name="Normal 10 7 5 2 3 3" xfId="39145"/>
    <cellStyle name="Normal 10 7 5 2 4" xfId="17827"/>
    <cellStyle name="Normal 10 7 5 2 4 2" xfId="46168"/>
    <cellStyle name="Normal 10 7 5 2 5" xfId="32122"/>
    <cellStyle name="Normal 10 7 5 3" xfId="5267"/>
    <cellStyle name="Normal 10 7 5 3 2" xfId="12318"/>
    <cellStyle name="Normal 10 7 5 3 2 2" xfId="26613"/>
    <cellStyle name="Normal 10 7 5 3 2 2 2" xfId="54954"/>
    <cellStyle name="Normal 10 7 5 3 2 3" xfId="40908"/>
    <cellStyle name="Normal 10 7 5 3 3" xfId="19590"/>
    <cellStyle name="Normal 10 7 5 3 3 2" xfId="47931"/>
    <cellStyle name="Normal 10 7 5 3 4" xfId="33885"/>
    <cellStyle name="Normal 10 7 5 4" xfId="8797"/>
    <cellStyle name="Normal 10 7 5 4 2" xfId="23101"/>
    <cellStyle name="Normal 10 7 5 4 2 2" xfId="51442"/>
    <cellStyle name="Normal 10 7 5 4 3" xfId="37396"/>
    <cellStyle name="Normal 10 7 5 5" xfId="16078"/>
    <cellStyle name="Normal 10 7 5 5 2" xfId="44419"/>
    <cellStyle name="Normal 10 7 5 6" xfId="30373"/>
    <cellStyle name="Normal 10 7 6" xfId="1992"/>
    <cellStyle name="Normal 10 7 6 2" xfId="5516"/>
    <cellStyle name="Normal 10 7 6 2 2" xfId="12567"/>
    <cellStyle name="Normal 10 7 6 2 2 2" xfId="26862"/>
    <cellStyle name="Normal 10 7 6 2 2 2 2" xfId="55203"/>
    <cellStyle name="Normal 10 7 6 2 2 3" xfId="41157"/>
    <cellStyle name="Normal 10 7 6 2 3" xfId="19839"/>
    <cellStyle name="Normal 10 7 6 2 3 2" xfId="48180"/>
    <cellStyle name="Normal 10 7 6 2 4" xfId="34134"/>
    <cellStyle name="Normal 10 7 6 3" xfId="9046"/>
    <cellStyle name="Normal 10 7 6 3 2" xfId="23350"/>
    <cellStyle name="Normal 10 7 6 3 2 2" xfId="51691"/>
    <cellStyle name="Normal 10 7 6 3 3" xfId="37645"/>
    <cellStyle name="Normal 10 7 6 4" xfId="16327"/>
    <cellStyle name="Normal 10 7 6 4 2" xfId="44668"/>
    <cellStyle name="Normal 10 7 6 5" xfId="30622"/>
    <cellStyle name="Normal 10 7 7" xfId="3764"/>
    <cellStyle name="Normal 10 7 7 2" xfId="10815"/>
    <cellStyle name="Normal 10 7 7 2 2" xfId="25112"/>
    <cellStyle name="Normal 10 7 7 2 2 2" xfId="53453"/>
    <cellStyle name="Normal 10 7 7 2 3" xfId="39407"/>
    <cellStyle name="Normal 10 7 7 3" xfId="18089"/>
    <cellStyle name="Normal 10 7 7 3 2" xfId="46430"/>
    <cellStyle name="Normal 10 7 7 4" xfId="32384"/>
    <cellStyle name="Normal 10 7 8" xfId="7290"/>
    <cellStyle name="Normal 10 7 8 2" xfId="21600"/>
    <cellStyle name="Normal 10 7 8 2 2" xfId="49941"/>
    <cellStyle name="Normal 10 7 8 3" xfId="35895"/>
    <cellStyle name="Normal 10 7 9" xfId="14328"/>
    <cellStyle name="Normal 10 7 9 2" xfId="28623"/>
    <cellStyle name="Normal 10 7 9 3" xfId="42918"/>
    <cellStyle name="Normal 10 8" xfId="160"/>
    <cellStyle name="Normal 10 8 10" xfId="14513"/>
    <cellStyle name="Normal 10 8 11" xfId="28808"/>
    <cellStyle name="Normal 10 8 2" xfId="414"/>
    <cellStyle name="Normal 10 8 2 2" xfId="1422"/>
    <cellStyle name="Normal 10 8 2 2 2" xfId="3179"/>
    <cellStyle name="Normal 10 8 2 2 2 2" xfId="6701"/>
    <cellStyle name="Normal 10 8 2 2 2 2 2" xfId="13752"/>
    <cellStyle name="Normal 10 8 2 2 2 2 2 2" xfId="28047"/>
    <cellStyle name="Normal 10 8 2 2 2 2 2 2 2" xfId="56388"/>
    <cellStyle name="Normal 10 8 2 2 2 2 2 3" xfId="42342"/>
    <cellStyle name="Normal 10 8 2 2 2 2 3" xfId="21024"/>
    <cellStyle name="Normal 10 8 2 2 2 2 3 2" xfId="49365"/>
    <cellStyle name="Normal 10 8 2 2 2 2 4" xfId="35319"/>
    <cellStyle name="Normal 10 8 2 2 2 3" xfId="10232"/>
    <cellStyle name="Normal 10 8 2 2 2 3 2" xfId="24535"/>
    <cellStyle name="Normal 10 8 2 2 2 3 2 2" xfId="52876"/>
    <cellStyle name="Normal 10 8 2 2 2 3 3" xfId="38830"/>
    <cellStyle name="Normal 10 8 2 2 2 4" xfId="17512"/>
    <cellStyle name="Normal 10 8 2 2 2 4 2" xfId="45853"/>
    <cellStyle name="Normal 10 8 2 2 2 5" xfId="31807"/>
    <cellStyle name="Normal 10 8 2 2 3" xfId="4952"/>
    <cellStyle name="Normal 10 8 2 2 3 2" xfId="12003"/>
    <cellStyle name="Normal 10 8 2 2 3 2 2" xfId="26298"/>
    <cellStyle name="Normal 10 8 2 2 3 2 2 2" xfId="54639"/>
    <cellStyle name="Normal 10 8 2 2 3 2 3" xfId="40593"/>
    <cellStyle name="Normal 10 8 2 2 3 3" xfId="19275"/>
    <cellStyle name="Normal 10 8 2 2 3 3 2" xfId="47616"/>
    <cellStyle name="Normal 10 8 2 2 3 4" xfId="33570"/>
    <cellStyle name="Normal 10 8 2 2 4" xfId="8482"/>
    <cellStyle name="Normal 10 8 2 2 4 2" xfId="22786"/>
    <cellStyle name="Normal 10 8 2 2 4 2 2" xfId="51127"/>
    <cellStyle name="Normal 10 8 2 2 4 3" xfId="37081"/>
    <cellStyle name="Normal 10 8 2 2 5" xfId="15763"/>
    <cellStyle name="Normal 10 8 2 2 5 2" xfId="44104"/>
    <cellStyle name="Normal 10 8 2 2 6" xfId="30058"/>
    <cellStyle name="Normal 10 8 2 3" xfId="924"/>
    <cellStyle name="Normal 10 8 2 3 2" xfId="2681"/>
    <cellStyle name="Normal 10 8 2 3 2 2" xfId="6203"/>
    <cellStyle name="Normal 10 8 2 3 2 2 2" xfId="13254"/>
    <cellStyle name="Normal 10 8 2 3 2 2 2 2" xfId="27549"/>
    <cellStyle name="Normal 10 8 2 3 2 2 2 2 2" xfId="55890"/>
    <cellStyle name="Normal 10 8 2 3 2 2 2 3" xfId="41844"/>
    <cellStyle name="Normal 10 8 2 3 2 2 3" xfId="20526"/>
    <cellStyle name="Normal 10 8 2 3 2 2 3 2" xfId="48867"/>
    <cellStyle name="Normal 10 8 2 3 2 2 4" xfId="34821"/>
    <cellStyle name="Normal 10 8 2 3 2 3" xfId="9734"/>
    <cellStyle name="Normal 10 8 2 3 2 3 2" xfId="24037"/>
    <cellStyle name="Normal 10 8 2 3 2 3 2 2" xfId="52378"/>
    <cellStyle name="Normal 10 8 2 3 2 3 3" xfId="38332"/>
    <cellStyle name="Normal 10 8 2 3 2 4" xfId="17014"/>
    <cellStyle name="Normal 10 8 2 3 2 4 2" xfId="45355"/>
    <cellStyle name="Normal 10 8 2 3 2 5" xfId="31309"/>
    <cellStyle name="Normal 10 8 2 3 3" xfId="4454"/>
    <cellStyle name="Normal 10 8 2 3 3 2" xfId="11505"/>
    <cellStyle name="Normal 10 8 2 3 3 2 2" xfId="25800"/>
    <cellStyle name="Normal 10 8 2 3 3 2 2 2" xfId="54141"/>
    <cellStyle name="Normal 10 8 2 3 3 2 3" xfId="40095"/>
    <cellStyle name="Normal 10 8 2 3 3 3" xfId="18777"/>
    <cellStyle name="Normal 10 8 2 3 3 3 2" xfId="47118"/>
    <cellStyle name="Normal 10 8 2 3 3 4" xfId="33072"/>
    <cellStyle name="Normal 10 8 2 3 4" xfId="7984"/>
    <cellStyle name="Normal 10 8 2 3 4 2" xfId="22288"/>
    <cellStyle name="Normal 10 8 2 3 4 2 2" xfId="50629"/>
    <cellStyle name="Normal 10 8 2 3 4 3" xfId="36583"/>
    <cellStyle name="Normal 10 8 2 3 5" xfId="15265"/>
    <cellStyle name="Normal 10 8 2 3 5 2" xfId="43606"/>
    <cellStyle name="Normal 10 8 2 3 6" xfId="29560"/>
    <cellStyle name="Normal 10 8 2 4" xfId="2176"/>
    <cellStyle name="Normal 10 8 2 4 2" xfId="5700"/>
    <cellStyle name="Normal 10 8 2 4 2 2" xfId="12751"/>
    <cellStyle name="Normal 10 8 2 4 2 2 2" xfId="27046"/>
    <cellStyle name="Normal 10 8 2 4 2 2 2 2" xfId="55387"/>
    <cellStyle name="Normal 10 8 2 4 2 2 3" xfId="41341"/>
    <cellStyle name="Normal 10 8 2 4 2 3" xfId="20023"/>
    <cellStyle name="Normal 10 8 2 4 2 3 2" xfId="48364"/>
    <cellStyle name="Normal 10 8 2 4 2 4" xfId="34318"/>
    <cellStyle name="Normal 10 8 2 4 3" xfId="9230"/>
    <cellStyle name="Normal 10 8 2 4 3 2" xfId="23534"/>
    <cellStyle name="Normal 10 8 2 4 3 2 2" xfId="51875"/>
    <cellStyle name="Normal 10 8 2 4 3 3" xfId="37829"/>
    <cellStyle name="Normal 10 8 2 4 4" xfId="16511"/>
    <cellStyle name="Normal 10 8 2 4 4 2" xfId="44852"/>
    <cellStyle name="Normal 10 8 2 4 5" xfId="30806"/>
    <cellStyle name="Normal 10 8 2 5" xfId="3951"/>
    <cellStyle name="Normal 10 8 2 5 2" xfId="11002"/>
    <cellStyle name="Normal 10 8 2 5 2 2" xfId="25297"/>
    <cellStyle name="Normal 10 8 2 5 2 2 2" xfId="53638"/>
    <cellStyle name="Normal 10 8 2 5 2 3" xfId="39592"/>
    <cellStyle name="Normal 10 8 2 5 3" xfId="18274"/>
    <cellStyle name="Normal 10 8 2 5 3 2" xfId="46615"/>
    <cellStyle name="Normal 10 8 2 5 4" xfId="32569"/>
    <cellStyle name="Normal 10 8 2 6" xfId="7477"/>
    <cellStyle name="Normal 10 8 2 6 2" xfId="21785"/>
    <cellStyle name="Normal 10 8 2 6 2 2" xfId="50126"/>
    <cellStyle name="Normal 10 8 2 6 3" xfId="36080"/>
    <cellStyle name="Normal 10 8 2 7" xfId="14762"/>
    <cellStyle name="Normal 10 8 2 7 2" xfId="43103"/>
    <cellStyle name="Normal 10 8 2 8" xfId="29057"/>
    <cellStyle name="Normal 10 8 3" xfId="1173"/>
    <cellStyle name="Normal 10 8 3 2" xfId="2930"/>
    <cellStyle name="Normal 10 8 3 2 2" xfId="6452"/>
    <cellStyle name="Normal 10 8 3 2 2 2" xfId="13503"/>
    <cellStyle name="Normal 10 8 3 2 2 2 2" xfId="27798"/>
    <cellStyle name="Normal 10 8 3 2 2 2 2 2" xfId="56139"/>
    <cellStyle name="Normal 10 8 3 2 2 2 3" xfId="42093"/>
    <cellStyle name="Normal 10 8 3 2 2 3" xfId="20775"/>
    <cellStyle name="Normal 10 8 3 2 2 3 2" xfId="49116"/>
    <cellStyle name="Normal 10 8 3 2 2 4" xfId="35070"/>
    <cellStyle name="Normal 10 8 3 2 3" xfId="9983"/>
    <cellStyle name="Normal 10 8 3 2 3 2" xfId="24286"/>
    <cellStyle name="Normal 10 8 3 2 3 2 2" xfId="52627"/>
    <cellStyle name="Normal 10 8 3 2 3 3" xfId="38581"/>
    <cellStyle name="Normal 10 8 3 2 4" xfId="17263"/>
    <cellStyle name="Normal 10 8 3 2 4 2" xfId="45604"/>
    <cellStyle name="Normal 10 8 3 2 5" xfId="31558"/>
    <cellStyle name="Normal 10 8 3 3" xfId="4703"/>
    <cellStyle name="Normal 10 8 3 3 2" xfId="11754"/>
    <cellStyle name="Normal 10 8 3 3 2 2" xfId="26049"/>
    <cellStyle name="Normal 10 8 3 3 2 2 2" xfId="54390"/>
    <cellStyle name="Normal 10 8 3 3 2 3" xfId="40344"/>
    <cellStyle name="Normal 10 8 3 3 3" xfId="19026"/>
    <cellStyle name="Normal 10 8 3 3 3 2" xfId="47367"/>
    <cellStyle name="Normal 10 8 3 3 4" xfId="33321"/>
    <cellStyle name="Normal 10 8 3 4" xfId="8233"/>
    <cellStyle name="Normal 10 8 3 4 2" xfId="22537"/>
    <cellStyle name="Normal 10 8 3 4 2 2" xfId="50878"/>
    <cellStyle name="Normal 10 8 3 4 3" xfId="36832"/>
    <cellStyle name="Normal 10 8 3 5" xfId="15514"/>
    <cellStyle name="Normal 10 8 3 5 2" xfId="43855"/>
    <cellStyle name="Normal 10 8 3 6" xfId="29809"/>
    <cellStyle name="Normal 10 8 4" xfId="675"/>
    <cellStyle name="Normal 10 8 4 2" xfId="2432"/>
    <cellStyle name="Normal 10 8 4 2 2" xfId="5954"/>
    <cellStyle name="Normal 10 8 4 2 2 2" xfId="13005"/>
    <cellStyle name="Normal 10 8 4 2 2 2 2" xfId="27300"/>
    <cellStyle name="Normal 10 8 4 2 2 2 2 2" xfId="55641"/>
    <cellStyle name="Normal 10 8 4 2 2 2 3" xfId="41595"/>
    <cellStyle name="Normal 10 8 4 2 2 3" xfId="20277"/>
    <cellStyle name="Normal 10 8 4 2 2 3 2" xfId="48618"/>
    <cellStyle name="Normal 10 8 4 2 2 4" xfId="34572"/>
    <cellStyle name="Normal 10 8 4 2 3" xfId="9485"/>
    <cellStyle name="Normal 10 8 4 2 3 2" xfId="23788"/>
    <cellStyle name="Normal 10 8 4 2 3 2 2" xfId="52129"/>
    <cellStyle name="Normal 10 8 4 2 3 3" xfId="38083"/>
    <cellStyle name="Normal 10 8 4 2 4" xfId="16765"/>
    <cellStyle name="Normal 10 8 4 2 4 2" xfId="45106"/>
    <cellStyle name="Normal 10 8 4 2 5" xfId="31060"/>
    <cellStyle name="Normal 10 8 4 3" xfId="4205"/>
    <cellStyle name="Normal 10 8 4 3 2" xfId="11256"/>
    <cellStyle name="Normal 10 8 4 3 2 2" xfId="25551"/>
    <cellStyle name="Normal 10 8 4 3 2 2 2" xfId="53892"/>
    <cellStyle name="Normal 10 8 4 3 2 3" xfId="39846"/>
    <cellStyle name="Normal 10 8 4 3 3" xfId="18528"/>
    <cellStyle name="Normal 10 8 4 3 3 2" xfId="46869"/>
    <cellStyle name="Normal 10 8 4 3 4" xfId="32823"/>
    <cellStyle name="Normal 10 8 4 4" xfId="7735"/>
    <cellStyle name="Normal 10 8 4 4 2" xfId="22039"/>
    <cellStyle name="Normal 10 8 4 4 2 2" xfId="50380"/>
    <cellStyle name="Normal 10 8 4 4 3" xfId="36334"/>
    <cellStyle name="Normal 10 8 4 5" xfId="15016"/>
    <cellStyle name="Normal 10 8 4 5 2" xfId="43357"/>
    <cellStyle name="Normal 10 8 4 6" xfId="29311"/>
    <cellStyle name="Normal 10 8 5" xfId="1678"/>
    <cellStyle name="Normal 10 8 5 2" xfId="3431"/>
    <cellStyle name="Normal 10 8 5 2 2" xfId="6952"/>
    <cellStyle name="Normal 10 8 5 2 2 2" xfId="14003"/>
    <cellStyle name="Normal 10 8 5 2 2 2 2" xfId="28298"/>
    <cellStyle name="Normal 10 8 5 2 2 2 2 2" xfId="56639"/>
    <cellStyle name="Normal 10 8 5 2 2 2 3" xfId="42593"/>
    <cellStyle name="Normal 10 8 5 2 2 3" xfId="21275"/>
    <cellStyle name="Normal 10 8 5 2 2 3 2" xfId="49616"/>
    <cellStyle name="Normal 10 8 5 2 2 4" xfId="35570"/>
    <cellStyle name="Normal 10 8 5 2 3" xfId="10483"/>
    <cellStyle name="Normal 10 8 5 2 3 2" xfId="24786"/>
    <cellStyle name="Normal 10 8 5 2 3 2 2" xfId="53127"/>
    <cellStyle name="Normal 10 8 5 2 3 3" xfId="39081"/>
    <cellStyle name="Normal 10 8 5 2 4" xfId="17763"/>
    <cellStyle name="Normal 10 8 5 2 4 2" xfId="46104"/>
    <cellStyle name="Normal 10 8 5 2 5" xfId="32058"/>
    <cellStyle name="Normal 10 8 5 3" xfId="5203"/>
    <cellStyle name="Normal 10 8 5 3 2" xfId="12254"/>
    <cellStyle name="Normal 10 8 5 3 2 2" xfId="26549"/>
    <cellStyle name="Normal 10 8 5 3 2 2 2" xfId="54890"/>
    <cellStyle name="Normal 10 8 5 3 2 3" xfId="40844"/>
    <cellStyle name="Normal 10 8 5 3 3" xfId="19526"/>
    <cellStyle name="Normal 10 8 5 3 3 2" xfId="47867"/>
    <cellStyle name="Normal 10 8 5 3 4" xfId="33821"/>
    <cellStyle name="Normal 10 8 5 4" xfId="8733"/>
    <cellStyle name="Normal 10 8 5 4 2" xfId="23037"/>
    <cellStyle name="Normal 10 8 5 4 2 2" xfId="51378"/>
    <cellStyle name="Normal 10 8 5 4 3" xfId="37332"/>
    <cellStyle name="Normal 10 8 5 5" xfId="16014"/>
    <cellStyle name="Normal 10 8 5 5 2" xfId="44355"/>
    <cellStyle name="Normal 10 8 5 6" xfId="30309"/>
    <cellStyle name="Normal 10 8 6" xfId="1928"/>
    <cellStyle name="Normal 10 8 6 2" xfId="5452"/>
    <cellStyle name="Normal 10 8 6 2 2" xfId="12503"/>
    <cellStyle name="Normal 10 8 6 2 2 2" xfId="26798"/>
    <cellStyle name="Normal 10 8 6 2 2 2 2" xfId="55139"/>
    <cellStyle name="Normal 10 8 6 2 2 3" xfId="41093"/>
    <cellStyle name="Normal 10 8 6 2 3" xfId="19775"/>
    <cellStyle name="Normal 10 8 6 2 3 2" xfId="48116"/>
    <cellStyle name="Normal 10 8 6 2 4" xfId="34070"/>
    <cellStyle name="Normal 10 8 6 3" xfId="8982"/>
    <cellStyle name="Normal 10 8 6 3 2" xfId="23286"/>
    <cellStyle name="Normal 10 8 6 3 2 2" xfId="51627"/>
    <cellStyle name="Normal 10 8 6 3 3" xfId="37581"/>
    <cellStyle name="Normal 10 8 6 4" xfId="16263"/>
    <cellStyle name="Normal 10 8 6 4 2" xfId="44604"/>
    <cellStyle name="Normal 10 8 6 5" xfId="30558"/>
    <cellStyle name="Normal 10 8 7" xfId="3700"/>
    <cellStyle name="Normal 10 8 7 2" xfId="10751"/>
    <cellStyle name="Normal 10 8 7 2 2" xfId="25048"/>
    <cellStyle name="Normal 10 8 7 2 2 2" xfId="53389"/>
    <cellStyle name="Normal 10 8 7 2 3" xfId="39343"/>
    <cellStyle name="Normal 10 8 7 3" xfId="18025"/>
    <cellStyle name="Normal 10 8 7 3 2" xfId="46366"/>
    <cellStyle name="Normal 10 8 7 4" xfId="32320"/>
    <cellStyle name="Normal 10 8 8" xfId="7226"/>
    <cellStyle name="Normal 10 8 8 2" xfId="21536"/>
    <cellStyle name="Normal 10 8 8 2 2" xfId="49877"/>
    <cellStyle name="Normal 10 8 8 3" xfId="35831"/>
    <cellStyle name="Normal 10 8 9" xfId="14264"/>
    <cellStyle name="Normal 10 8 9 2" xfId="28559"/>
    <cellStyle name="Normal 10 8 9 3" xfId="42854"/>
    <cellStyle name="Normal 10 9" xfId="322"/>
    <cellStyle name="Normal 10 9 2" xfId="1330"/>
    <cellStyle name="Normal 10 9 2 2" xfId="3087"/>
    <cellStyle name="Normal 10 9 2 2 2" xfId="6609"/>
    <cellStyle name="Normal 10 9 2 2 2 2" xfId="13660"/>
    <cellStyle name="Normal 10 9 2 2 2 2 2" xfId="27955"/>
    <cellStyle name="Normal 10 9 2 2 2 2 2 2" xfId="56296"/>
    <cellStyle name="Normal 10 9 2 2 2 2 3" xfId="42250"/>
    <cellStyle name="Normal 10 9 2 2 2 3" xfId="20932"/>
    <cellStyle name="Normal 10 9 2 2 2 3 2" xfId="49273"/>
    <cellStyle name="Normal 10 9 2 2 2 4" xfId="35227"/>
    <cellStyle name="Normal 10 9 2 2 3" xfId="10140"/>
    <cellStyle name="Normal 10 9 2 2 3 2" xfId="24443"/>
    <cellStyle name="Normal 10 9 2 2 3 2 2" xfId="52784"/>
    <cellStyle name="Normal 10 9 2 2 3 3" xfId="38738"/>
    <cellStyle name="Normal 10 9 2 2 4" xfId="17420"/>
    <cellStyle name="Normal 10 9 2 2 4 2" xfId="45761"/>
    <cellStyle name="Normal 10 9 2 2 5" xfId="31715"/>
    <cellStyle name="Normal 10 9 2 3" xfId="4860"/>
    <cellStyle name="Normal 10 9 2 3 2" xfId="11911"/>
    <cellStyle name="Normal 10 9 2 3 2 2" xfId="26206"/>
    <cellStyle name="Normal 10 9 2 3 2 2 2" xfId="54547"/>
    <cellStyle name="Normal 10 9 2 3 2 3" xfId="40501"/>
    <cellStyle name="Normal 10 9 2 3 3" xfId="19183"/>
    <cellStyle name="Normal 10 9 2 3 3 2" xfId="47524"/>
    <cellStyle name="Normal 10 9 2 3 4" xfId="33478"/>
    <cellStyle name="Normal 10 9 2 4" xfId="8390"/>
    <cellStyle name="Normal 10 9 2 4 2" xfId="22694"/>
    <cellStyle name="Normal 10 9 2 4 2 2" xfId="51035"/>
    <cellStyle name="Normal 10 9 2 4 3" xfId="36989"/>
    <cellStyle name="Normal 10 9 2 5" xfId="15671"/>
    <cellStyle name="Normal 10 9 2 5 2" xfId="44012"/>
    <cellStyle name="Normal 10 9 2 6" xfId="29966"/>
    <cellStyle name="Normal 10 9 3" xfId="832"/>
    <cellStyle name="Normal 10 9 3 2" xfId="2589"/>
    <cellStyle name="Normal 10 9 3 2 2" xfId="6111"/>
    <cellStyle name="Normal 10 9 3 2 2 2" xfId="13162"/>
    <cellStyle name="Normal 10 9 3 2 2 2 2" xfId="27457"/>
    <cellStyle name="Normal 10 9 3 2 2 2 2 2" xfId="55798"/>
    <cellStyle name="Normal 10 9 3 2 2 2 3" xfId="41752"/>
    <cellStyle name="Normal 10 9 3 2 2 3" xfId="20434"/>
    <cellStyle name="Normal 10 9 3 2 2 3 2" xfId="48775"/>
    <cellStyle name="Normal 10 9 3 2 2 4" xfId="34729"/>
    <cellStyle name="Normal 10 9 3 2 3" xfId="9642"/>
    <cellStyle name="Normal 10 9 3 2 3 2" xfId="23945"/>
    <cellStyle name="Normal 10 9 3 2 3 2 2" xfId="52286"/>
    <cellStyle name="Normal 10 9 3 2 3 3" xfId="38240"/>
    <cellStyle name="Normal 10 9 3 2 4" xfId="16922"/>
    <cellStyle name="Normal 10 9 3 2 4 2" xfId="45263"/>
    <cellStyle name="Normal 10 9 3 2 5" xfId="31217"/>
    <cellStyle name="Normal 10 9 3 3" xfId="4362"/>
    <cellStyle name="Normal 10 9 3 3 2" xfId="11413"/>
    <cellStyle name="Normal 10 9 3 3 2 2" xfId="25708"/>
    <cellStyle name="Normal 10 9 3 3 2 2 2" xfId="54049"/>
    <cellStyle name="Normal 10 9 3 3 2 3" xfId="40003"/>
    <cellStyle name="Normal 10 9 3 3 3" xfId="18685"/>
    <cellStyle name="Normal 10 9 3 3 3 2" xfId="47026"/>
    <cellStyle name="Normal 10 9 3 3 4" xfId="32980"/>
    <cellStyle name="Normal 10 9 3 4" xfId="7892"/>
    <cellStyle name="Normal 10 9 3 4 2" xfId="22196"/>
    <cellStyle name="Normal 10 9 3 4 2 2" xfId="50537"/>
    <cellStyle name="Normal 10 9 3 4 3" xfId="36491"/>
    <cellStyle name="Normal 10 9 3 5" xfId="15173"/>
    <cellStyle name="Normal 10 9 3 5 2" xfId="43514"/>
    <cellStyle name="Normal 10 9 3 6" xfId="29468"/>
    <cellStyle name="Normal 10 9 4" xfId="2084"/>
    <cellStyle name="Normal 10 9 4 2" xfId="5608"/>
    <cellStyle name="Normal 10 9 4 2 2" xfId="12659"/>
    <cellStyle name="Normal 10 9 4 2 2 2" xfId="26954"/>
    <cellStyle name="Normal 10 9 4 2 2 2 2" xfId="55295"/>
    <cellStyle name="Normal 10 9 4 2 2 3" xfId="41249"/>
    <cellStyle name="Normal 10 9 4 2 3" xfId="19931"/>
    <cellStyle name="Normal 10 9 4 2 3 2" xfId="48272"/>
    <cellStyle name="Normal 10 9 4 2 4" xfId="34226"/>
    <cellStyle name="Normal 10 9 4 3" xfId="9138"/>
    <cellStyle name="Normal 10 9 4 3 2" xfId="23442"/>
    <cellStyle name="Normal 10 9 4 3 2 2" xfId="51783"/>
    <cellStyle name="Normal 10 9 4 3 3" xfId="37737"/>
    <cellStyle name="Normal 10 9 4 4" xfId="16419"/>
    <cellStyle name="Normal 10 9 4 4 2" xfId="44760"/>
    <cellStyle name="Normal 10 9 4 5" xfId="30714"/>
    <cellStyle name="Normal 10 9 5" xfId="3859"/>
    <cellStyle name="Normal 10 9 5 2" xfId="10910"/>
    <cellStyle name="Normal 10 9 5 2 2" xfId="25205"/>
    <cellStyle name="Normal 10 9 5 2 2 2" xfId="53546"/>
    <cellStyle name="Normal 10 9 5 2 3" xfId="39500"/>
    <cellStyle name="Normal 10 9 5 3" xfId="18182"/>
    <cellStyle name="Normal 10 9 5 3 2" xfId="46523"/>
    <cellStyle name="Normal 10 9 5 4" xfId="32477"/>
    <cellStyle name="Normal 10 9 6" xfId="7385"/>
    <cellStyle name="Normal 10 9 6 2" xfId="21693"/>
    <cellStyle name="Normal 10 9 6 2 2" xfId="50034"/>
    <cellStyle name="Normal 10 9 6 3" xfId="35988"/>
    <cellStyle name="Normal 10 9 7" xfId="14670"/>
    <cellStyle name="Normal 10 9 7 2" xfId="43011"/>
    <cellStyle name="Normal 10 9 8" xfId="28965"/>
    <cellStyle name="Normal 11" xfId="315"/>
    <cellStyle name="Normal 11 2" xfId="3"/>
    <cellStyle name="Normal 12" xfId="316"/>
    <cellStyle name="Normal 12 2" xfId="1835"/>
    <cellStyle name="Normal 13" xfId="574"/>
    <cellStyle name="Normal 13 2" xfId="1582"/>
    <cellStyle name="Normal 13 3" xfId="2334"/>
    <cellStyle name="Normal 13 3 2" xfId="5857"/>
    <cellStyle name="Normal 13 3 2 2" xfId="12908"/>
    <cellStyle name="Normal 13 3 2 2 2" xfId="27203"/>
    <cellStyle name="Normal 13 3 2 2 2 2" xfId="55544"/>
    <cellStyle name="Normal 13 3 2 2 3" xfId="41498"/>
    <cellStyle name="Normal 13 3 2 3" xfId="20180"/>
    <cellStyle name="Normal 13 3 2 3 2" xfId="48521"/>
    <cellStyle name="Normal 13 3 2 4" xfId="34475"/>
    <cellStyle name="Normal 13 3 3" xfId="9388"/>
    <cellStyle name="Normal 13 3 3 2" xfId="23691"/>
    <cellStyle name="Normal 13 3 3 2 2" xfId="52032"/>
    <cellStyle name="Normal 13 3 3 3" xfId="37986"/>
    <cellStyle name="Normal 13 3 4" xfId="16668"/>
    <cellStyle name="Normal 13 3 4 2" xfId="45009"/>
    <cellStyle name="Normal 13 3 5" xfId="30963"/>
    <cellStyle name="Normal 13 4" xfId="4108"/>
    <cellStyle name="Normal 13 4 2" xfId="11159"/>
    <cellStyle name="Normal 13 4 2 2" xfId="25454"/>
    <cellStyle name="Normal 13 4 2 2 2" xfId="53795"/>
    <cellStyle name="Normal 13 4 2 3" xfId="39749"/>
    <cellStyle name="Normal 13 4 3" xfId="18431"/>
    <cellStyle name="Normal 13 4 3 2" xfId="46772"/>
    <cellStyle name="Normal 13 4 4" xfId="32726"/>
    <cellStyle name="Normal 13 5" xfId="7636"/>
    <cellStyle name="Normal 13 5 2" xfId="21942"/>
    <cellStyle name="Normal 13 5 2 2" xfId="50283"/>
    <cellStyle name="Normal 13 5 3" xfId="36237"/>
    <cellStyle name="Normal 13 6" xfId="14919"/>
    <cellStyle name="Normal 13 6 2" xfId="43260"/>
    <cellStyle name="Normal 13 7" xfId="29214"/>
    <cellStyle name="Normal 14" xfId="577"/>
    <cellStyle name="Normal 14 2" xfId="2336"/>
    <cellStyle name="Normal 14 2 2" xfId="5859"/>
    <cellStyle name="Normal 14 2 2 2" xfId="12910"/>
    <cellStyle name="Normal 14 2 2 2 2" xfId="27205"/>
    <cellStyle name="Normal 14 2 2 2 2 2" xfId="55546"/>
    <cellStyle name="Normal 14 2 2 2 3" xfId="41500"/>
    <cellStyle name="Normal 14 2 2 3" xfId="20182"/>
    <cellStyle name="Normal 14 2 2 3 2" xfId="48523"/>
    <cellStyle name="Normal 14 2 2 4" xfId="34477"/>
    <cellStyle name="Normal 14 2 3" xfId="9390"/>
    <cellStyle name="Normal 14 2 3 2" xfId="23693"/>
    <cellStyle name="Normal 14 2 3 2 2" xfId="52034"/>
    <cellStyle name="Normal 14 2 3 3" xfId="37988"/>
    <cellStyle name="Normal 14 2 4" xfId="16670"/>
    <cellStyle name="Normal 14 2 4 2" xfId="45011"/>
    <cellStyle name="Normal 14 2 5" xfId="30965"/>
    <cellStyle name="Normal 14 3" xfId="4110"/>
    <cellStyle name="Normal 14 3 2" xfId="11161"/>
    <cellStyle name="Normal 14 3 2 2" xfId="25456"/>
    <cellStyle name="Normal 14 3 2 2 2" xfId="53797"/>
    <cellStyle name="Normal 14 3 2 3" xfId="39751"/>
    <cellStyle name="Normal 14 3 3" xfId="18433"/>
    <cellStyle name="Normal 14 3 3 2" xfId="46774"/>
    <cellStyle name="Normal 14 3 4" xfId="32728"/>
    <cellStyle name="Normal 14 4" xfId="7638"/>
    <cellStyle name="Normal 14 4 2" xfId="21944"/>
    <cellStyle name="Normal 14 4 2 2" xfId="50285"/>
    <cellStyle name="Normal 14 4 3" xfId="36239"/>
    <cellStyle name="Normal 14 5" xfId="14921"/>
    <cellStyle name="Normal 14 5 2" xfId="43262"/>
    <cellStyle name="Normal 14 6" xfId="29216"/>
    <cellStyle name="Normal 15" xfId="1583"/>
    <cellStyle name="Normal 15 2" xfId="3336"/>
    <cellStyle name="Normal 15 2 2" xfId="6858"/>
    <cellStyle name="Normal 15 2 2 2" xfId="13909"/>
    <cellStyle name="Normal 15 2 2 2 2" xfId="28204"/>
    <cellStyle name="Normal 15 2 2 2 2 2" xfId="56545"/>
    <cellStyle name="Normal 15 2 2 2 3" xfId="42499"/>
    <cellStyle name="Normal 15 2 2 3" xfId="21181"/>
    <cellStyle name="Normal 15 2 2 3 2" xfId="49522"/>
    <cellStyle name="Normal 15 2 2 4" xfId="35476"/>
    <cellStyle name="Normal 15 2 3" xfId="10389"/>
    <cellStyle name="Normal 15 2 3 2" xfId="24692"/>
    <cellStyle name="Normal 15 2 3 2 2" xfId="53033"/>
    <cellStyle name="Normal 15 2 3 3" xfId="38987"/>
    <cellStyle name="Normal 15 2 4" xfId="17669"/>
    <cellStyle name="Normal 15 2 4 2" xfId="46010"/>
    <cellStyle name="Normal 15 2 5" xfId="31964"/>
    <cellStyle name="Normal 15 3" xfId="5109"/>
    <cellStyle name="Normal 15 3 2" xfId="12160"/>
    <cellStyle name="Normal 15 3 2 2" xfId="26455"/>
    <cellStyle name="Normal 15 3 2 2 2" xfId="54796"/>
    <cellStyle name="Normal 15 3 2 3" xfId="40750"/>
    <cellStyle name="Normal 15 3 3" xfId="19432"/>
    <cellStyle name="Normal 15 3 3 2" xfId="47773"/>
    <cellStyle name="Normal 15 3 4" xfId="33727"/>
    <cellStyle name="Normal 15 4" xfId="8639"/>
    <cellStyle name="Normal 15 4 2" xfId="22943"/>
    <cellStyle name="Normal 15 4 2 2" xfId="51284"/>
    <cellStyle name="Normal 15 4 3" xfId="37238"/>
    <cellStyle name="Normal 15 5" xfId="15920"/>
    <cellStyle name="Normal 15 5 2" xfId="44261"/>
    <cellStyle name="Normal 15 6" xfId="30215"/>
    <cellStyle name="Normal 16" xfId="1836"/>
    <cellStyle name="Normal 17" xfId="12"/>
    <cellStyle name="Normal 17 2" xfId="5360"/>
    <cellStyle name="Normal 17 2 2" xfId="12411"/>
    <cellStyle name="Normal 17 2 2 2" xfId="26706"/>
    <cellStyle name="Normal 17 2 2 2 2" xfId="55047"/>
    <cellStyle name="Normal 17 2 2 3" xfId="41001"/>
    <cellStyle name="Normal 17 2 3" xfId="19683"/>
    <cellStyle name="Normal 17 2 3 2" xfId="48024"/>
    <cellStyle name="Normal 17 2 4" xfId="33978"/>
    <cellStyle name="Normal 17 3" xfId="8890"/>
    <cellStyle name="Normal 17 3 2" xfId="23194"/>
    <cellStyle name="Normal 17 3 2 2" xfId="51535"/>
    <cellStyle name="Normal 17 3 3" xfId="37489"/>
    <cellStyle name="Normal 17 4" xfId="16171"/>
    <cellStyle name="Normal 17 4 2" xfId="44512"/>
    <cellStyle name="Normal 17 5" xfId="30466"/>
    <cellStyle name="Normal 18" xfId="1579"/>
    <cellStyle name="Normal 19" xfId="1580"/>
    <cellStyle name="Normal 2" xfId="6"/>
    <cellStyle name="Normal 2 10" xfId="56863"/>
    <cellStyle name="Normal 2 2" xfId="24"/>
    <cellStyle name="Normal 2 2 2" xfId="26"/>
    <cellStyle name="Normal 2 2 2 2" xfId="63"/>
    <cellStyle name="Normal 2 2 2 3" xfId="93"/>
    <cellStyle name="Normal 2 2 3" xfId="61"/>
    <cellStyle name="Normal 2 2 4" xfId="91"/>
    <cellStyle name="Normal 2 2 5" xfId="582"/>
    <cellStyle name="Normal 2 2 5 2" xfId="2339"/>
    <cellStyle name="Normal 2 2 5 2 2" xfId="5861"/>
    <cellStyle name="Normal 2 2 5 2 2 2" xfId="12912"/>
    <cellStyle name="Normal 2 2 5 2 2 2 2" xfId="27207"/>
    <cellStyle name="Normal 2 2 5 2 2 2 2 2" xfId="55548"/>
    <cellStyle name="Normal 2 2 5 2 2 2 3" xfId="41502"/>
    <cellStyle name="Normal 2 2 5 2 2 3" xfId="20184"/>
    <cellStyle name="Normal 2 2 5 2 2 3 2" xfId="48525"/>
    <cellStyle name="Normal 2 2 5 2 2 4" xfId="34479"/>
    <cellStyle name="Normal 2 2 5 2 3" xfId="9392"/>
    <cellStyle name="Normal 2 2 5 2 3 2" xfId="23695"/>
    <cellStyle name="Normal 2 2 5 2 3 2 2" xfId="52036"/>
    <cellStyle name="Normal 2 2 5 2 3 3" xfId="37990"/>
    <cellStyle name="Normal 2 2 5 2 4" xfId="16672"/>
    <cellStyle name="Normal 2 2 5 2 4 2" xfId="45013"/>
    <cellStyle name="Normal 2 2 5 2 5" xfId="30967"/>
    <cellStyle name="Normal 2 2 5 3" xfId="4112"/>
    <cellStyle name="Normal 2 2 5 3 2" xfId="11163"/>
    <cellStyle name="Normal 2 2 5 3 2 2" xfId="25458"/>
    <cellStyle name="Normal 2 2 5 3 2 2 2" xfId="53799"/>
    <cellStyle name="Normal 2 2 5 3 2 3" xfId="39753"/>
    <cellStyle name="Normal 2 2 5 3 3" xfId="18435"/>
    <cellStyle name="Normal 2 2 5 3 3 2" xfId="46776"/>
    <cellStyle name="Normal 2 2 5 3 4" xfId="32730"/>
    <cellStyle name="Normal 2 2 5 4" xfId="7641"/>
    <cellStyle name="Normal 2 2 5 4 2" xfId="21946"/>
    <cellStyle name="Normal 2 2 5 4 2 2" xfId="50287"/>
    <cellStyle name="Normal 2 2 5 4 3" xfId="36241"/>
    <cellStyle name="Normal 2 2 5 5" xfId="14923"/>
    <cellStyle name="Normal 2 2 5 5 2" xfId="43264"/>
    <cellStyle name="Normal 2 2 5 6" xfId="29218"/>
    <cellStyle name="Normal 2 2 6" xfId="1588"/>
    <cellStyle name="Normal 2 2 6 2" xfId="3341"/>
    <cellStyle name="Normal 2 2 6 2 2" xfId="6862"/>
    <cellStyle name="Normal 2 2 6 2 2 2" xfId="13913"/>
    <cellStyle name="Normal 2 2 6 2 2 2 2" xfId="28208"/>
    <cellStyle name="Normal 2 2 6 2 2 2 2 2" xfId="56549"/>
    <cellStyle name="Normal 2 2 6 2 2 2 3" xfId="42503"/>
    <cellStyle name="Normal 2 2 6 2 2 3" xfId="21185"/>
    <cellStyle name="Normal 2 2 6 2 2 3 2" xfId="49526"/>
    <cellStyle name="Normal 2 2 6 2 2 4" xfId="35480"/>
    <cellStyle name="Normal 2 2 6 2 3" xfId="10393"/>
    <cellStyle name="Normal 2 2 6 2 3 2" xfId="24696"/>
    <cellStyle name="Normal 2 2 6 2 3 2 2" xfId="53037"/>
    <cellStyle name="Normal 2 2 6 2 3 3" xfId="38991"/>
    <cellStyle name="Normal 2 2 6 2 4" xfId="17673"/>
    <cellStyle name="Normal 2 2 6 2 4 2" xfId="46014"/>
    <cellStyle name="Normal 2 2 6 2 5" xfId="31968"/>
    <cellStyle name="Normal 2 2 6 3" xfId="5113"/>
    <cellStyle name="Normal 2 2 6 3 2" xfId="12164"/>
    <cellStyle name="Normal 2 2 6 3 2 2" xfId="26459"/>
    <cellStyle name="Normal 2 2 6 3 2 2 2" xfId="54800"/>
    <cellStyle name="Normal 2 2 6 3 2 3" xfId="40754"/>
    <cellStyle name="Normal 2 2 6 3 3" xfId="19436"/>
    <cellStyle name="Normal 2 2 6 3 3 2" xfId="47777"/>
    <cellStyle name="Normal 2 2 6 3 4" xfId="33731"/>
    <cellStyle name="Normal 2 2 6 4" xfId="8643"/>
    <cellStyle name="Normal 2 2 6 4 2" xfId="22947"/>
    <cellStyle name="Normal 2 2 6 4 2 2" xfId="51288"/>
    <cellStyle name="Normal 2 2 6 4 3" xfId="37242"/>
    <cellStyle name="Normal 2 2 6 5" xfId="15924"/>
    <cellStyle name="Normal 2 2 6 5 2" xfId="44265"/>
    <cellStyle name="Normal 2 2 6 6" xfId="30219"/>
    <cellStyle name="Normal 2 3" xfId="70"/>
    <cellStyle name="Normal 2 4" xfId="100"/>
    <cellStyle name="Normal 2 5" xfId="319"/>
    <cellStyle name="Normal 2 5 10" xfId="14669"/>
    <cellStyle name="Normal 2 5 11" xfId="28964"/>
    <cellStyle name="Normal 2 5 2" xfId="570"/>
    <cellStyle name="Normal 2 5 2 2" xfId="1578"/>
    <cellStyle name="Normal 2 5 2 2 2" xfId="3335"/>
    <cellStyle name="Normal 2 5 2 2 2 2" xfId="6857"/>
    <cellStyle name="Normal 2 5 2 2 2 2 2" xfId="13908"/>
    <cellStyle name="Normal 2 5 2 2 2 2 2 2" xfId="28203"/>
    <cellStyle name="Normal 2 5 2 2 2 2 2 2 2" xfId="56544"/>
    <cellStyle name="Normal 2 5 2 2 2 2 2 3" xfId="42498"/>
    <cellStyle name="Normal 2 5 2 2 2 2 3" xfId="21180"/>
    <cellStyle name="Normal 2 5 2 2 2 2 3 2" xfId="49521"/>
    <cellStyle name="Normal 2 5 2 2 2 2 4" xfId="35475"/>
    <cellStyle name="Normal 2 5 2 2 2 3" xfId="10388"/>
    <cellStyle name="Normal 2 5 2 2 2 3 2" xfId="24691"/>
    <cellStyle name="Normal 2 5 2 2 2 3 2 2" xfId="53032"/>
    <cellStyle name="Normal 2 5 2 2 2 3 3" xfId="38986"/>
    <cellStyle name="Normal 2 5 2 2 2 4" xfId="17668"/>
    <cellStyle name="Normal 2 5 2 2 2 4 2" xfId="46009"/>
    <cellStyle name="Normal 2 5 2 2 2 5" xfId="31963"/>
    <cellStyle name="Normal 2 5 2 2 3" xfId="5108"/>
    <cellStyle name="Normal 2 5 2 2 3 2" xfId="12159"/>
    <cellStyle name="Normal 2 5 2 2 3 2 2" xfId="26454"/>
    <cellStyle name="Normal 2 5 2 2 3 2 2 2" xfId="54795"/>
    <cellStyle name="Normal 2 5 2 2 3 2 3" xfId="40749"/>
    <cellStyle name="Normal 2 5 2 2 3 3" xfId="19431"/>
    <cellStyle name="Normal 2 5 2 2 3 3 2" xfId="47772"/>
    <cellStyle name="Normal 2 5 2 2 3 4" xfId="33726"/>
    <cellStyle name="Normal 2 5 2 2 4" xfId="8638"/>
    <cellStyle name="Normal 2 5 2 2 4 2" xfId="22942"/>
    <cellStyle name="Normal 2 5 2 2 4 2 2" xfId="51283"/>
    <cellStyle name="Normal 2 5 2 2 4 3" xfId="37237"/>
    <cellStyle name="Normal 2 5 2 2 5" xfId="15919"/>
    <cellStyle name="Normal 2 5 2 2 5 2" xfId="44260"/>
    <cellStyle name="Normal 2 5 2 2 6" xfId="30214"/>
    <cellStyle name="Normal 2 5 2 3" xfId="1080"/>
    <cellStyle name="Normal 2 5 2 3 2" xfId="2837"/>
    <cellStyle name="Normal 2 5 2 3 2 2" xfId="6359"/>
    <cellStyle name="Normal 2 5 2 3 2 2 2" xfId="13410"/>
    <cellStyle name="Normal 2 5 2 3 2 2 2 2" xfId="27705"/>
    <cellStyle name="Normal 2 5 2 3 2 2 2 2 2" xfId="56046"/>
    <cellStyle name="Normal 2 5 2 3 2 2 2 3" xfId="42000"/>
    <cellStyle name="Normal 2 5 2 3 2 2 3" xfId="20682"/>
    <cellStyle name="Normal 2 5 2 3 2 2 3 2" xfId="49023"/>
    <cellStyle name="Normal 2 5 2 3 2 2 4" xfId="34977"/>
    <cellStyle name="Normal 2 5 2 3 2 3" xfId="9890"/>
    <cellStyle name="Normal 2 5 2 3 2 3 2" xfId="24193"/>
    <cellStyle name="Normal 2 5 2 3 2 3 2 2" xfId="52534"/>
    <cellStyle name="Normal 2 5 2 3 2 3 3" xfId="38488"/>
    <cellStyle name="Normal 2 5 2 3 2 4" xfId="17170"/>
    <cellStyle name="Normal 2 5 2 3 2 4 2" xfId="45511"/>
    <cellStyle name="Normal 2 5 2 3 2 5" xfId="31465"/>
    <cellStyle name="Normal 2 5 2 3 3" xfId="4610"/>
    <cellStyle name="Normal 2 5 2 3 3 2" xfId="11661"/>
    <cellStyle name="Normal 2 5 2 3 3 2 2" xfId="25956"/>
    <cellStyle name="Normal 2 5 2 3 3 2 2 2" xfId="54297"/>
    <cellStyle name="Normal 2 5 2 3 3 2 3" xfId="40251"/>
    <cellStyle name="Normal 2 5 2 3 3 3" xfId="18933"/>
    <cellStyle name="Normal 2 5 2 3 3 3 2" xfId="47274"/>
    <cellStyle name="Normal 2 5 2 3 3 4" xfId="33228"/>
    <cellStyle name="Normal 2 5 2 3 4" xfId="8140"/>
    <cellStyle name="Normal 2 5 2 3 4 2" xfId="22444"/>
    <cellStyle name="Normal 2 5 2 3 4 2 2" xfId="50785"/>
    <cellStyle name="Normal 2 5 2 3 4 3" xfId="36739"/>
    <cellStyle name="Normal 2 5 2 3 5" xfId="15421"/>
    <cellStyle name="Normal 2 5 2 3 5 2" xfId="43762"/>
    <cellStyle name="Normal 2 5 2 3 6" xfId="29716"/>
    <cellStyle name="Normal 2 5 2 4" xfId="2332"/>
    <cellStyle name="Normal 2 5 2 4 2" xfId="5856"/>
    <cellStyle name="Normal 2 5 2 4 2 2" xfId="12907"/>
    <cellStyle name="Normal 2 5 2 4 2 2 2" xfId="27202"/>
    <cellStyle name="Normal 2 5 2 4 2 2 2 2" xfId="55543"/>
    <cellStyle name="Normal 2 5 2 4 2 2 3" xfId="41497"/>
    <cellStyle name="Normal 2 5 2 4 2 3" xfId="20179"/>
    <cellStyle name="Normal 2 5 2 4 2 3 2" xfId="48520"/>
    <cellStyle name="Normal 2 5 2 4 2 4" xfId="34474"/>
    <cellStyle name="Normal 2 5 2 4 3" xfId="9386"/>
    <cellStyle name="Normal 2 5 2 4 3 2" xfId="23690"/>
    <cellStyle name="Normal 2 5 2 4 3 2 2" xfId="52031"/>
    <cellStyle name="Normal 2 5 2 4 3 3" xfId="37985"/>
    <cellStyle name="Normal 2 5 2 4 4" xfId="16667"/>
    <cellStyle name="Normal 2 5 2 4 4 2" xfId="45008"/>
    <cellStyle name="Normal 2 5 2 4 5" xfId="30962"/>
    <cellStyle name="Normal 2 5 2 5" xfId="4107"/>
    <cellStyle name="Normal 2 5 2 5 2" xfId="11158"/>
    <cellStyle name="Normal 2 5 2 5 2 2" xfId="25453"/>
    <cellStyle name="Normal 2 5 2 5 2 2 2" xfId="53794"/>
    <cellStyle name="Normal 2 5 2 5 2 3" xfId="39748"/>
    <cellStyle name="Normal 2 5 2 5 3" xfId="18430"/>
    <cellStyle name="Normal 2 5 2 5 3 2" xfId="46771"/>
    <cellStyle name="Normal 2 5 2 5 4" xfId="32725"/>
    <cellStyle name="Normal 2 5 2 6" xfId="7633"/>
    <cellStyle name="Normal 2 5 2 6 2" xfId="21941"/>
    <cellStyle name="Normal 2 5 2 6 2 2" xfId="50282"/>
    <cellStyle name="Normal 2 5 2 6 3" xfId="36236"/>
    <cellStyle name="Normal 2 5 2 7" xfId="14918"/>
    <cellStyle name="Normal 2 5 2 7 2" xfId="43259"/>
    <cellStyle name="Normal 2 5 2 8" xfId="29213"/>
    <cellStyle name="Normal 2 5 3" xfId="1329"/>
    <cellStyle name="Normal 2 5 3 2" xfId="3086"/>
    <cellStyle name="Normal 2 5 3 2 2" xfId="6608"/>
    <cellStyle name="Normal 2 5 3 2 2 2" xfId="13659"/>
    <cellStyle name="Normal 2 5 3 2 2 2 2" xfId="27954"/>
    <cellStyle name="Normal 2 5 3 2 2 2 2 2" xfId="56295"/>
    <cellStyle name="Normal 2 5 3 2 2 2 3" xfId="42249"/>
    <cellStyle name="Normal 2 5 3 2 2 3" xfId="20931"/>
    <cellStyle name="Normal 2 5 3 2 2 3 2" xfId="49272"/>
    <cellStyle name="Normal 2 5 3 2 2 4" xfId="35226"/>
    <cellStyle name="Normal 2 5 3 2 3" xfId="10139"/>
    <cellStyle name="Normal 2 5 3 2 3 2" xfId="24442"/>
    <cellStyle name="Normal 2 5 3 2 3 2 2" xfId="52783"/>
    <cellStyle name="Normal 2 5 3 2 3 3" xfId="38737"/>
    <cellStyle name="Normal 2 5 3 2 4" xfId="17419"/>
    <cellStyle name="Normal 2 5 3 2 4 2" xfId="45760"/>
    <cellStyle name="Normal 2 5 3 2 5" xfId="31714"/>
    <cellStyle name="Normal 2 5 3 3" xfId="4859"/>
    <cellStyle name="Normal 2 5 3 3 2" xfId="11910"/>
    <cellStyle name="Normal 2 5 3 3 2 2" xfId="26205"/>
    <cellStyle name="Normal 2 5 3 3 2 2 2" xfId="54546"/>
    <cellStyle name="Normal 2 5 3 3 2 3" xfId="40500"/>
    <cellStyle name="Normal 2 5 3 3 3" xfId="19182"/>
    <cellStyle name="Normal 2 5 3 3 3 2" xfId="47523"/>
    <cellStyle name="Normal 2 5 3 3 4" xfId="33477"/>
    <cellStyle name="Normal 2 5 3 4" xfId="8389"/>
    <cellStyle name="Normal 2 5 3 4 2" xfId="22693"/>
    <cellStyle name="Normal 2 5 3 4 2 2" xfId="51034"/>
    <cellStyle name="Normal 2 5 3 4 3" xfId="36988"/>
    <cellStyle name="Normal 2 5 3 5" xfId="15670"/>
    <cellStyle name="Normal 2 5 3 5 2" xfId="44011"/>
    <cellStyle name="Normal 2 5 3 6" xfId="29965"/>
    <cellStyle name="Normal 2 5 4" xfId="831"/>
    <cellStyle name="Normal 2 5 4 2" xfId="2588"/>
    <cellStyle name="Normal 2 5 4 2 2" xfId="6110"/>
    <cellStyle name="Normal 2 5 4 2 2 2" xfId="13161"/>
    <cellStyle name="Normal 2 5 4 2 2 2 2" xfId="27456"/>
    <cellStyle name="Normal 2 5 4 2 2 2 2 2" xfId="55797"/>
    <cellStyle name="Normal 2 5 4 2 2 2 3" xfId="41751"/>
    <cellStyle name="Normal 2 5 4 2 2 3" xfId="20433"/>
    <cellStyle name="Normal 2 5 4 2 2 3 2" xfId="48774"/>
    <cellStyle name="Normal 2 5 4 2 2 4" xfId="34728"/>
    <cellStyle name="Normal 2 5 4 2 3" xfId="9641"/>
    <cellStyle name="Normal 2 5 4 2 3 2" xfId="23944"/>
    <cellStyle name="Normal 2 5 4 2 3 2 2" xfId="52285"/>
    <cellStyle name="Normal 2 5 4 2 3 3" xfId="38239"/>
    <cellStyle name="Normal 2 5 4 2 4" xfId="16921"/>
    <cellStyle name="Normal 2 5 4 2 4 2" xfId="45262"/>
    <cellStyle name="Normal 2 5 4 2 5" xfId="31216"/>
    <cellStyle name="Normal 2 5 4 3" xfId="4361"/>
    <cellStyle name="Normal 2 5 4 3 2" xfId="11412"/>
    <cellStyle name="Normal 2 5 4 3 2 2" xfId="25707"/>
    <cellStyle name="Normal 2 5 4 3 2 2 2" xfId="54048"/>
    <cellStyle name="Normal 2 5 4 3 2 3" xfId="40002"/>
    <cellStyle name="Normal 2 5 4 3 3" xfId="18684"/>
    <cellStyle name="Normal 2 5 4 3 3 2" xfId="47025"/>
    <cellStyle name="Normal 2 5 4 3 4" xfId="32979"/>
    <cellStyle name="Normal 2 5 4 4" xfId="7891"/>
    <cellStyle name="Normal 2 5 4 4 2" xfId="22195"/>
    <cellStyle name="Normal 2 5 4 4 2 2" xfId="50536"/>
    <cellStyle name="Normal 2 5 4 4 3" xfId="36490"/>
    <cellStyle name="Normal 2 5 4 5" xfId="15172"/>
    <cellStyle name="Normal 2 5 4 5 2" xfId="43513"/>
    <cellStyle name="Normal 2 5 4 6" xfId="29467"/>
    <cellStyle name="Normal 2 5 5" xfId="1834"/>
    <cellStyle name="Normal 2 5 5 2" xfId="3587"/>
    <cellStyle name="Normal 2 5 5 2 2" xfId="7108"/>
    <cellStyle name="Normal 2 5 5 2 2 2" xfId="14159"/>
    <cellStyle name="Normal 2 5 5 2 2 2 2" xfId="28454"/>
    <cellStyle name="Normal 2 5 5 2 2 2 2 2" xfId="56795"/>
    <cellStyle name="Normal 2 5 5 2 2 2 3" xfId="42749"/>
    <cellStyle name="Normal 2 5 5 2 2 3" xfId="21431"/>
    <cellStyle name="Normal 2 5 5 2 2 3 2" xfId="49772"/>
    <cellStyle name="Normal 2 5 5 2 2 4" xfId="35726"/>
    <cellStyle name="Normal 2 5 5 2 3" xfId="10639"/>
    <cellStyle name="Normal 2 5 5 2 3 2" xfId="24942"/>
    <cellStyle name="Normal 2 5 5 2 3 2 2" xfId="53283"/>
    <cellStyle name="Normal 2 5 5 2 3 3" xfId="39237"/>
    <cellStyle name="Normal 2 5 5 2 4" xfId="17919"/>
    <cellStyle name="Normal 2 5 5 2 4 2" xfId="46260"/>
    <cellStyle name="Normal 2 5 5 2 5" xfId="32214"/>
    <cellStyle name="Normal 2 5 5 3" xfId="5359"/>
    <cellStyle name="Normal 2 5 5 3 2" xfId="12410"/>
    <cellStyle name="Normal 2 5 5 3 2 2" xfId="26705"/>
    <cellStyle name="Normal 2 5 5 3 2 2 2" xfId="55046"/>
    <cellStyle name="Normal 2 5 5 3 2 3" xfId="41000"/>
    <cellStyle name="Normal 2 5 5 3 3" xfId="19682"/>
    <cellStyle name="Normal 2 5 5 3 3 2" xfId="48023"/>
    <cellStyle name="Normal 2 5 5 3 4" xfId="33977"/>
    <cellStyle name="Normal 2 5 5 4" xfId="8889"/>
    <cellStyle name="Normal 2 5 5 4 2" xfId="23193"/>
    <cellStyle name="Normal 2 5 5 4 2 2" xfId="51534"/>
    <cellStyle name="Normal 2 5 5 4 3" xfId="37488"/>
    <cellStyle name="Normal 2 5 5 5" xfId="16170"/>
    <cellStyle name="Normal 2 5 5 5 2" xfId="44511"/>
    <cellStyle name="Normal 2 5 5 6" xfId="30465"/>
    <cellStyle name="Normal 2 5 6" xfId="2083"/>
    <cellStyle name="Normal 2 5 6 2" xfId="5607"/>
    <cellStyle name="Normal 2 5 6 2 2" xfId="12658"/>
    <cellStyle name="Normal 2 5 6 2 2 2" xfId="26953"/>
    <cellStyle name="Normal 2 5 6 2 2 2 2" xfId="55294"/>
    <cellStyle name="Normal 2 5 6 2 2 3" xfId="41248"/>
    <cellStyle name="Normal 2 5 6 2 3" xfId="19930"/>
    <cellStyle name="Normal 2 5 6 2 3 2" xfId="48271"/>
    <cellStyle name="Normal 2 5 6 2 4" xfId="34225"/>
    <cellStyle name="Normal 2 5 6 3" xfId="9137"/>
    <cellStyle name="Normal 2 5 6 3 2" xfId="23441"/>
    <cellStyle name="Normal 2 5 6 3 2 2" xfId="51782"/>
    <cellStyle name="Normal 2 5 6 3 3" xfId="37736"/>
    <cellStyle name="Normal 2 5 6 4" xfId="16418"/>
    <cellStyle name="Normal 2 5 6 4 2" xfId="44759"/>
    <cellStyle name="Normal 2 5 6 5" xfId="30713"/>
    <cellStyle name="Normal 2 5 7" xfId="3856"/>
    <cellStyle name="Normal 2 5 7 2" xfId="10907"/>
    <cellStyle name="Normal 2 5 7 2 2" xfId="25204"/>
    <cellStyle name="Normal 2 5 7 2 2 2" xfId="53545"/>
    <cellStyle name="Normal 2 5 7 2 3" xfId="39499"/>
    <cellStyle name="Normal 2 5 7 3" xfId="18181"/>
    <cellStyle name="Normal 2 5 7 3 2" xfId="46522"/>
    <cellStyle name="Normal 2 5 7 4" xfId="32476"/>
    <cellStyle name="Normal 2 5 8" xfId="7383"/>
    <cellStyle name="Normal 2 5 8 2" xfId="21692"/>
    <cellStyle name="Normal 2 5 8 2 2" xfId="50033"/>
    <cellStyle name="Normal 2 5 8 3" xfId="35987"/>
    <cellStyle name="Normal 2 5 9" xfId="14420"/>
    <cellStyle name="Normal 2 5 9 2" xfId="28715"/>
    <cellStyle name="Normal 2 5 9 3" xfId="43010"/>
    <cellStyle name="Normal 2 6" xfId="580"/>
    <cellStyle name="Normal 2 6 2" xfId="2338"/>
    <cellStyle name="Normal 2 6 2 2" xfId="5860"/>
    <cellStyle name="Normal 2 6 2 2 2" xfId="12911"/>
    <cellStyle name="Normal 2 6 2 2 2 2" xfId="27206"/>
    <cellStyle name="Normal 2 6 2 2 2 2 2" xfId="55547"/>
    <cellStyle name="Normal 2 6 2 2 2 3" xfId="41501"/>
    <cellStyle name="Normal 2 6 2 2 3" xfId="20183"/>
    <cellStyle name="Normal 2 6 2 2 3 2" xfId="48524"/>
    <cellStyle name="Normal 2 6 2 2 4" xfId="34478"/>
    <cellStyle name="Normal 2 6 2 3" xfId="9391"/>
    <cellStyle name="Normal 2 6 2 3 2" xfId="23694"/>
    <cellStyle name="Normal 2 6 2 3 2 2" xfId="52035"/>
    <cellStyle name="Normal 2 6 2 3 3" xfId="37989"/>
    <cellStyle name="Normal 2 6 2 4" xfId="16671"/>
    <cellStyle name="Normal 2 6 2 4 2" xfId="45012"/>
    <cellStyle name="Normal 2 6 2 5" xfId="30966"/>
    <cellStyle name="Normal 2 6 3" xfId="4111"/>
    <cellStyle name="Normal 2 6 3 2" xfId="11162"/>
    <cellStyle name="Normal 2 6 3 2 2" xfId="25457"/>
    <cellStyle name="Normal 2 6 3 2 2 2" xfId="53798"/>
    <cellStyle name="Normal 2 6 3 2 3" xfId="39752"/>
    <cellStyle name="Normal 2 6 3 3" xfId="18434"/>
    <cellStyle name="Normal 2 6 3 3 2" xfId="46775"/>
    <cellStyle name="Normal 2 6 3 4" xfId="32729"/>
    <cellStyle name="Normal 2 6 4" xfId="7639"/>
    <cellStyle name="Normal 2 6 4 2" xfId="21945"/>
    <cellStyle name="Normal 2 6 4 2 2" xfId="50286"/>
    <cellStyle name="Normal 2 6 4 3" xfId="36240"/>
    <cellStyle name="Normal 2 6 5" xfId="14922"/>
    <cellStyle name="Normal 2 6 5 2" xfId="43263"/>
    <cellStyle name="Normal 2 6 6" xfId="29217"/>
    <cellStyle name="Normal 2 7" xfId="7"/>
    <cellStyle name="Normal 2 8" xfId="16"/>
    <cellStyle name="Normal 20" xfId="3607"/>
    <cellStyle name="Normal 20 2" xfId="7121"/>
    <cellStyle name="Normal 21" xfId="3606"/>
    <cellStyle name="Normal 21 2" xfId="10658"/>
    <cellStyle name="Normal 21 2 2" xfId="24955"/>
    <cellStyle name="Normal 21 2 2 2" xfId="53296"/>
    <cellStyle name="Normal 21 2 3" xfId="39250"/>
    <cellStyle name="Normal 21 3" xfId="17932"/>
    <cellStyle name="Normal 21 3 2" xfId="46273"/>
    <cellStyle name="Normal 21 4" xfId="32227"/>
    <cellStyle name="Normal 22" xfId="11"/>
    <cellStyle name="Normal 22 2" xfId="56814"/>
    <cellStyle name="Normal 23" xfId="9"/>
    <cellStyle name="Normal 24" xfId="56812"/>
    <cellStyle name="Normal 25" xfId="1581"/>
    <cellStyle name="Normal 26" xfId="56817"/>
    <cellStyle name="Normal 27" xfId="14"/>
    <cellStyle name="Normal 28" xfId="15"/>
    <cellStyle name="Normal 29" xfId="20"/>
    <cellStyle name="Normal 3" xfId="8"/>
    <cellStyle name="Normal 3 10" xfId="320"/>
    <cellStyle name="Normal 3 10 2" xfId="571"/>
    <cellStyle name="Normal 3 11" xfId="325"/>
    <cellStyle name="Normal 3 11 2" xfId="1333"/>
    <cellStyle name="Normal 3 11 2 2" xfId="3090"/>
    <cellStyle name="Normal 3 11 2 2 2" xfId="6612"/>
    <cellStyle name="Normal 3 11 2 2 2 2" xfId="13663"/>
    <cellStyle name="Normal 3 11 2 2 2 2 2" xfId="27958"/>
    <cellStyle name="Normal 3 11 2 2 2 2 2 2" xfId="56299"/>
    <cellStyle name="Normal 3 11 2 2 2 2 3" xfId="42253"/>
    <cellStyle name="Normal 3 11 2 2 2 3" xfId="20935"/>
    <cellStyle name="Normal 3 11 2 2 2 3 2" xfId="49276"/>
    <cellStyle name="Normal 3 11 2 2 2 4" xfId="35230"/>
    <cellStyle name="Normal 3 11 2 2 3" xfId="10143"/>
    <cellStyle name="Normal 3 11 2 2 3 2" xfId="24446"/>
    <cellStyle name="Normal 3 11 2 2 3 2 2" xfId="52787"/>
    <cellStyle name="Normal 3 11 2 2 3 3" xfId="38741"/>
    <cellStyle name="Normal 3 11 2 2 4" xfId="17423"/>
    <cellStyle name="Normal 3 11 2 2 4 2" xfId="45764"/>
    <cellStyle name="Normal 3 11 2 2 5" xfId="31718"/>
    <cellStyle name="Normal 3 11 2 3" xfId="4863"/>
    <cellStyle name="Normal 3 11 2 3 2" xfId="11914"/>
    <cellStyle name="Normal 3 11 2 3 2 2" xfId="26209"/>
    <cellStyle name="Normal 3 11 2 3 2 2 2" xfId="54550"/>
    <cellStyle name="Normal 3 11 2 3 2 3" xfId="40504"/>
    <cellStyle name="Normal 3 11 2 3 3" xfId="19186"/>
    <cellStyle name="Normal 3 11 2 3 3 2" xfId="47527"/>
    <cellStyle name="Normal 3 11 2 3 4" xfId="33481"/>
    <cellStyle name="Normal 3 11 2 4" xfId="8393"/>
    <cellStyle name="Normal 3 11 2 4 2" xfId="22697"/>
    <cellStyle name="Normal 3 11 2 4 2 2" xfId="51038"/>
    <cellStyle name="Normal 3 11 2 4 3" xfId="36992"/>
    <cellStyle name="Normal 3 11 2 5" xfId="15674"/>
    <cellStyle name="Normal 3 11 2 5 2" xfId="44015"/>
    <cellStyle name="Normal 3 11 2 6" xfId="29969"/>
    <cellStyle name="Normal 3 11 3" xfId="835"/>
    <cellStyle name="Normal 3 11 3 2" xfId="2592"/>
    <cellStyle name="Normal 3 11 3 2 2" xfId="6114"/>
    <cellStyle name="Normal 3 11 3 2 2 2" xfId="13165"/>
    <cellStyle name="Normal 3 11 3 2 2 2 2" xfId="27460"/>
    <cellStyle name="Normal 3 11 3 2 2 2 2 2" xfId="55801"/>
    <cellStyle name="Normal 3 11 3 2 2 2 3" xfId="41755"/>
    <cellStyle name="Normal 3 11 3 2 2 3" xfId="20437"/>
    <cellStyle name="Normal 3 11 3 2 2 3 2" xfId="48778"/>
    <cellStyle name="Normal 3 11 3 2 2 4" xfId="34732"/>
    <cellStyle name="Normal 3 11 3 2 3" xfId="9645"/>
    <cellStyle name="Normal 3 11 3 2 3 2" xfId="23948"/>
    <cellStyle name="Normal 3 11 3 2 3 2 2" xfId="52289"/>
    <cellStyle name="Normal 3 11 3 2 3 3" xfId="38243"/>
    <cellStyle name="Normal 3 11 3 2 4" xfId="16925"/>
    <cellStyle name="Normal 3 11 3 2 4 2" xfId="45266"/>
    <cellStyle name="Normal 3 11 3 2 5" xfId="31220"/>
    <cellStyle name="Normal 3 11 3 3" xfId="4365"/>
    <cellStyle name="Normal 3 11 3 3 2" xfId="11416"/>
    <cellStyle name="Normal 3 11 3 3 2 2" xfId="25711"/>
    <cellStyle name="Normal 3 11 3 3 2 2 2" xfId="54052"/>
    <cellStyle name="Normal 3 11 3 3 2 3" xfId="40006"/>
    <cellStyle name="Normal 3 11 3 3 3" xfId="18688"/>
    <cellStyle name="Normal 3 11 3 3 3 2" xfId="47029"/>
    <cellStyle name="Normal 3 11 3 3 4" xfId="32983"/>
    <cellStyle name="Normal 3 11 3 4" xfId="7895"/>
    <cellStyle name="Normal 3 11 3 4 2" xfId="22199"/>
    <cellStyle name="Normal 3 11 3 4 2 2" xfId="50540"/>
    <cellStyle name="Normal 3 11 3 4 3" xfId="36494"/>
    <cellStyle name="Normal 3 11 3 5" xfId="15176"/>
    <cellStyle name="Normal 3 11 3 5 2" xfId="43517"/>
    <cellStyle name="Normal 3 11 3 6" xfId="29471"/>
    <cellStyle name="Normal 3 11 4" xfId="2087"/>
    <cellStyle name="Normal 3 11 4 2" xfId="5611"/>
    <cellStyle name="Normal 3 11 4 2 2" xfId="12662"/>
    <cellStyle name="Normal 3 11 4 2 2 2" xfId="26957"/>
    <cellStyle name="Normal 3 11 4 2 2 2 2" xfId="55298"/>
    <cellStyle name="Normal 3 11 4 2 2 3" xfId="41252"/>
    <cellStyle name="Normal 3 11 4 2 3" xfId="19934"/>
    <cellStyle name="Normal 3 11 4 2 3 2" xfId="48275"/>
    <cellStyle name="Normal 3 11 4 2 4" xfId="34229"/>
    <cellStyle name="Normal 3 11 4 3" xfId="9141"/>
    <cellStyle name="Normal 3 11 4 3 2" xfId="23445"/>
    <cellStyle name="Normal 3 11 4 3 2 2" xfId="51786"/>
    <cellStyle name="Normal 3 11 4 3 3" xfId="37740"/>
    <cellStyle name="Normal 3 11 4 4" xfId="16422"/>
    <cellStyle name="Normal 3 11 4 4 2" xfId="44763"/>
    <cellStyle name="Normal 3 11 4 5" xfId="30717"/>
    <cellStyle name="Normal 3 11 5" xfId="3862"/>
    <cellStyle name="Normal 3 11 5 2" xfId="10913"/>
    <cellStyle name="Normal 3 11 5 2 2" xfId="25208"/>
    <cellStyle name="Normal 3 11 5 2 2 2" xfId="53549"/>
    <cellStyle name="Normal 3 11 5 2 3" xfId="39503"/>
    <cellStyle name="Normal 3 11 5 3" xfId="18185"/>
    <cellStyle name="Normal 3 11 5 3 2" xfId="46526"/>
    <cellStyle name="Normal 3 11 5 4" xfId="32480"/>
    <cellStyle name="Normal 3 11 6" xfId="7388"/>
    <cellStyle name="Normal 3 11 6 2" xfId="21696"/>
    <cellStyle name="Normal 3 11 6 2 2" xfId="50037"/>
    <cellStyle name="Normal 3 11 6 3" xfId="35991"/>
    <cellStyle name="Normal 3 11 7" xfId="14673"/>
    <cellStyle name="Normal 3 11 7 2" xfId="43014"/>
    <cellStyle name="Normal 3 11 8" xfId="28968"/>
    <cellStyle name="Normal 3 12" xfId="576"/>
    <cellStyle name="Normal 3 12 2" xfId="1084"/>
    <cellStyle name="Normal 3 12 2 2" xfId="2841"/>
    <cellStyle name="Normal 3 12 2 2 2" xfId="6363"/>
    <cellStyle name="Normal 3 12 2 2 2 2" xfId="13414"/>
    <cellStyle name="Normal 3 12 2 2 2 2 2" xfId="27709"/>
    <cellStyle name="Normal 3 12 2 2 2 2 2 2" xfId="56050"/>
    <cellStyle name="Normal 3 12 2 2 2 2 3" xfId="42004"/>
    <cellStyle name="Normal 3 12 2 2 2 3" xfId="20686"/>
    <cellStyle name="Normal 3 12 2 2 2 3 2" xfId="49027"/>
    <cellStyle name="Normal 3 12 2 2 2 4" xfId="34981"/>
    <cellStyle name="Normal 3 12 2 2 3" xfId="9894"/>
    <cellStyle name="Normal 3 12 2 2 3 2" xfId="24197"/>
    <cellStyle name="Normal 3 12 2 2 3 2 2" xfId="52538"/>
    <cellStyle name="Normal 3 12 2 2 3 3" xfId="38492"/>
    <cellStyle name="Normal 3 12 2 2 4" xfId="17174"/>
    <cellStyle name="Normal 3 12 2 2 4 2" xfId="45515"/>
    <cellStyle name="Normal 3 12 2 2 5" xfId="31469"/>
    <cellStyle name="Normal 3 12 2 3" xfId="4614"/>
    <cellStyle name="Normal 3 12 2 3 2" xfId="11665"/>
    <cellStyle name="Normal 3 12 2 3 2 2" xfId="25960"/>
    <cellStyle name="Normal 3 12 2 3 2 2 2" xfId="54301"/>
    <cellStyle name="Normal 3 12 2 3 2 3" xfId="40255"/>
    <cellStyle name="Normal 3 12 2 3 3" xfId="18937"/>
    <cellStyle name="Normal 3 12 2 3 3 2" xfId="47278"/>
    <cellStyle name="Normal 3 12 2 3 4" xfId="33232"/>
    <cellStyle name="Normal 3 12 2 4" xfId="8144"/>
    <cellStyle name="Normal 3 12 2 4 2" xfId="22448"/>
    <cellStyle name="Normal 3 12 2 4 2 2" xfId="50789"/>
    <cellStyle name="Normal 3 12 2 4 3" xfId="36743"/>
    <cellStyle name="Normal 3 12 2 5" xfId="15425"/>
    <cellStyle name="Normal 3 12 2 5 2" xfId="43766"/>
    <cellStyle name="Normal 3 12 2 6" xfId="29720"/>
    <cellStyle name="Normal 3 13" xfId="586"/>
    <cellStyle name="Normal 3 13 2" xfId="2343"/>
    <cellStyle name="Normal 3 13 2 2" xfId="5865"/>
    <cellStyle name="Normal 3 13 2 2 2" xfId="12916"/>
    <cellStyle name="Normal 3 13 2 2 2 2" xfId="27211"/>
    <cellStyle name="Normal 3 13 2 2 2 2 2" xfId="55552"/>
    <cellStyle name="Normal 3 13 2 2 2 3" xfId="41506"/>
    <cellStyle name="Normal 3 13 2 2 3" xfId="20188"/>
    <cellStyle name="Normal 3 13 2 2 3 2" xfId="48529"/>
    <cellStyle name="Normal 3 13 2 2 4" xfId="34483"/>
    <cellStyle name="Normal 3 13 2 3" xfId="9396"/>
    <cellStyle name="Normal 3 13 2 3 2" xfId="23699"/>
    <cellStyle name="Normal 3 13 2 3 2 2" xfId="52040"/>
    <cellStyle name="Normal 3 13 2 3 3" xfId="37994"/>
    <cellStyle name="Normal 3 13 2 4" xfId="16676"/>
    <cellStyle name="Normal 3 13 2 4 2" xfId="45017"/>
    <cellStyle name="Normal 3 13 2 5" xfId="30971"/>
    <cellStyle name="Normal 3 13 3" xfId="4116"/>
    <cellStyle name="Normal 3 13 3 2" xfId="11167"/>
    <cellStyle name="Normal 3 13 3 2 2" xfId="25462"/>
    <cellStyle name="Normal 3 13 3 2 2 2" xfId="53803"/>
    <cellStyle name="Normal 3 13 3 2 3" xfId="39757"/>
    <cellStyle name="Normal 3 13 3 3" xfId="18439"/>
    <cellStyle name="Normal 3 13 3 3 2" xfId="46780"/>
    <cellStyle name="Normal 3 13 3 4" xfId="32734"/>
    <cellStyle name="Normal 3 13 4" xfId="7646"/>
    <cellStyle name="Normal 3 13 4 2" xfId="21950"/>
    <cellStyle name="Normal 3 13 4 2 2" xfId="50291"/>
    <cellStyle name="Normal 3 13 4 3" xfId="36245"/>
    <cellStyle name="Normal 3 13 5" xfId="14927"/>
    <cellStyle name="Normal 3 13 5 2" xfId="43268"/>
    <cellStyle name="Normal 3 13 6" xfId="29222"/>
    <cellStyle name="Normal 3 14" xfId="1584"/>
    <cellStyle name="Normal 3 14 2" xfId="3337"/>
    <cellStyle name="Normal 3 15" xfId="1589"/>
    <cellStyle name="Normal 3 15 2" xfId="3342"/>
    <cellStyle name="Normal 3 15 2 2" xfId="6863"/>
    <cellStyle name="Normal 3 15 2 2 2" xfId="13914"/>
    <cellStyle name="Normal 3 15 2 2 2 2" xfId="28209"/>
    <cellStyle name="Normal 3 15 2 2 2 2 2" xfId="56550"/>
    <cellStyle name="Normal 3 15 2 2 2 3" xfId="42504"/>
    <cellStyle name="Normal 3 15 2 2 3" xfId="21186"/>
    <cellStyle name="Normal 3 15 2 2 3 2" xfId="49527"/>
    <cellStyle name="Normal 3 15 2 2 4" xfId="35481"/>
    <cellStyle name="Normal 3 15 2 3" xfId="10394"/>
    <cellStyle name="Normal 3 15 2 3 2" xfId="24697"/>
    <cellStyle name="Normal 3 15 2 3 2 2" xfId="53038"/>
    <cellStyle name="Normal 3 15 2 3 3" xfId="38992"/>
    <cellStyle name="Normal 3 15 2 4" xfId="17674"/>
    <cellStyle name="Normal 3 15 2 4 2" xfId="46015"/>
    <cellStyle name="Normal 3 15 2 5" xfId="31969"/>
    <cellStyle name="Normal 3 15 3" xfId="5114"/>
    <cellStyle name="Normal 3 15 3 2" xfId="12165"/>
    <cellStyle name="Normal 3 15 3 2 2" xfId="26460"/>
    <cellStyle name="Normal 3 15 3 2 2 2" xfId="54801"/>
    <cellStyle name="Normal 3 15 3 2 3" xfId="40755"/>
    <cellStyle name="Normal 3 15 3 3" xfId="19437"/>
    <cellStyle name="Normal 3 15 3 3 2" xfId="47778"/>
    <cellStyle name="Normal 3 15 3 4" xfId="33732"/>
    <cellStyle name="Normal 3 15 4" xfId="8644"/>
    <cellStyle name="Normal 3 15 4 2" xfId="22948"/>
    <cellStyle name="Normal 3 15 4 2 2" xfId="51289"/>
    <cellStyle name="Normal 3 15 4 3" xfId="37243"/>
    <cellStyle name="Normal 3 15 5" xfId="15925"/>
    <cellStyle name="Normal 3 15 5 2" xfId="44266"/>
    <cellStyle name="Normal 3 15 6" xfId="30220"/>
    <cellStyle name="Normal 3 16" xfId="3588"/>
    <cellStyle name="Normal 3 16 2" xfId="7109"/>
    <cellStyle name="Normal 3 16 2 2" xfId="14160"/>
    <cellStyle name="Normal 3 16 2 2 2" xfId="28455"/>
    <cellStyle name="Normal 3 16 2 2 2 2" xfId="56796"/>
    <cellStyle name="Normal 3 16 2 2 3" xfId="42750"/>
    <cellStyle name="Normal 3 16 2 3" xfId="21432"/>
    <cellStyle name="Normal 3 16 2 3 2" xfId="49773"/>
    <cellStyle name="Normal 3 16 2 4" xfId="35727"/>
    <cellStyle name="Normal 3 16 3" xfId="10640"/>
    <cellStyle name="Normal 3 16 3 2" xfId="24943"/>
    <cellStyle name="Normal 3 16 3 2 2" xfId="53284"/>
    <cellStyle name="Normal 3 16 3 3" xfId="39238"/>
    <cellStyle name="Normal 3 16 4" xfId="17920"/>
    <cellStyle name="Normal 3 16 4 2" xfId="46261"/>
    <cellStyle name="Normal 3 16 5" xfId="32215"/>
    <cellStyle name="Normal 3 17" xfId="3603"/>
    <cellStyle name="Normal 3 17 2" xfId="7118"/>
    <cellStyle name="Normal 3 17 2 2" xfId="14169"/>
    <cellStyle name="Normal 3 17 2 2 2" xfId="28464"/>
    <cellStyle name="Normal 3 17 2 2 2 2" xfId="56805"/>
    <cellStyle name="Normal 3 17 2 2 3" xfId="42759"/>
    <cellStyle name="Normal 3 17 2 3" xfId="21441"/>
    <cellStyle name="Normal 3 17 2 3 2" xfId="49782"/>
    <cellStyle name="Normal 3 17 2 4" xfId="35736"/>
    <cellStyle name="Normal 3 17 3" xfId="10655"/>
    <cellStyle name="Normal 3 17 3 2" xfId="24952"/>
    <cellStyle name="Normal 3 17 3 2 2" xfId="53293"/>
    <cellStyle name="Normal 3 17 3 3" xfId="39247"/>
    <cellStyle name="Normal 3 17 4" xfId="17929"/>
    <cellStyle name="Normal 3 17 4 2" xfId="46270"/>
    <cellStyle name="Normal 3 17 5" xfId="32224"/>
    <cellStyle name="Normal 3 18" xfId="3602"/>
    <cellStyle name="Normal 3 18 2" xfId="7117"/>
    <cellStyle name="Normal 3 18 2 2" xfId="14168"/>
    <cellStyle name="Normal 3 18 2 2 2" xfId="28463"/>
    <cellStyle name="Normal 3 18 2 2 2 2" xfId="56804"/>
    <cellStyle name="Normal 3 18 2 2 3" xfId="42758"/>
    <cellStyle name="Normal 3 18 2 3" xfId="21440"/>
    <cellStyle name="Normal 3 18 2 3 2" xfId="49781"/>
    <cellStyle name="Normal 3 18 2 4" xfId="35735"/>
    <cellStyle name="Normal 3 18 3" xfId="10654"/>
    <cellStyle name="Normal 3 18 3 2" xfId="24951"/>
    <cellStyle name="Normal 3 18 3 2 2" xfId="53292"/>
    <cellStyle name="Normal 3 18 3 3" xfId="39246"/>
    <cellStyle name="Normal 3 18 4" xfId="17928"/>
    <cellStyle name="Normal 3 18 4 2" xfId="46269"/>
    <cellStyle name="Normal 3 18 5" xfId="32223"/>
    <cellStyle name="Normal 3 19" xfId="3590"/>
    <cellStyle name="Normal 3 19 2" xfId="7111"/>
    <cellStyle name="Normal 3 19 2 2" xfId="14162"/>
    <cellStyle name="Normal 3 19 2 2 2" xfId="28457"/>
    <cellStyle name="Normal 3 19 2 2 2 2" xfId="56798"/>
    <cellStyle name="Normal 3 19 2 2 3" xfId="42752"/>
    <cellStyle name="Normal 3 19 2 3" xfId="21434"/>
    <cellStyle name="Normal 3 19 2 3 2" xfId="49775"/>
    <cellStyle name="Normal 3 19 2 4" xfId="35729"/>
    <cellStyle name="Normal 3 19 3" xfId="10642"/>
    <cellStyle name="Normal 3 19 3 2" xfId="24945"/>
    <cellStyle name="Normal 3 19 3 2 2" xfId="53286"/>
    <cellStyle name="Normal 3 19 3 3" xfId="39240"/>
    <cellStyle name="Normal 3 19 4" xfId="17922"/>
    <cellStyle name="Normal 3 19 4 2" xfId="46263"/>
    <cellStyle name="Normal 3 19 5" xfId="32217"/>
    <cellStyle name="Normal 3 2" xfId="33"/>
    <cellStyle name="Normal 3 2 10" xfId="1085"/>
    <cellStyle name="Normal 3 2 10 2" xfId="2842"/>
    <cellStyle name="Normal 3 2 10 2 2" xfId="6364"/>
    <cellStyle name="Normal 3 2 10 2 2 2" xfId="13415"/>
    <cellStyle name="Normal 3 2 10 2 2 2 2" xfId="27710"/>
    <cellStyle name="Normal 3 2 10 2 2 2 2 2" xfId="56051"/>
    <cellStyle name="Normal 3 2 10 2 2 2 3" xfId="42005"/>
    <cellStyle name="Normal 3 2 10 2 2 3" xfId="20687"/>
    <cellStyle name="Normal 3 2 10 2 2 3 2" xfId="49028"/>
    <cellStyle name="Normal 3 2 10 2 2 4" xfId="34982"/>
    <cellStyle name="Normal 3 2 10 2 3" xfId="9895"/>
    <cellStyle name="Normal 3 2 10 2 3 2" xfId="24198"/>
    <cellStyle name="Normal 3 2 10 2 3 2 2" xfId="52539"/>
    <cellStyle name="Normal 3 2 10 2 3 3" xfId="38493"/>
    <cellStyle name="Normal 3 2 10 2 4" xfId="17175"/>
    <cellStyle name="Normal 3 2 10 2 4 2" xfId="45516"/>
    <cellStyle name="Normal 3 2 10 2 5" xfId="31470"/>
    <cellStyle name="Normal 3 2 10 3" xfId="4615"/>
    <cellStyle name="Normal 3 2 10 3 2" xfId="11666"/>
    <cellStyle name="Normal 3 2 10 3 2 2" xfId="25961"/>
    <cellStyle name="Normal 3 2 10 3 2 2 2" xfId="54302"/>
    <cellStyle name="Normal 3 2 10 3 2 3" xfId="40256"/>
    <cellStyle name="Normal 3 2 10 3 3" xfId="18938"/>
    <cellStyle name="Normal 3 2 10 3 3 2" xfId="47279"/>
    <cellStyle name="Normal 3 2 10 3 4" xfId="33233"/>
    <cellStyle name="Normal 3 2 10 4" xfId="8145"/>
    <cellStyle name="Normal 3 2 10 4 2" xfId="22449"/>
    <cellStyle name="Normal 3 2 10 4 2 2" xfId="50790"/>
    <cellStyle name="Normal 3 2 10 4 3" xfId="36744"/>
    <cellStyle name="Normal 3 2 10 5" xfId="15426"/>
    <cellStyle name="Normal 3 2 10 5 2" xfId="43767"/>
    <cellStyle name="Normal 3 2 10 6" xfId="29721"/>
    <cellStyle name="Normal 3 2 11" xfId="587"/>
    <cellStyle name="Normal 3 2 11 2" xfId="2344"/>
    <cellStyle name="Normal 3 2 11 2 2" xfId="5866"/>
    <cellStyle name="Normal 3 2 11 2 2 2" xfId="12917"/>
    <cellStyle name="Normal 3 2 11 2 2 2 2" xfId="27212"/>
    <cellStyle name="Normal 3 2 11 2 2 2 2 2" xfId="55553"/>
    <cellStyle name="Normal 3 2 11 2 2 2 3" xfId="41507"/>
    <cellStyle name="Normal 3 2 11 2 2 3" xfId="20189"/>
    <cellStyle name="Normal 3 2 11 2 2 3 2" xfId="48530"/>
    <cellStyle name="Normal 3 2 11 2 2 4" xfId="34484"/>
    <cellStyle name="Normal 3 2 11 2 3" xfId="9397"/>
    <cellStyle name="Normal 3 2 11 2 3 2" xfId="23700"/>
    <cellStyle name="Normal 3 2 11 2 3 2 2" xfId="52041"/>
    <cellStyle name="Normal 3 2 11 2 3 3" xfId="37995"/>
    <cellStyle name="Normal 3 2 11 2 4" xfId="16677"/>
    <cellStyle name="Normal 3 2 11 2 4 2" xfId="45018"/>
    <cellStyle name="Normal 3 2 11 2 5" xfId="30972"/>
    <cellStyle name="Normal 3 2 11 3" xfId="4117"/>
    <cellStyle name="Normal 3 2 11 3 2" xfId="11168"/>
    <cellStyle name="Normal 3 2 11 3 2 2" xfId="25463"/>
    <cellStyle name="Normal 3 2 11 3 2 2 2" xfId="53804"/>
    <cellStyle name="Normal 3 2 11 3 2 3" xfId="39758"/>
    <cellStyle name="Normal 3 2 11 3 3" xfId="18440"/>
    <cellStyle name="Normal 3 2 11 3 3 2" xfId="46781"/>
    <cellStyle name="Normal 3 2 11 3 4" xfId="32735"/>
    <cellStyle name="Normal 3 2 11 4" xfId="7647"/>
    <cellStyle name="Normal 3 2 11 4 2" xfId="21951"/>
    <cellStyle name="Normal 3 2 11 4 2 2" xfId="50292"/>
    <cellStyle name="Normal 3 2 11 4 3" xfId="36246"/>
    <cellStyle name="Normal 3 2 11 5" xfId="14928"/>
    <cellStyle name="Normal 3 2 11 5 2" xfId="43269"/>
    <cellStyle name="Normal 3 2 11 6" xfId="29223"/>
    <cellStyle name="Normal 3 2 12" xfId="1590"/>
    <cellStyle name="Normal 3 2 12 2" xfId="3343"/>
    <cellStyle name="Normal 3 2 12 2 2" xfId="6864"/>
    <cellStyle name="Normal 3 2 12 2 2 2" xfId="13915"/>
    <cellStyle name="Normal 3 2 12 2 2 2 2" xfId="28210"/>
    <cellStyle name="Normal 3 2 12 2 2 2 2 2" xfId="56551"/>
    <cellStyle name="Normal 3 2 12 2 2 2 3" xfId="42505"/>
    <cellStyle name="Normal 3 2 12 2 2 3" xfId="21187"/>
    <cellStyle name="Normal 3 2 12 2 2 3 2" xfId="49528"/>
    <cellStyle name="Normal 3 2 12 2 2 4" xfId="35482"/>
    <cellStyle name="Normal 3 2 12 2 3" xfId="10395"/>
    <cellStyle name="Normal 3 2 12 2 3 2" xfId="24698"/>
    <cellStyle name="Normal 3 2 12 2 3 2 2" xfId="53039"/>
    <cellStyle name="Normal 3 2 12 2 3 3" xfId="38993"/>
    <cellStyle name="Normal 3 2 12 2 4" xfId="17675"/>
    <cellStyle name="Normal 3 2 12 2 4 2" xfId="46016"/>
    <cellStyle name="Normal 3 2 12 2 5" xfId="31970"/>
    <cellStyle name="Normal 3 2 12 3" xfId="5115"/>
    <cellStyle name="Normal 3 2 12 3 2" xfId="12166"/>
    <cellStyle name="Normal 3 2 12 3 2 2" xfId="26461"/>
    <cellStyle name="Normal 3 2 12 3 2 2 2" xfId="54802"/>
    <cellStyle name="Normal 3 2 12 3 2 3" xfId="40756"/>
    <cellStyle name="Normal 3 2 12 3 3" xfId="19438"/>
    <cellStyle name="Normal 3 2 12 3 3 2" xfId="47779"/>
    <cellStyle name="Normal 3 2 12 3 4" xfId="33733"/>
    <cellStyle name="Normal 3 2 12 4" xfId="8645"/>
    <cellStyle name="Normal 3 2 12 4 2" xfId="22949"/>
    <cellStyle name="Normal 3 2 12 4 2 2" xfId="51290"/>
    <cellStyle name="Normal 3 2 12 4 3" xfId="37244"/>
    <cellStyle name="Normal 3 2 12 5" xfId="15926"/>
    <cellStyle name="Normal 3 2 12 5 2" xfId="44267"/>
    <cellStyle name="Normal 3 2 12 6" xfId="30221"/>
    <cellStyle name="Normal 3 2 13" xfId="1840"/>
    <cellStyle name="Normal 3 2 13 2" xfId="5364"/>
    <cellStyle name="Normal 3 2 13 2 2" xfId="12415"/>
    <cellStyle name="Normal 3 2 13 2 2 2" xfId="26710"/>
    <cellStyle name="Normal 3 2 13 2 2 2 2" xfId="55051"/>
    <cellStyle name="Normal 3 2 13 2 2 3" xfId="41005"/>
    <cellStyle name="Normal 3 2 13 2 3" xfId="19687"/>
    <cellStyle name="Normal 3 2 13 2 3 2" xfId="48028"/>
    <cellStyle name="Normal 3 2 13 2 4" xfId="33982"/>
    <cellStyle name="Normal 3 2 13 3" xfId="8894"/>
    <cellStyle name="Normal 3 2 13 3 2" xfId="23198"/>
    <cellStyle name="Normal 3 2 13 3 2 2" xfId="51539"/>
    <cellStyle name="Normal 3 2 13 3 3" xfId="37493"/>
    <cellStyle name="Normal 3 2 13 4" xfId="16175"/>
    <cellStyle name="Normal 3 2 13 4 2" xfId="44516"/>
    <cellStyle name="Normal 3 2 13 5" xfId="30470"/>
    <cellStyle name="Normal 3 2 14" xfId="3612"/>
    <cellStyle name="Normal 3 2 14 2" xfId="10663"/>
    <cellStyle name="Normal 3 2 14 2 2" xfId="24960"/>
    <cellStyle name="Normal 3 2 14 2 2 2" xfId="53301"/>
    <cellStyle name="Normal 3 2 14 2 3" xfId="39255"/>
    <cellStyle name="Normal 3 2 14 3" xfId="17937"/>
    <cellStyle name="Normal 3 2 14 3 2" xfId="46278"/>
    <cellStyle name="Normal 3 2 14 4" xfId="32232"/>
    <cellStyle name="Normal 3 2 15" xfId="7130"/>
    <cellStyle name="Normal 3 2 15 2" xfId="21448"/>
    <cellStyle name="Normal 3 2 15 2 2" xfId="49789"/>
    <cellStyle name="Normal 3 2 15 3" xfId="35743"/>
    <cellStyle name="Normal 3 2 16" xfId="14176"/>
    <cellStyle name="Normal 3 2 16 2" xfId="28471"/>
    <cellStyle name="Normal 3 2 16 3" xfId="42766"/>
    <cellStyle name="Normal 3 2 17" xfId="14425"/>
    <cellStyle name="Normal 3 2 18" xfId="28720"/>
    <cellStyle name="Normal 3 2 2" xfId="49"/>
    <cellStyle name="Normal 3 2 2 10" xfId="1597"/>
    <cellStyle name="Normal 3 2 2 10 2" xfId="3350"/>
    <cellStyle name="Normal 3 2 2 10 2 2" xfId="6871"/>
    <cellStyle name="Normal 3 2 2 10 2 2 2" xfId="13922"/>
    <cellStyle name="Normal 3 2 2 10 2 2 2 2" xfId="28217"/>
    <cellStyle name="Normal 3 2 2 10 2 2 2 2 2" xfId="56558"/>
    <cellStyle name="Normal 3 2 2 10 2 2 2 3" xfId="42512"/>
    <cellStyle name="Normal 3 2 2 10 2 2 3" xfId="21194"/>
    <cellStyle name="Normal 3 2 2 10 2 2 3 2" xfId="49535"/>
    <cellStyle name="Normal 3 2 2 10 2 2 4" xfId="35489"/>
    <cellStyle name="Normal 3 2 2 10 2 3" xfId="10402"/>
    <cellStyle name="Normal 3 2 2 10 2 3 2" xfId="24705"/>
    <cellStyle name="Normal 3 2 2 10 2 3 2 2" xfId="53046"/>
    <cellStyle name="Normal 3 2 2 10 2 3 3" xfId="39000"/>
    <cellStyle name="Normal 3 2 2 10 2 4" xfId="17682"/>
    <cellStyle name="Normal 3 2 2 10 2 4 2" xfId="46023"/>
    <cellStyle name="Normal 3 2 2 10 2 5" xfId="31977"/>
    <cellStyle name="Normal 3 2 2 10 3" xfId="5122"/>
    <cellStyle name="Normal 3 2 2 10 3 2" xfId="12173"/>
    <cellStyle name="Normal 3 2 2 10 3 2 2" xfId="26468"/>
    <cellStyle name="Normal 3 2 2 10 3 2 2 2" xfId="54809"/>
    <cellStyle name="Normal 3 2 2 10 3 2 3" xfId="40763"/>
    <cellStyle name="Normal 3 2 2 10 3 3" xfId="19445"/>
    <cellStyle name="Normal 3 2 2 10 3 3 2" xfId="47786"/>
    <cellStyle name="Normal 3 2 2 10 3 4" xfId="33740"/>
    <cellStyle name="Normal 3 2 2 10 4" xfId="8652"/>
    <cellStyle name="Normal 3 2 2 10 4 2" xfId="22956"/>
    <cellStyle name="Normal 3 2 2 10 4 2 2" xfId="51297"/>
    <cellStyle name="Normal 3 2 2 10 4 3" xfId="37251"/>
    <cellStyle name="Normal 3 2 2 10 5" xfId="15933"/>
    <cellStyle name="Normal 3 2 2 10 5 2" xfId="44274"/>
    <cellStyle name="Normal 3 2 2 10 6" xfId="30228"/>
    <cellStyle name="Normal 3 2 2 11" xfId="1847"/>
    <cellStyle name="Normal 3 2 2 11 2" xfId="5371"/>
    <cellStyle name="Normal 3 2 2 11 2 2" xfId="12422"/>
    <cellStyle name="Normal 3 2 2 11 2 2 2" xfId="26717"/>
    <cellStyle name="Normal 3 2 2 11 2 2 2 2" xfId="55058"/>
    <cellStyle name="Normal 3 2 2 11 2 2 3" xfId="41012"/>
    <cellStyle name="Normal 3 2 2 11 2 3" xfId="19694"/>
    <cellStyle name="Normal 3 2 2 11 2 3 2" xfId="48035"/>
    <cellStyle name="Normal 3 2 2 11 2 4" xfId="33989"/>
    <cellStyle name="Normal 3 2 2 11 3" xfId="8901"/>
    <cellStyle name="Normal 3 2 2 11 3 2" xfId="23205"/>
    <cellStyle name="Normal 3 2 2 11 3 2 2" xfId="51546"/>
    <cellStyle name="Normal 3 2 2 11 3 3" xfId="37500"/>
    <cellStyle name="Normal 3 2 2 11 4" xfId="16182"/>
    <cellStyle name="Normal 3 2 2 11 4 2" xfId="44523"/>
    <cellStyle name="Normal 3 2 2 11 5" xfId="30477"/>
    <cellStyle name="Normal 3 2 2 12" xfId="3619"/>
    <cellStyle name="Normal 3 2 2 12 2" xfId="10670"/>
    <cellStyle name="Normal 3 2 2 12 2 2" xfId="24967"/>
    <cellStyle name="Normal 3 2 2 12 2 2 2" xfId="53308"/>
    <cellStyle name="Normal 3 2 2 12 2 3" xfId="39262"/>
    <cellStyle name="Normal 3 2 2 12 3" xfId="17944"/>
    <cellStyle name="Normal 3 2 2 12 3 2" xfId="46285"/>
    <cellStyle name="Normal 3 2 2 12 4" xfId="32239"/>
    <cellStyle name="Normal 3 2 2 13" xfId="7137"/>
    <cellStyle name="Normal 3 2 2 13 2" xfId="21455"/>
    <cellStyle name="Normal 3 2 2 13 2 2" xfId="49796"/>
    <cellStyle name="Normal 3 2 2 13 3" xfId="35750"/>
    <cellStyle name="Normal 3 2 2 14" xfId="14183"/>
    <cellStyle name="Normal 3 2 2 14 2" xfId="28478"/>
    <cellStyle name="Normal 3 2 2 14 3" xfId="42773"/>
    <cellStyle name="Normal 3 2 2 15" xfId="14432"/>
    <cellStyle name="Normal 3 2 2 16" xfId="28727"/>
    <cellStyle name="Normal 3 2 2 2" xfId="72"/>
    <cellStyle name="Normal 3 2 2 2 10" xfId="1861"/>
    <cellStyle name="Normal 3 2 2 2 10 2" xfId="5385"/>
    <cellStyle name="Normal 3 2 2 2 10 2 2" xfId="12436"/>
    <cellStyle name="Normal 3 2 2 2 10 2 2 2" xfId="26731"/>
    <cellStyle name="Normal 3 2 2 2 10 2 2 2 2" xfId="55072"/>
    <cellStyle name="Normal 3 2 2 2 10 2 2 3" xfId="41026"/>
    <cellStyle name="Normal 3 2 2 2 10 2 3" xfId="19708"/>
    <cellStyle name="Normal 3 2 2 2 10 2 3 2" xfId="48049"/>
    <cellStyle name="Normal 3 2 2 2 10 2 4" xfId="34003"/>
    <cellStyle name="Normal 3 2 2 2 10 3" xfId="8915"/>
    <cellStyle name="Normal 3 2 2 2 10 3 2" xfId="23219"/>
    <cellStyle name="Normal 3 2 2 2 10 3 2 2" xfId="51560"/>
    <cellStyle name="Normal 3 2 2 2 10 3 3" xfId="37514"/>
    <cellStyle name="Normal 3 2 2 2 10 4" xfId="16196"/>
    <cellStyle name="Normal 3 2 2 2 10 4 2" xfId="44537"/>
    <cellStyle name="Normal 3 2 2 2 10 5" xfId="30491"/>
    <cellStyle name="Normal 3 2 2 2 11" xfId="3633"/>
    <cellStyle name="Normal 3 2 2 2 11 2" xfId="10684"/>
    <cellStyle name="Normal 3 2 2 2 11 2 2" xfId="24981"/>
    <cellStyle name="Normal 3 2 2 2 11 2 2 2" xfId="53322"/>
    <cellStyle name="Normal 3 2 2 2 11 2 3" xfId="39276"/>
    <cellStyle name="Normal 3 2 2 2 11 3" xfId="17958"/>
    <cellStyle name="Normal 3 2 2 2 11 3 2" xfId="46299"/>
    <cellStyle name="Normal 3 2 2 2 11 4" xfId="32253"/>
    <cellStyle name="Normal 3 2 2 2 12" xfId="7155"/>
    <cellStyle name="Normal 3 2 2 2 12 2" xfId="21469"/>
    <cellStyle name="Normal 3 2 2 2 12 2 2" xfId="49810"/>
    <cellStyle name="Normal 3 2 2 2 12 3" xfId="35764"/>
    <cellStyle name="Normal 3 2 2 2 13" xfId="14197"/>
    <cellStyle name="Normal 3 2 2 2 13 2" xfId="28492"/>
    <cellStyle name="Normal 3 2 2 2 13 3" xfId="42787"/>
    <cellStyle name="Normal 3 2 2 2 14" xfId="14446"/>
    <cellStyle name="Normal 3 2 2 2 15" xfId="28741"/>
    <cellStyle name="Normal 3 2 2 2 2" xfId="157"/>
    <cellStyle name="Normal 3 2 2 2 2 10" xfId="7223"/>
    <cellStyle name="Normal 3 2 2 2 2 10 2" xfId="21533"/>
    <cellStyle name="Normal 3 2 2 2 2 10 2 2" xfId="49874"/>
    <cellStyle name="Normal 3 2 2 2 2 10 3" xfId="35828"/>
    <cellStyle name="Normal 3 2 2 2 2 11" xfId="14261"/>
    <cellStyle name="Normal 3 2 2 2 2 11 2" xfId="28556"/>
    <cellStyle name="Normal 3 2 2 2 2 11 3" xfId="42851"/>
    <cellStyle name="Normal 3 2 2 2 2 12" xfId="14510"/>
    <cellStyle name="Normal 3 2 2 2 2 13" xfId="28805"/>
    <cellStyle name="Normal 3 2 2 2 2 2" xfId="312"/>
    <cellStyle name="Normal 3 2 2 2 2 2 10" xfId="14666"/>
    <cellStyle name="Normal 3 2 2 2 2 2 11" xfId="28961"/>
    <cellStyle name="Normal 3 2 2 2 2 2 2" xfId="567"/>
    <cellStyle name="Normal 3 2 2 2 2 2 2 2" xfId="1575"/>
    <cellStyle name="Normal 3 2 2 2 2 2 2 2 2" xfId="3332"/>
    <cellStyle name="Normal 3 2 2 2 2 2 2 2 2 2" xfId="6854"/>
    <cellStyle name="Normal 3 2 2 2 2 2 2 2 2 2 2" xfId="13905"/>
    <cellStyle name="Normal 3 2 2 2 2 2 2 2 2 2 2 2" xfId="28200"/>
    <cellStyle name="Normal 3 2 2 2 2 2 2 2 2 2 2 2 2" xfId="56541"/>
    <cellStyle name="Normal 3 2 2 2 2 2 2 2 2 2 2 3" xfId="42495"/>
    <cellStyle name="Normal 3 2 2 2 2 2 2 2 2 2 3" xfId="21177"/>
    <cellStyle name="Normal 3 2 2 2 2 2 2 2 2 2 3 2" xfId="49518"/>
    <cellStyle name="Normal 3 2 2 2 2 2 2 2 2 2 4" xfId="35472"/>
    <cellStyle name="Normal 3 2 2 2 2 2 2 2 2 3" xfId="10385"/>
    <cellStyle name="Normal 3 2 2 2 2 2 2 2 2 3 2" xfId="24688"/>
    <cellStyle name="Normal 3 2 2 2 2 2 2 2 2 3 2 2" xfId="53029"/>
    <cellStyle name="Normal 3 2 2 2 2 2 2 2 2 3 3" xfId="38983"/>
    <cellStyle name="Normal 3 2 2 2 2 2 2 2 2 4" xfId="17665"/>
    <cellStyle name="Normal 3 2 2 2 2 2 2 2 2 4 2" xfId="46006"/>
    <cellStyle name="Normal 3 2 2 2 2 2 2 2 2 5" xfId="31960"/>
    <cellStyle name="Normal 3 2 2 2 2 2 2 2 3" xfId="5105"/>
    <cellStyle name="Normal 3 2 2 2 2 2 2 2 3 2" xfId="12156"/>
    <cellStyle name="Normal 3 2 2 2 2 2 2 2 3 2 2" xfId="26451"/>
    <cellStyle name="Normal 3 2 2 2 2 2 2 2 3 2 2 2" xfId="54792"/>
    <cellStyle name="Normal 3 2 2 2 2 2 2 2 3 2 3" xfId="40746"/>
    <cellStyle name="Normal 3 2 2 2 2 2 2 2 3 3" xfId="19428"/>
    <cellStyle name="Normal 3 2 2 2 2 2 2 2 3 3 2" xfId="47769"/>
    <cellStyle name="Normal 3 2 2 2 2 2 2 2 3 4" xfId="33723"/>
    <cellStyle name="Normal 3 2 2 2 2 2 2 2 4" xfId="8635"/>
    <cellStyle name="Normal 3 2 2 2 2 2 2 2 4 2" xfId="22939"/>
    <cellStyle name="Normal 3 2 2 2 2 2 2 2 4 2 2" xfId="51280"/>
    <cellStyle name="Normal 3 2 2 2 2 2 2 2 4 3" xfId="37234"/>
    <cellStyle name="Normal 3 2 2 2 2 2 2 2 5" xfId="15916"/>
    <cellStyle name="Normal 3 2 2 2 2 2 2 2 5 2" xfId="44257"/>
    <cellStyle name="Normal 3 2 2 2 2 2 2 2 6" xfId="30211"/>
    <cellStyle name="Normal 3 2 2 2 2 2 2 3" xfId="1077"/>
    <cellStyle name="Normal 3 2 2 2 2 2 2 3 2" xfId="2834"/>
    <cellStyle name="Normal 3 2 2 2 2 2 2 3 2 2" xfId="6356"/>
    <cellStyle name="Normal 3 2 2 2 2 2 2 3 2 2 2" xfId="13407"/>
    <cellStyle name="Normal 3 2 2 2 2 2 2 3 2 2 2 2" xfId="27702"/>
    <cellStyle name="Normal 3 2 2 2 2 2 2 3 2 2 2 2 2" xfId="56043"/>
    <cellStyle name="Normal 3 2 2 2 2 2 2 3 2 2 2 3" xfId="41997"/>
    <cellStyle name="Normal 3 2 2 2 2 2 2 3 2 2 3" xfId="20679"/>
    <cellStyle name="Normal 3 2 2 2 2 2 2 3 2 2 3 2" xfId="49020"/>
    <cellStyle name="Normal 3 2 2 2 2 2 2 3 2 2 4" xfId="34974"/>
    <cellStyle name="Normal 3 2 2 2 2 2 2 3 2 3" xfId="9887"/>
    <cellStyle name="Normal 3 2 2 2 2 2 2 3 2 3 2" xfId="24190"/>
    <cellStyle name="Normal 3 2 2 2 2 2 2 3 2 3 2 2" xfId="52531"/>
    <cellStyle name="Normal 3 2 2 2 2 2 2 3 2 3 3" xfId="38485"/>
    <cellStyle name="Normal 3 2 2 2 2 2 2 3 2 4" xfId="17167"/>
    <cellStyle name="Normal 3 2 2 2 2 2 2 3 2 4 2" xfId="45508"/>
    <cellStyle name="Normal 3 2 2 2 2 2 2 3 2 5" xfId="31462"/>
    <cellStyle name="Normal 3 2 2 2 2 2 2 3 3" xfId="4607"/>
    <cellStyle name="Normal 3 2 2 2 2 2 2 3 3 2" xfId="11658"/>
    <cellStyle name="Normal 3 2 2 2 2 2 2 3 3 2 2" xfId="25953"/>
    <cellStyle name="Normal 3 2 2 2 2 2 2 3 3 2 2 2" xfId="54294"/>
    <cellStyle name="Normal 3 2 2 2 2 2 2 3 3 2 3" xfId="40248"/>
    <cellStyle name="Normal 3 2 2 2 2 2 2 3 3 3" xfId="18930"/>
    <cellStyle name="Normal 3 2 2 2 2 2 2 3 3 3 2" xfId="47271"/>
    <cellStyle name="Normal 3 2 2 2 2 2 2 3 3 4" xfId="33225"/>
    <cellStyle name="Normal 3 2 2 2 2 2 2 3 4" xfId="8137"/>
    <cellStyle name="Normal 3 2 2 2 2 2 2 3 4 2" xfId="22441"/>
    <cellStyle name="Normal 3 2 2 2 2 2 2 3 4 2 2" xfId="50782"/>
    <cellStyle name="Normal 3 2 2 2 2 2 2 3 4 3" xfId="36736"/>
    <cellStyle name="Normal 3 2 2 2 2 2 2 3 5" xfId="15418"/>
    <cellStyle name="Normal 3 2 2 2 2 2 2 3 5 2" xfId="43759"/>
    <cellStyle name="Normal 3 2 2 2 2 2 2 3 6" xfId="29713"/>
    <cellStyle name="Normal 3 2 2 2 2 2 2 4" xfId="2329"/>
    <cellStyle name="Normal 3 2 2 2 2 2 2 4 2" xfId="5853"/>
    <cellStyle name="Normal 3 2 2 2 2 2 2 4 2 2" xfId="12904"/>
    <cellStyle name="Normal 3 2 2 2 2 2 2 4 2 2 2" xfId="27199"/>
    <cellStyle name="Normal 3 2 2 2 2 2 2 4 2 2 2 2" xfId="55540"/>
    <cellStyle name="Normal 3 2 2 2 2 2 2 4 2 2 3" xfId="41494"/>
    <cellStyle name="Normal 3 2 2 2 2 2 2 4 2 3" xfId="20176"/>
    <cellStyle name="Normal 3 2 2 2 2 2 2 4 2 3 2" xfId="48517"/>
    <cellStyle name="Normal 3 2 2 2 2 2 2 4 2 4" xfId="34471"/>
    <cellStyle name="Normal 3 2 2 2 2 2 2 4 3" xfId="9383"/>
    <cellStyle name="Normal 3 2 2 2 2 2 2 4 3 2" xfId="23687"/>
    <cellStyle name="Normal 3 2 2 2 2 2 2 4 3 2 2" xfId="52028"/>
    <cellStyle name="Normal 3 2 2 2 2 2 2 4 3 3" xfId="37982"/>
    <cellStyle name="Normal 3 2 2 2 2 2 2 4 4" xfId="16664"/>
    <cellStyle name="Normal 3 2 2 2 2 2 2 4 4 2" xfId="45005"/>
    <cellStyle name="Normal 3 2 2 2 2 2 2 4 5" xfId="30959"/>
    <cellStyle name="Normal 3 2 2 2 2 2 2 5" xfId="4104"/>
    <cellStyle name="Normal 3 2 2 2 2 2 2 5 2" xfId="11155"/>
    <cellStyle name="Normal 3 2 2 2 2 2 2 5 2 2" xfId="25450"/>
    <cellStyle name="Normal 3 2 2 2 2 2 2 5 2 2 2" xfId="53791"/>
    <cellStyle name="Normal 3 2 2 2 2 2 2 5 2 3" xfId="39745"/>
    <cellStyle name="Normal 3 2 2 2 2 2 2 5 3" xfId="18427"/>
    <cellStyle name="Normal 3 2 2 2 2 2 2 5 3 2" xfId="46768"/>
    <cellStyle name="Normal 3 2 2 2 2 2 2 5 4" xfId="32722"/>
    <cellStyle name="Normal 3 2 2 2 2 2 2 6" xfId="7630"/>
    <cellStyle name="Normal 3 2 2 2 2 2 2 6 2" xfId="21938"/>
    <cellStyle name="Normal 3 2 2 2 2 2 2 6 2 2" xfId="50279"/>
    <cellStyle name="Normal 3 2 2 2 2 2 2 6 3" xfId="36233"/>
    <cellStyle name="Normal 3 2 2 2 2 2 2 7" xfId="14915"/>
    <cellStyle name="Normal 3 2 2 2 2 2 2 7 2" xfId="43256"/>
    <cellStyle name="Normal 3 2 2 2 2 2 2 8" xfId="29210"/>
    <cellStyle name="Normal 3 2 2 2 2 2 3" xfId="1326"/>
    <cellStyle name="Normal 3 2 2 2 2 2 3 2" xfId="3083"/>
    <cellStyle name="Normal 3 2 2 2 2 2 3 2 2" xfId="6605"/>
    <cellStyle name="Normal 3 2 2 2 2 2 3 2 2 2" xfId="13656"/>
    <cellStyle name="Normal 3 2 2 2 2 2 3 2 2 2 2" xfId="27951"/>
    <cellStyle name="Normal 3 2 2 2 2 2 3 2 2 2 2 2" xfId="56292"/>
    <cellStyle name="Normal 3 2 2 2 2 2 3 2 2 2 3" xfId="42246"/>
    <cellStyle name="Normal 3 2 2 2 2 2 3 2 2 3" xfId="20928"/>
    <cellStyle name="Normal 3 2 2 2 2 2 3 2 2 3 2" xfId="49269"/>
    <cellStyle name="Normal 3 2 2 2 2 2 3 2 2 4" xfId="35223"/>
    <cellStyle name="Normal 3 2 2 2 2 2 3 2 3" xfId="10136"/>
    <cellStyle name="Normal 3 2 2 2 2 2 3 2 3 2" xfId="24439"/>
    <cellStyle name="Normal 3 2 2 2 2 2 3 2 3 2 2" xfId="52780"/>
    <cellStyle name="Normal 3 2 2 2 2 2 3 2 3 3" xfId="38734"/>
    <cellStyle name="Normal 3 2 2 2 2 2 3 2 4" xfId="17416"/>
    <cellStyle name="Normal 3 2 2 2 2 2 3 2 4 2" xfId="45757"/>
    <cellStyle name="Normal 3 2 2 2 2 2 3 2 5" xfId="31711"/>
    <cellStyle name="Normal 3 2 2 2 2 2 3 3" xfId="4856"/>
    <cellStyle name="Normal 3 2 2 2 2 2 3 3 2" xfId="11907"/>
    <cellStyle name="Normal 3 2 2 2 2 2 3 3 2 2" xfId="26202"/>
    <cellStyle name="Normal 3 2 2 2 2 2 3 3 2 2 2" xfId="54543"/>
    <cellStyle name="Normal 3 2 2 2 2 2 3 3 2 3" xfId="40497"/>
    <cellStyle name="Normal 3 2 2 2 2 2 3 3 3" xfId="19179"/>
    <cellStyle name="Normal 3 2 2 2 2 2 3 3 3 2" xfId="47520"/>
    <cellStyle name="Normal 3 2 2 2 2 2 3 3 4" xfId="33474"/>
    <cellStyle name="Normal 3 2 2 2 2 2 3 4" xfId="8386"/>
    <cellStyle name="Normal 3 2 2 2 2 2 3 4 2" xfId="22690"/>
    <cellStyle name="Normal 3 2 2 2 2 2 3 4 2 2" xfId="51031"/>
    <cellStyle name="Normal 3 2 2 2 2 2 3 4 3" xfId="36985"/>
    <cellStyle name="Normal 3 2 2 2 2 2 3 5" xfId="15667"/>
    <cellStyle name="Normal 3 2 2 2 2 2 3 5 2" xfId="44008"/>
    <cellStyle name="Normal 3 2 2 2 2 2 3 6" xfId="29962"/>
    <cellStyle name="Normal 3 2 2 2 2 2 4" xfId="828"/>
    <cellStyle name="Normal 3 2 2 2 2 2 4 2" xfId="2585"/>
    <cellStyle name="Normal 3 2 2 2 2 2 4 2 2" xfId="6107"/>
    <cellStyle name="Normal 3 2 2 2 2 2 4 2 2 2" xfId="13158"/>
    <cellStyle name="Normal 3 2 2 2 2 2 4 2 2 2 2" xfId="27453"/>
    <cellStyle name="Normal 3 2 2 2 2 2 4 2 2 2 2 2" xfId="55794"/>
    <cellStyle name="Normal 3 2 2 2 2 2 4 2 2 2 3" xfId="41748"/>
    <cellStyle name="Normal 3 2 2 2 2 2 4 2 2 3" xfId="20430"/>
    <cellStyle name="Normal 3 2 2 2 2 2 4 2 2 3 2" xfId="48771"/>
    <cellStyle name="Normal 3 2 2 2 2 2 4 2 2 4" xfId="34725"/>
    <cellStyle name="Normal 3 2 2 2 2 2 4 2 3" xfId="9638"/>
    <cellStyle name="Normal 3 2 2 2 2 2 4 2 3 2" xfId="23941"/>
    <cellStyle name="Normal 3 2 2 2 2 2 4 2 3 2 2" xfId="52282"/>
    <cellStyle name="Normal 3 2 2 2 2 2 4 2 3 3" xfId="38236"/>
    <cellStyle name="Normal 3 2 2 2 2 2 4 2 4" xfId="16918"/>
    <cellStyle name="Normal 3 2 2 2 2 2 4 2 4 2" xfId="45259"/>
    <cellStyle name="Normal 3 2 2 2 2 2 4 2 5" xfId="31213"/>
    <cellStyle name="Normal 3 2 2 2 2 2 4 3" xfId="4358"/>
    <cellStyle name="Normal 3 2 2 2 2 2 4 3 2" xfId="11409"/>
    <cellStyle name="Normal 3 2 2 2 2 2 4 3 2 2" xfId="25704"/>
    <cellStyle name="Normal 3 2 2 2 2 2 4 3 2 2 2" xfId="54045"/>
    <cellStyle name="Normal 3 2 2 2 2 2 4 3 2 3" xfId="39999"/>
    <cellStyle name="Normal 3 2 2 2 2 2 4 3 3" xfId="18681"/>
    <cellStyle name="Normal 3 2 2 2 2 2 4 3 3 2" xfId="47022"/>
    <cellStyle name="Normal 3 2 2 2 2 2 4 3 4" xfId="32976"/>
    <cellStyle name="Normal 3 2 2 2 2 2 4 4" xfId="7888"/>
    <cellStyle name="Normal 3 2 2 2 2 2 4 4 2" xfId="22192"/>
    <cellStyle name="Normal 3 2 2 2 2 2 4 4 2 2" xfId="50533"/>
    <cellStyle name="Normal 3 2 2 2 2 2 4 4 3" xfId="36487"/>
    <cellStyle name="Normal 3 2 2 2 2 2 4 5" xfId="15169"/>
    <cellStyle name="Normal 3 2 2 2 2 2 4 5 2" xfId="43510"/>
    <cellStyle name="Normal 3 2 2 2 2 2 4 6" xfId="29464"/>
    <cellStyle name="Normal 3 2 2 2 2 2 5" xfId="1831"/>
    <cellStyle name="Normal 3 2 2 2 2 2 5 2" xfId="3584"/>
    <cellStyle name="Normal 3 2 2 2 2 2 5 2 2" xfId="7105"/>
    <cellStyle name="Normal 3 2 2 2 2 2 5 2 2 2" xfId="14156"/>
    <cellStyle name="Normal 3 2 2 2 2 2 5 2 2 2 2" xfId="28451"/>
    <cellStyle name="Normal 3 2 2 2 2 2 5 2 2 2 2 2" xfId="56792"/>
    <cellStyle name="Normal 3 2 2 2 2 2 5 2 2 2 3" xfId="42746"/>
    <cellStyle name="Normal 3 2 2 2 2 2 5 2 2 3" xfId="21428"/>
    <cellStyle name="Normal 3 2 2 2 2 2 5 2 2 3 2" xfId="49769"/>
    <cellStyle name="Normal 3 2 2 2 2 2 5 2 2 4" xfId="35723"/>
    <cellStyle name="Normal 3 2 2 2 2 2 5 2 3" xfId="10636"/>
    <cellStyle name="Normal 3 2 2 2 2 2 5 2 3 2" xfId="24939"/>
    <cellStyle name="Normal 3 2 2 2 2 2 5 2 3 2 2" xfId="53280"/>
    <cellStyle name="Normal 3 2 2 2 2 2 5 2 3 3" xfId="39234"/>
    <cellStyle name="Normal 3 2 2 2 2 2 5 2 4" xfId="17916"/>
    <cellStyle name="Normal 3 2 2 2 2 2 5 2 4 2" xfId="46257"/>
    <cellStyle name="Normal 3 2 2 2 2 2 5 2 5" xfId="32211"/>
    <cellStyle name="Normal 3 2 2 2 2 2 5 3" xfId="5356"/>
    <cellStyle name="Normal 3 2 2 2 2 2 5 3 2" xfId="12407"/>
    <cellStyle name="Normal 3 2 2 2 2 2 5 3 2 2" xfId="26702"/>
    <cellStyle name="Normal 3 2 2 2 2 2 5 3 2 2 2" xfId="55043"/>
    <cellStyle name="Normal 3 2 2 2 2 2 5 3 2 3" xfId="40997"/>
    <cellStyle name="Normal 3 2 2 2 2 2 5 3 3" xfId="19679"/>
    <cellStyle name="Normal 3 2 2 2 2 2 5 3 3 2" xfId="48020"/>
    <cellStyle name="Normal 3 2 2 2 2 2 5 3 4" xfId="33974"/>
    <cellStyle name="Normal 3 2 2 2 2 2 5 4" xfId="8886"/>
    <cellStyle name="Normal 3 2 2 2 2 2 5 4 2" xfId="23190"/>
    <cellStyle name="Normal 3 2 2 2 2 2 5 4 2 2" xfId="51531"/>
    <cellStyle name="Normal 3 2 2 2 2 2 5 4 3" xfId="37485"/>
    <cellStyle name="Normal 3 2 2 2 2 2 5 5" xfId="16167"/>
    <cellStyle name="Normal 3 2 2 2 2 2 5 5 2" xfId="44508"/>
    <cellStyle name="Normal 3 2 2 2 2 2 5 6" xfId="30462"/>
    <cellStyle name="Normal 3 2 2 2 2 2 6" xfId="2080"/>
    <cellStyle name="Normal 3 2 2 2 2 2 6 2" xfId="5604"/>
    <cellStyle name="Normal 3 2 2 2 2 2 6 2 2" xfId="12655"/>
    <cellStyle name="Normal 3 2 2 2 2 2 6 2 2 2" xfId="26950"/>
    <cellStyle name="Normal 3 2 2 2 2 2 6 2 2 2 2" xfId="55291"/>
    <cellStyle name="Normal 3 2 2 2 2 2 6 2 2 3" xfId="41245"/>
    <cellStyle name="Normal 3 2 2 2 2 2 6 2 3" xfId="19927"/>
    <cellStyle name="Normal 3 2 2 2 2 2 6 2 3 2" xfId="48268"/>
    <cellStyle name="Normal 3 2 2 2 2 2 6 2 4" xfId="34222"/>
    <cellStyle name="Normal 3 2 2 2 2 2 6 3" xfId="9134"/>
    <cellStyle name="Normal 3 2 2 2 2 2 6 3 2" xfId="23438"/>
    <cellStyle name="Normal 3 2 2 2 2 2 6 3 2 2" xfId="51779"/>
    <cellStyle name="Normal 3 2 2 2 2 2 6 3 3" xfId="37733"/>
    <cellStyle name="Normal 3 2 2 2 2 2 6 4" xfId="16415"/>
    <cellStyle name="Normal 3 2 2 2 2 2 6 4 2" xfId="44756"/>
    <cellStyle name="Normal 3 2 2 2 2 2 6 5" xfId="30710"/>
    <cellStyle name="Normal 3 2 2 2 2 2 7" xfId="3853"/>
    <cellStyle name="Normal 3 2 2 2 2 2 7 2" xfId="10904"/>
    <cellStyle name="Normal 3 2 2 2 2 2 7 2 2" xfId="25201"/>
    <cellStyle name="Normal 3 2 2 2 2 2 7 2 2 2" xfId="53542"/>
    <cellStyle name="Normal 3 2 2 2 2 2 7 2 3" xfId="39496"/>
    <cellStyle name="Normal 3 2 2 2 2 2 7 3" xfId="18178"/>
    <cellStyle name="Normal 3 2 2 2 2 2 7 3 2" xfId="46519"/>
    <cellStyle name="Normal 3 2 2 2 2 2 7 4" xfId="32473"/>
    <cellStyle name="Normal 3 2 2 2 2 2 8" xfId="7379"/>
    <cellStyle name="Normal 3 2 2 2 2 2 8 2" xfId="21689"/>
    <cellStyle name="Normal 3 2 2 2 2 2 8 2 2" xfId="50030"/>
    <cellStyle name="Normal 3 2 2 2 2 2 8 3" xfId="35984"/>
    <cellStyle name="Normal 3 2 2 2 2 2 9" xfId="14417"/>
    <cellStyle name="Normal 3 2 2 2 2 2 9 2" xfId="28712"/>
    <cellStyle name="Normal 3 2 2 2 2 2 9 3" xfId="43007"/>
    <cellStyle name="Normal 3 2 2 2 2 3" xfId="221"/>
    <cellStyle name="Normal 3 2 2 2 2 3 10" xfId="14574"/>
    <cellStyle name="Normal 3 2 2 2 2 3 11" xfId="28869"/>
    <cellStyle name="Normal 3 2 2 2 2 3 2" xfId="475"/>
    <cellStyle name="Normal 3 2 2 2 2 3 2 2" xfId="1483"/>
    <cellStyle name="Normal 3 2 2 2 2 3 2 2 2" xfId="3240"/>
    <cellStyle name="Normal 3 2 2 2 2 3 2 2 2 2" xfId="6762"/>
    <cellStyle name="Normal 3 2 2 2 2 3 2 2 2 2 2" xfId="13813"/>
    <cellStyle name="Normal 3 2 2 2 2 3 2 2 2 2 2 2" xfId="28108"/>
    <cellStyle name="Normal 3 2 2 2 2 3 2 2 2 2 2 2 2" xfId="56449"/>
    <cellStyle name="Normal 3 2 2 2 2 3 2 2 2 2 2 3" xfId="42403"/>
    <cellStyle name="Normal 3 2 2 2 2 3 2 2 2 2 3" xfId="21085"/>
    <cellStyle name="Normal 3 2 2 2 2 3 2 2 2 2 3 2" xfId="49426"/>
    <cellStyle name="Normal 3 2 2 2 2 3 2 2 2 2 4" xfId="35380"/>
    <cellStyle name="Normal 3 2 2 2 2 3 2 2 2 3" xfId="10293"/>
    <cellStyle name="Normal 3 2 2 2 2 3 2 2 2 3 2" xfId="24596"/>
    <cellStyle name="Normal 3 2 2 2 2 3 2 2 2 3 2 2" xfId="52937"/>
    <cellStyle name="Normal 3 2 2 2 2 3 2 2 2 3 3" xfId="38891"/>
    <cellStyle name="Normal 3 2 2 2 2 3 2 2 2 4" xfId="17573"/>
    <cellStyle name="Normal 3 2 2 2 2 3 2 2 2 4 2" xfId="45914"/>
    <cellStyle name="Normal 3 2 2 2 2 3 2 2 2 5" xfId="31868"/>
    <cellStyle name="Normal 3 2 2 2 2 3 2 2 3" xfId="5013"/>
    <cellStyle name="Normal 3 2 2 2 2 3 2 2 3 2" xfId="12064"/>
    <cellStyle name="Normal 3 2 2 2 2 3 2 2 3 2 2" xfId="26359"/>
    <cellStyle name="Normal 3 2 2 2 2 3 2 2 3 2 2 2" xfId="54700"/>
    <cellStyle name="Normal 3 2 2 2 2 3 2 2 3 2 3" xfId="40654"/>
    <cellStyle name="Normal 3 2 2 2 2 3 2 2 3 3" xfId="19336"/>
    <cellStyle name="Normal 3 2 2 2 2 3 2 2 3 3 2" xfId="47677"/>
    <cellStyle name="Normal 3 2 2 2 2 3 2 2 3 4" xfId="33631"/>
    <cellStyle name="Normal 3 2 2 2 2 3 2 2 4" xfId="8543"/>
    <cellStyle name="Normal 3 2 2 2 2 3 2 2 4 2" xfId="22847"/>
    <cellStyle name="Normal 3 2 2 2 2 3 2 2 4 2 2" xfId="51188"/>
    <cellStyle name="Normal 3 2 2 2 2 3 2 2 4 3" xfId="37142"/>
    <cellStyle name="Normal 3 2 2 2 2 3 2 2 5" xfId="15824"/>
    <cellStyle name="Normal 3 2 2 2 2 3 2 2 5 2" xfId="44165"/>
    <cellStyle name="Normal 3 2 2 2 2 3 2 2 6" xfId="30119"/>
    <cellStyle name="Normal 3 2 2 2 2 3 2 3" xfId="985"/>
    <cellStyle name="Normal 3 2 2 2 2 3 2 3 2" xfId="2742"/>
    <cellStyle name="Normal 3 2 2 2 2 3 2 3 2 2" xfId="6264"/>
    <cellStyle name="Normal 3 2 2 2 2 3 2 3 2 2 2" xfId="13315"/>
    <cellStyle name="Normal 3 2 2 2 2 3 2 3 2 2 2 2" xfId="27610"/>
    <cellStyle name="Normal 3 2 2 2 2 3 2 3 2 2 2 2 2" xfId="55951"/>
    <cellStyle name="Normal 3 2 2 2 2 3 2 3 2 2 2 3" xfId="41905"/>
    <cellStyle name="Normal 3 2 2 2 2 3 2 3 2 2 3" xfId="20587"/>
    <cellStyle name="Normal 3 2 2 2 2 3 2 3 2 2 3 2" xfId="48928"/>
    <cellStyle name="Normal 3 2 2 2 2 3 2 3 2 2 4" xfId="34882"/>
    <cellStyle name="Normal 3 2 2 2 2 3 2 3 2 3" xfId="9795"/>
    <cellStyle name="Normal 3 2 2 2 2 3 2 3 2 3 2" xfId="24098"/>
    <cellStyle name="Normal 3 2 2 2 2 3 2 3 2 3 2 2" xfId="52439"/>
    <cellStyle name="Normal 3 2 2 2 2 3 2 3 2 3 3" xfId="38393"/>
    <cellStyle name="Normal 3 2 2 2 2 3 2 3 2 4" xfId="17075"/>
    <cellStyle name="Normal 3 2 2 2 2 3 2 3 2 4 2" xfId="45416"/>
    <cellStyle name="Normal 3 2 2 2 2 3 2 3 2 5" xfId="31370"/>
    <cellStyle name="Normal 3 2 2 2 2 3 2 3 3" xfId="4515"/>
    <cellStyle name="Normal 3 2 2 2 2 3 2 3 3 2" xfId="11566"/>
    <cellStyle name="Normal 3 2 2 2 2 3 2 3 3 2 2" xfId="25861"/>
    <cellStyle name="Normal 3 2 2 2 2 3 2 3 3 2 2 2" xfId="54202"/>
    <cellStyle name="Normal 3 2 2 2 2 3 2 3 3 2 3" xfId="40156"/>
    <cellStyle name="Normal 3 2 2 2 2 3 2 3 3 3" xfId="18838"/>
    <cellStyle name="Normal 3 2 2 2 2 3 2 3 3 3 2" xfId="47179"/>
    <cellStyle name="Normal 3 2 2 2 2 3 2 3 3 4" xfId="33133"/>
    <cellStyle name="Normal 3 2 2 2 2 3 2 3 4" xfId="8045"/>
    <cellStyle name="Normal 3 2 2 2 2 3 2 3 4 2" xfId="22349"/>
    <cellStyle name="Normal 3 2 2 2 2 3 2 3 4 2 2" xfId="50690"/>
    <cellStyle name="Normal 3 2 2 2 2 3 2 3 4 3" xfId="36644"/>
    <cellStyle name="Normal 3 2 2 2 2 3 2 3 5" xfId="15326"/>
    <cellStyle name="Normal 3 2 2 2 2 3 2 3 5 2" xfId="43667"/>
    <cellStyle name="Normal 3 2 2 2 2 3 2 3 6" xfId="29621"/>
    <cellStyle name="Normal 3 2 2 2 2 3 2 4" xfId="2237"/>
    <cellStyle name="Normal 3 2 2 2 2 3 2 4 2" xfId="5761"/>
    <cellStyle name="Normal 3 2 2 2 2 3 2 4 2 2" xfId="12812"/>
    <cellStyle name="Normal 3 2 2 2 2 3 2 4 2 2 2" xfId="27107"/>
    <cellStyle name="Normal 3 2 2 2 2 3 2 4 2 2 2 2" xfId="55448"/>
    <cellStyle name="Normal 3 2 2 2 2 3 2 4 2 2 3" xfId="41402"/>
    <cellStyle name="Normal 3 2 2 2 2 3 2 4 2 3" xfId="20084"/>
    <cellStyle name="Normal 3 2 2 2 2 3 2 4 2 3 2" xfId="48425"/>
    <cellStyle name="Normal 3 2 2 2 2 3 2 4 2 4" xfId="34379"/>
    <cellStyle name="Normal 3 2 2 2 2 3 2 4 3" xfId="9291"/>
    <cellStyle name="Normal 3 2 2 2 2 3 2 4 3 2" xfId="23595"/>
    <cellStyle name="Normal 3 2 2 2 2 3 2 4 3 2 2" xfId="51936"/>
    <cellStyle name="Normal 3 2 2 2 2 3 2 4 3 3" xfId="37890"/>
    <cellStyle name="Normal 3 2 2 2 2 3 2 4 4" xfId="16572"/>
    <cellStyle name="Normal 3 2 2 2 2 3 2 4 4 2" xfId="44913"/>
    <cellStyle name="Normal 3 2 2 2 2 3 2 4 5" xfId="30867"/>
    <cellStyle name="Normal 3 2 2 2 2 3 2 5" xfId="4012"/>
    <cellStyle name="Normal 3 2 2 2 2 3 2 5 2" xfId="11063"/>
    <cellStyle name="Normal 3 2 2 2 2 3 2 5 2 2" xfId="25358"/>
    <cellStyle name="Normal 3 2 2 2 2 3 2 5 2 2 2" xfId="53699"/>
    <cellStyle name="Normal 3 2 2 2 2 3 2 5 2 3" xfId="39653"/>
    <cellStyle name="Normal 3 2 2 2 2 3 2 5 3" xfId="18335"/>
    <cellStyle name="Normal 3 2 2 2 2 3 2 5 3 2" xfId="46676"/>
    <cellStyle name="Normal 3 2 2 2 2 3 2 5 4" xfId="32630"/>
    <cellStyle name="Normal 3 2 2 2 2 3 2 6" xfId="7538"/>
    <cellStyle name="Normal 3 2 2 2 2 3 2 6 2" xfId="21846"/>
    <cellStyle name="Normal 3 2 2 2 2 3 2 6 2 2" xfId="50187"/>
    <cellStyle name="Normal 3 2 2 2 2 3 2 6 3" xfId="36141"/>
    <cellStyle name="Normal 3 2 2 2 2 3 2 7" xfId="14823"/>
    <cellStyle name="Normal 3 2 2 2 2 3 2 7 2" xfId="43164"/>
    <cellStyle name="Normal 3 2 2 2 2 3 2 8" xfId="29118"/>
    <cellStyle name="Normal 3 2 2 2 2 3 3" xfId="1234"/>
    <cellStyle name="Normal 3 2 2 2 2 3 3 2" xfId="2991"/>
    <cellStyle name="Normal 3 2 2 2 2 3 3 2 2" xfId="6513"/>
    <cellStyle name="Normal 3 2 2 2 2 3 3 2 2 2" xfId="13564"/>
    <cellStyle name="Normal 3 2 2 2 2 3 3 2 2 2 2" xfId="27859"/>
    <cellStyle name="Normal 3 2 2 2 2 3 3 2 2 2 2 2" xfId="56200"/>
    <cellStyle name="Normal 3 2 2 2 2 3 3 2 2 2 3" xfId="42154"/>
    <cellStyle name="Normal 3 2 2 2 2 3 3 2 2 3" xfId="20836"/>
    <cellStyle name="Normal 3 2 2 2 2 3 3 2 2 3 2" xfId="49177"/>
    <cellStyle name="Normal 3 2 2 2 2 3 3 2 2 4" xfId="35131"/>
    <cellStyle name="Normal 3 2 2 2 2 3 3 2 3" xfId="10044"/>
    <cellStyle name="Normal 3 2 2 2 2 3 3 2 3 2" xfId="24347"/>
    <cellStyle name="Normal 3 2 2 2 2 3 3 2 3 2 2" xfId="52688"/>
    <cellStyle name="Normal 3 2 2 2 2 3 3 2 3 3" xfId="38642"/>
    <cellStyle name="Normal 3 2 2 2 2 3 3 2 4" xfId="17324"/>
    <cellStyle name="Normal 3 2 2 2 2 3 3 2 4 2" xfId="45665"/>
    <cellStyle name="Normal 3 2 2 2 2 3 3 2 5" xfId="31619"/>
    <cellStyle name="Normal 3 2 2 2 2 3 3 3" xfId="4764"/>
    <cellStyle name="Normal 3 2 2 2 2 3 3 3 2" xfId="11815"/>
    <cellStyle name="Normal 3 2 2 2 2 3 3 3 2 2" xfId="26110"/>
    <cellStyle name="Normal 3 2 2 2 2 3 3 3 2 2 2" xfId="54451"/>
    <cellStyle name="Normal 3 2 2 2 2 3 3 3 2 3" xfId="40405"/>
    <cellStyle name="Normal 3 2 2 2 2 3 3 3 3" xfId="19087"/>
    <cellStyle name="Normal 3 2 2 2 2 3 3 3 3 2" xfId="47428"/>
    <cellStyle name="Normal 3 2 2 2 2 3 3 3 4" xfId="33382"/>
    <cellStyle name="Normal 3 2 2 2 2 3 3 4" xfId="8294"/>
    <cellStyle name="Normal 3 2 2 2 2 3 3 4 2" xfId="22598"/>
    <cellStyle name="Normal 3 2 2 2 2 3 3 4 2 2" xfId="50939"/>
    <cellStyle name="Normal 3 2 2 2 2 3 3 4 3" xfId="36893"/>
    <cellStyle name="Normal 3 2 2 2 2 3 3 5" xfId="15575"/>
    <cellStyle name="Normal 3 2 2 2 2 3 3 5 2" xfId="43916"/>
    <cellStyle name="Normal 3 2 2 2 2 3 3 6" xfId="29870"/>
    <cellStyle name="Normal 3 2 2 2 2 3 4" xfId="736"/>
    <cellStyle name="Normal 3 2 2 2 2 3 4 2" xfId="2493"/>
    <cellStyle name="Normal 3 2 2 2 2 3 4 2 2" xfId="6015"/>
    <cellStyle name="Normal 3 2 2 2 2 3 4 2 2 2" xfId="13066"/>
    <cellStyle name="Normal 3 2 2 2 2 3 4 2 2 2 2" xfId="27361"/>
    <cellStyle name="Normal 3 2 2 2 2 3 4 2 2 2 2 2" xfId="55702"/>
    <cellStyle name="Normal 3 2 2 2 2 3 4 2 2 2 3" xfId="41656"/>
    <cellStyle name="Normal 3 2 2 2 2 3 4 2 2 3" xfId="20338"/>
    <cellStyle name="Normal 3 2 2 2 2 3 4 2 2 3 2" xfId="48679"/>
    <cellStyle name="Normal 3 2 2 2 2 3 4 2 2 4" xfId="34633"/>
    <cellStyle name="Normal 3 2 2 2 2 3 4 2 3" xfId="9546"/>
    <cellStyle name="Normal 3 2 2 2 2 3 4 2 3 2" xfId="23849"/>
    <cellStyle name="Normal 3 2 2 2 2 3 4 2 3 2 2" xfId="52190"/>
    <cellStyle name="Normal 3 2 2 2 2 3 4 2 3 3" xfId="38144"/>
    <cellStyle name="Normal 3 2 2 2 2 3 4 2 4" xfId="16826"/>
    <cellStyle name="Normal 3 2 2 2 2 3 4 2 4 2" xfId="45167"/>
    <cellStyle name="Normal 3 2 2 2 2 3 4 2 5" xfId="31121"/>
    <cellStyle name="Normal 3 2 2 2 2 3 4 3" xfId="4266"/>
    <cellStyle name="Normal 3 2 2 2 2 3 4 3 2" xfId="11317"/>
    <cellStyle name="Normal 3 2 2 2 2 3 4 3 2 2" xfId="25612"/>
    <cellStyle name="Normal 3 2 2 2 2 3 4 3 2 2 2" xfId="53953"/>
    <cellStyle name="Normal 3 2 2 2 2 3 4 3 2 3" xfId="39907"/>
    <cellStyle name="Normal 3 2 2 2 2 3 4 3 3" xfId="18589"/>
    <cellStyle name="Normal 3 2 2 2 2 3 4 3 3 2" xfId="46930"/>
    <cellStyle name="Normal 3 2 2 2 2 3 4 3 4" xfId="32884"/>
    <cellStyle name="Normal 3 2 2 2 2 3 4 4" xfId="7796"/>
    <cellStyle name="Normal 3 2 2 2 2 3 4 4 2" xfId="22100"/>
    <cellStyle name="Normal 3 2 2 2 2 3 4 4 2 2" xfId="50441"/>
    <cellStyle name="Normal 3 2 2 2 2 3 4 4 3" xfId="36395"/>
    <cellStyle name="Normal 3 2 2 2 2 3 4 5" xfId="15077"/>
    <cellStyle name="Normal 3 2 2 2 2 3 4 5 2" xfId="43418"/>
    <cellStyle name="Normal 3 2 2 2 2 3 4 6" xfId="29372"/>
    <cellStyle name="Normal 3 2 2 2 2 3 5" xfId="1739"/>
    <cellStyle name="Normal 3 2 2 2 2 3 5 2" xfId="3492"/>
    <cellStyle name="Normal 3 2 2 2 2 3 5 2 2" xfId="7013"/>
    <cellStyle name="Normal 3 2 2 2 2 3 5 2 2 2" xfId="14064"/>
    <cellStyle name="Normal 3 2 2 2 2 3 5 2 2 2 2" xfId="28359"/>
    <cellStyle name="Normal 3 2 2 2 2 3 5 2 2 2 2 2" xfId="56700"/>
    <cellStyle name="Normal 3 2 2 2 2 3 5 2 2 2 3" xfId="42654"/>
    <cellStyle name="Normal 3 2 2 2 2 3 5 2 2 3" xfId="21336"/>
    <cellStyle name="Normal 3 2 2 2 2 3 5 2 2 3 2" xfId="49677"/>
    <cellStyle name="Normal 3 2 2 2 2 3 5 2 2 4" xfId="35631"/>
    <cellStyle name="Normal 3 2 2 2 2 3 5 2 3" xfId="10544"/>
    <cellStyle name="Normal 3 2 2 2 2 3 5 2 3 2" xfId="24847"/>
    <cellStyle name="Normal 3 2 2 2 2 3 5 2 3 2 2" xfId="53188"/>
    <cellStyle name="Normal 3 2 2 2 2 3 5 2 3 3" xfId="39142"/>
    <cellStyle name="Normal 3 2 2 2 2 3 5 2 4" xfId="17824"/>
    <cellStyle name="Normal 3 2 2 2 2 3 5 2 4 2" xfId="46165"/>
    <cellStyle name="Normal 3 2 2 2 2 3 5 2 5" xfId="32119"/>
    <cellStyle name="Normal 3 2 2 2 2 3 5 3" xfId="5264"/>
    <cellStyle name="Normal 3 2 2 2 2 3 5 3 2" xfId="12315"/>
    <cellStyle name="Normal 3 2 2 2 2 3 5 3 2 2" xfId="26610"/>
    <cellStyle name="Normal 3 2 2 2 2 3 5 3 2 2 2" xfId="54951"/>
    <cellStyle name="Normal 3 2 2 2 2 3 5 3 2 3" xfId="40905"/>
    <cellStyle name="Normal 3 2 2 2 2 3 5 3 3" xfId="19587"/>
    <cellStyle name="Normal 3 2 2 2 2 3 5 3 3 2" xfId="47928"/>
    <cellStyle name="Normal 3 2 2 2 2 3 5 3 4" xfId="33882"/>
    <cellStyle name="Normal 3 2 2 2 2 3 5 4" xfId="8794"/>
    <cellStyle name="Normal 3 2 2 2 2 3 5 4 2" xfId="23098"/>
    <cellStyle name="Normal 3 2 2 2 2 3 5 4 2 2" xfId="51439"/>
    <cellStyle name="Normal 3 2 2 2 2 3 5 4 3" xfId="37393"/>
    <cellStyle name="Normal 3 2 2 2 2 3 5 5" xfId="16075"/>
    <cellStyle name="Normal 3 2 2 2 2 3 5 5 2" xfId="44416"/>
    <cellStyle name="Normal 3 2 2 2 2 3 5 6" xfId="30370"/>
    <cellStyle name="Normal 3 2 2 2 2 3 6" xfId="1989"/>
    <cellStyle name="Normal 3 2 2 2 2 3 6 2" xfId="5513"/>
    <cellStyle name="Normal 3 2 2 2 2 3 6 2 2" xfId="12564"/>
    <cellStyle name="Normal 3 2 2 2 2 3 6 2 2 2" xfId="26859"/>
    <cellStyle name="Normal 3 2 2 2 2 3 6 2 2 2 2" xfId="55200"/>
    <cellStyle name="Normal 3 2 2 2 2 3 6 2 2 3" xfId="41154"/>
    <cellStyle name="Normal 3 2 2 2 2 3 6 2 3" xfId="19836"/>
    <cellStyle name="Normal 3 2 2 2 2 3 6 2 3 2" xfId="48177"/>
    <cellStyle name="Normal 3 2 2 2 2 3 6 2 4" xfId="34131"/>
    <cellStyle name="Normal 3 2 2 2 2 3 6 3" xfId="9043"/>
    <cellStyle name="Normal 3 2 2 2 2 3 6 3 2" xfId="23347"/>
    <cellStyle name="Normal 3 2 2 2 2 3 6 3 2 2" xfId="51688"/>
    <cellStyle name="Normal 3 2 2 2 2 3 6 3 3" xfId="37642"/>
    <cellStyle name="Normal 3 2 2 2 2 3 6 4" xfId="16324"/>
    <cellStyle name="Normal 3 2 2 2 2 3 6 4 2" xfId="44665"/>
    <cellStyle name="Normal 3 2 2 2 2 3 6 5" xfId="30619"/>
    <cellStyle name="Normal 3 2 2 2 2 3 7" xfId="3761"/>
    <cellStyle name="Normal 3 2 2 2 2 3 7 2" xfId="10812"/>
    <cellStyle name="Normal 3 2 2 2 2 3 7 2 2" xfId="25109"/>
    <cellStyle name="Normal 3 2 2 2 2 3 7 2 2 2" xfId="53450"/>
    <cellStyle name="Normal 3 2 2 2 2 3 7 2 3" xfId="39404"/>
    <cellStyle name="Normal 3 2 2 2 2 3 7 3" xfId="18086"/>
    <cellStyle name="Normal 3 2 2 2 2 3 7 3 2" xfId="46427"/>
    <cellStyle name="Normal 3 2 2 2 2 3 7 4" xfId="32381"/>
    <cellStyle name="Normal 3 2 2 2 2 3 8" xfId="7287"/>
    <cellStyle name="Normal 3 2 2 2 2 3 8 2" xfId="21597"/>
    <cellStyle name="Normal 3 2 2 2 2 3 8 2 2" xfId="49938"/>
    <cellStyle name="Normal 3 2 2 2 2 3 8 3" xfId="35892"/>
    <cellStyle name="Normal 3 2 2 2 2 3 9" xfId="14325"/>
    <cellStyle name="Normal 3 2 2 2 2 3 9 2" xfId="28620"/>
    <cellStyle name="Normal 3 2 2 2 2 3 9 3" xfId="42915"/>
    <cellStyle name="Normal 3 2 2 2 2 4" xfId="411"/>
    <cellStyle name="Normal 3 2 2 2 2 4 2" xfId="1419"/>
    <cellStyle name="Normal 3 2 2 2 2 4 2 2" xfId="3176"/>
    <cellStyle name="Normal 3 2 2 2 2 4 2 2 2" xfId="6698"/>
    <cellStyle name="Normal 3 2 2 2 2 4 2 2 2 2" xfId="13749"/>
    <cellStyle name="Normal 3 2 2 2 2 4 2 2 2 2 2" xfId="28044"/>
    <cellStyle name="Normal 3 2 2 2 2 4 2 2 2 2 2 2" xfId="56385"/>
    <cellStyle name="Normal 3 2 2 2 2 4 2 2 2 2 3" xfId="42339"/>
    <cellStyle name="Normal 3 2 2 2 2 4 2 2 2 3" xfId="21021"/>
    <cellStyle name="Normal 3 2 2 2 2 4 2 2 2 3 2" xfId="49362"/>
    <cellStyle name="Normal 3 2 2 2 2 4 2 2 2 4" xfId="35316"/>
    <cellStyle name="Normal 3 2 2 2 2 4 2 2 3" xfId="10229"/>
    <cellStyle name="Normal 3 2 2 2 2 4 2 2 3 2" xfId="24532"/>
    <cellStyle name="Normal 3 2 2 2 2 4 2 2 3 2 2" xfId="52873"/>
    <cellStyle name="Normal 3 2 2 2 2 4 2 2 3 3" xfId="38827"/>
    <cellStyle name="Normal 3 2 2 2 2 4 2 2 4" xfId="17509"/>
    <cellStyle name="Normal 3 2 2 2 2 4 2 2 4 2" xfId="45850"/>
    <cellStyle name="Normal 3 2 2 2 2 4 2 2 5" xfId="31804"/>
    <cellStyle name="Normal 3 2 2 2 2 4 2 3" xfId="4949"/>
    <cellStyle name="Normal 3 2 2 2 2 4 2 3 2" xfId="12000"/>
    <cellStyle name="Normal 3 2 2 2 2 4 2 3 2 2" xfId="26295"/>
    <cellStyle name="Normal 3 2 2 2 2 4 2 3 2 2 2" xfId="54636"/>
    <cellStyle name="Normal 3 2 2 2 2 4 2 3 2 3" xfId="40590"/>
    <cellStyle name="Normal 3 2 2 2 2 4 2 3 3" xfId="19272"/>
    <cellStyle name="Normal 3 2 2 2 2 4 2 3 3 2" xfId="47613"/>
    <cellStyle name="Normal 3 2 2 2 2 4 2 3 4" xfId="33567"/>
    <cellStyle name="Normal 3 2 2 2 2 4 2 4" xfId="8479"/>
    <cellStyle name="Normal 3 2 2 2 2 4 2 4 2" xfId="22783"/>
    <cellStyle name="Normal 3 2 2 2 2 4 2 4 2 2" xfId="51124"/>
    <cellStyle name="Normal 3 2 2 2 2 4 2 4 3" xfId="37078"/>
    <cellStyle name="Normal 3 2 2 2 2 4 2 5" xfId="15760"/>
    <cellStyle name="Normal 3 2 2 2 2 4 2 5 2" xfId="44101"/>
    <cellStyle name="Normal 3 2 2 2 2 4 2 6" xfId="30055"/>
    <cellStyle name="Normal 3 2 2 2 2 4 3" xfId="921"/>
    <cellStyle name="Normal 3 2 2 2 2 4 3 2" xfId="2678"/>
    <cellStyle name="Normal 3 2 2 2 2 4 3 2 2" xfId="6200"/>
    <cellStyle name="Normal 3 2 2 2 2 4 3 2 2 2" xfId="13251"/>
    <cellStyle name="Normal 3 2 2 2 2 4 3 2 2 2 2" xfId="27546"/>
    <cellStyle name="Normal 3 2 2 2 2 4 3 2 2 2 2 2" xfId="55887"/>
    <cellStyle name="Normal 3 2 2 2 2 4 3 2 2 2 3" xfId="41841"/>
    <cellStyle name="Normal 3 2 2 2 2 4 3 2 2 3" xfId="20523"/>
    <cellStyle name="Normal 3 2 2 2 2 4 3 2 2 3 2" xfId="48864"/>
    <cellStyle name="Normal 3 2 2 2 2 4 3 2 2 4" xfId="34818"/>
    <cellStyle name="Normal 3 2 2 2 2 4 3 2 3" xfId="9731"/>
    <cellStyle name="Normal 3 2 2 2 2 4 3 2 3 2" xfId="24034"/>
    <cellStyle name="Normal 3 2 2 2 2 4 3 2 3 2 2" xfId="52375"/>
    <cellStyle name="Normal 3 2 2 2 2 4 3 2 3 3" xfId="38329"/>
    <cellStyle name="Normal 3 2 2 2 2 4 3 2 4" xfId="17011"/>
    <cellStyle name="Normal 3 2 2 2 2 4 3 2 4 2" xfId="45352"/>
    <cellStyle name="Normal 3 2 2 2 2 4 3 2 5" xfId="31306"/>
    <cellStyle name="Normal 3 2 2 2 2 4 3 3" xfId="4451"/>
    <cellStyle name="Normal 3 2 2 2 2 4 3 3 2" xfId="11502"/>
    <cellStyle name="Normal 3 2 2 2 2 4 3 3 2 2" xfId="25797"/>
    <cellStyle name="Normal 3 2 2 2 2 4 3 3 2 2 2" xfId="54138"/>
    <cellStyle name="Normal 3 2 2 2 2 4 3 3 2 3" xfId="40092"/>
    <cellStyle name="Normal 3 2 2 2 2 4 3 3 3" xfId="18774"/>
    <cellStyle name="Normal 3 2 2 2 2 4 3 3 3 2" xfId="47115"/>
    <cellStyle name="Normal 3 2 2 2 2 4 3 3 4" xfId="33069"/>
    <cellStyle name="Normal 3 2 2 2 2 4 3 4" xfId="7981"/>
    <cellStyle name="Normal 3 2 2 2 2 4 3 4 2" xfId="22285"/>
    <cellStyle name="Normal 3 2 2 2 2 4 3 4 2 2" xfId="50626"/>
    <cellStyle name="Normal 3 2 2 2 2 4 3 4 3" xfId="36580"/>
    <cellStyle name="Normal 3 2 2 2 2 4 3 5" xfId="15262"/>
    <cellStyle name="Normal 3 2 2 2 2 4 3 5 2" xfId="43603"/>
    <cellStyle name="Normal 3 2 2 2 2 4 3 6" xfId="29557"/>
    <cellStyle name="Normal 3 2 2 2 2 4 4" xfId="2173"/>
    <cellStyle name="Normal 3 2 2 2 2 4 4 2" xfId="5697"/>
    <cellStyle name="Normal 3 2 2 2 2 4 4 2 2" xfId="12748"/>
    <cellStyle name="Normal 3 2 2 2 2 4 4 2 2 2" xfId="27043"/>
    <cellStyle name="Normal 3 2 2 2 2 4 4 2 2 2 2" xfId="55384"/>
    <cellStyle name="Normal 3 2 2 2 2 4 4 2 2 3" xfId="41338"/>
    <cellStyle name="Normal 3 2 2 2 2 4 4 2 3" xfId="20020"/>
    <cellStyle name="Normal 3 2 2 2 2 4 4 2 3 2" xfId="48361"/>
    <cellStyle name="Normal 3 2 2 2 2 4 4 2 4" xfId="34315"/>
    <cellStyle name="Normal 3 2 2 2 2 4 4 3" xfId="9227"/>
    <cellStyle name="Normal 3 2 2 2 2 4 4 3 2" xfId="23531"/>
    <cellStyle name="Normal 3 2 2 2 2 4 4 3 2 2" xfId="51872"/>
    <cellStyle name="Normal 3 2 2 2 2 4 4 3 3" xfId="37826"/>
    <cellStyle name="Normal 3 2 2 2 2 4 4 4" xfId="16508"/>
    <cellStyle name="Normal 3 2 2 2 2 4 4 4 2" xfId="44849"/>
    <cellStyle name="Normal 3 2 2 2 2 4 4 5" xfId="30803"/>
    <cellStyle name="Normal 3 2 2 2 2 4 5" xfId="3948"/>
    <cellStyle name="Normal 3 2 2 2 2 4 5 2" xfId="10999"/>
    <cellStyle name="Normal 3 2 2 2 2 4 5 2 2" xfId="25294"/>
    <cellStyle name="Normal 3 2 2 2 2 4 5 2 2 2" xfId="53635"/>
    <cellStyle name="Normal 3 2 2 2 2 4 5 2 3" xfId="39589"/>
    <cellStyle name="Normal 3 2 2 2 2 4 5 3" xfId="18271"/>
    <cellStyle name="Normal 3 2 2 2 2 4 5 3 2" xfId="46612"/>
    <cellStyle name="Normal 3 2 2 2 2 4 5 4" xfId="32566"/>
    <cellStyle name="Normal 3 2 2 2 2 4 6" xfId="7474"/>
    <cellStyle name="Normal 3 2 2 2 2 4 6 2" xfId="21782"/>
    <cellStyle name="Normal 3 2 2 2 2 4 6 2 2" xfId="50123"/>
    <cellStyle name="Normal 3 2 2 2 2 4 6 3" xfId="36077"/>
    <cellStyle name="Normal 3 2 2 2 2 4 7" xfId="14759"/>
    <cellStyle name="Normal 3 2 2 2 2 4 7 2" xfId="43100"/>
    <cellStyle name="Normal 3 2 2 2 2 4 8" xfId="29054"/>
    <cellStyle name="Normal 3 2 2 2 2 5" xfId="1170"/>
    <cellStyle name="Normal 3 2 2 2 2 5 2" xfId="2927"/>
    <cellStyle name="Normal 3 2 2 2 2 5 2 2" xfId="6449"/>
    <cellStyle name="Normal 3 2 2 2 2 5 2 2 2" xfId="13500"/>
    <cellStyle name="Normal 3 2 2 2 2 5 2 2 2 2" xfId="27795"/>
    <cellStyle name="Normal 3 2 2 2 2 5 2 2 2 2 2" xfId="56136"/>
    <cellStyle name="Normal 3 2 2 2 2 5 2 2 2 3" xfId="42090"/>
    <cellStyle name="Normal 3 2 2 2 2 5 2 2 3" xfId="20772"/>
    <cellStyle name="Normal 3 2 2 2 2 5 2 2 3 2" xfId="49113"/>
    <cellStyle name="Normal 3 2 2 2 2 5 2 2 4" xfId="35067"/>
    <cellStyle name="Normal 3 2 2 2 2 5 2 3" xfId="9980"/>
    <cellStyle name="Normal 3 2 2 2 2 5 2 3 2" xfId="24283"/>
    <cellStyle name="Normal 3 2 2 2 2 5 2 3 2 2" xfId="52624"/>
    <cellStyle name="Normal 3 2 2 2 2 5 2 3 3" xfId="38578"/>
    <cellStyle name="Normal 3 2 2 2 2 5 2 4" xfId="17260"/>
    <cellStyle name="Normal 3 2 2 2 2 5 2 4 2" xfId="45601"/>
    <cellStyle name="Normal 3 2 2 2 2 5 2 5" xfId="31555"/>
    <cellStyle name="Normal 3 2 2 2 2 5 3" xfId="4700"/>
    <cellStyle name="Normal 3 2 2 2 2 5 3 2" xfId="11751"/>
    <cellStyle name="Normal 3 2 2 2 2 5 3 2 2" xfId="26046"/>
    <cellStyle name="Normal 3 2 2 2 2 5 3 2 2 2" xfId="54387"/>
    <cellStyle name="Normal 3 2 2 2 2 5 3 2 3" xfId="40341"/>
    <cellStyle name="Normal 3 2 2 2 2 5 3 3" xfId="19023"/>
    <cellStyle name="Normal 3 2 2 2 2 5 3 3 2" xfId="47364"/>
    <cellStyle name="Normal 3 2 2 2 2 5 3 4" xfId="33318"/>
    <cellStyle name="Normal 3 2 2 2 2 5 4" xfId="8230"/>
    <cellStyle name="Normal 3 2 2 2 2 5 4 2" xfId="22534"/>
    <cellStyle name="Normal 3 2 2 2 2 5 4 2 2" xfId="50875"/>
    <cellStyle name="Normal 3 2 2 2 2 5 4 3" xfId="36829"/>
    <cellStyle name="Normal 3 2 2 2 2 5 5" xfId="15511"/>
    <cellStyle name="Normal 3 2 2 2 2 5 5 2" xfId="43852"/>
    <cellStyle name="Normal 3 2 2 2 2 5 6" xfId="29806"/>
    <cellStyle name="Normal 3 2 2 2 2 6" xfId="672"/>
    <cellStyle name="Normal 3 2 2 2 2 6 2" xfId="2429"/>
    <cellStyle name="Normal 3 2 2 2 2 6 2 2" xfId="5951"/>
    <cellStyle name="Normal 3 2 2 2 2 6 2 2 2" xfId="13002"/>
    <cellStyle name="Normal 3 2 2 2 2 6 2 2 2 2" xfId="27297"/>
    <cellStyle name="Normal 3 2 2 2 2 6 2 2 2 2 2" xfId="55638"/>
    <cellStyle name="Normal 3 2 2 2 2 6 2 2 2 3" xfId="41592"/>
    <cellStyle name="Normal 3 2 2 2 2 6 2 2 3" xfId="20274"/>
    <cellStyle name="Normal 3 2 2 2 2 6 2 2 3 2" xfId="48615"/>
    <cellStyle name="Normal 3 2 2 2 2 6 2 2 4" xfId="34569"/>
    <cellStyle name="Normal 3 2 2 2 2 6 2 3" xfId="9482"/>
    <cellStyle name="Normal 3 2 2 2 2 6 2 3 2" xfId="23785"/>
    <cellStyle name="Normal 3 2 2 2 2 6 2 3 2 2" xfId="52126"/>
    <cellStyle name="Normal 3 2 2 2 2 6 2 3 3" xfId="38080"/>
    <cellStyle name="Normal 3 2 2 2 2 6 2 4" xfId="16762"/>
    <cellStyle name="Normal 3 2 2 2 2 6 2 4 2" xfId="45103"/>
    <cellStyle name="Normal 3 2 2 2 2 6 2 5" xfId="31057"/>
    <cellStyle name="Normal 3 2 2 2 2 6 3" xfId="4202"/>
    <cellStyle name="Normal 3 2 2 2 2 6 3 2" xfId="11253"/>
    <cellStyle name="Normal 3 2 2 2 2 6 3 2 2" xfId="25548"/>
    <cellStyle name="Normal 3 2 2 2 2 6 3 2 2 2" xfId="53889"/>
    <cellStyle name="Normal 3 2 2 2 2 6 3 2 3" xfId="39843"/>
    <cellStyle name="Normal 3 2 2 2 2 6 3 3" xfId="18525"/>
    <cellStyle name="Normal 3 2 2 2 2 6 3 3 2" xfId="46866"/>
    <cellStyle name="Normal 3 2 2 2 2 6 3 4" xfId="32820"/>
    <cellStyle name="Normal 3 2 2 2 2 6 4" xfId="7732"/>
    <cellStyle name="Normal 3 2 2 2 2 6 4 2" xfId="22036"/>
    <cellStyle name="Normal 3 2 2 2 2 6 4 2 2" xfId="50377"/>
    <cellStyle name="Normal 3 2 2 2 2 6 4 3" xfId="36331"/>
    <cellStyle name="Normal 3 2 2 2 2 6 5" xfId="15013"/>
    <cellStyle name="Normal 3 2 2 2 2 6 5 2" xfId="43354"/>
    <cellStyle name="Normal 3 2 2 2 2 6 6" xfId="29308"/>
    <cellStyle name="Normal 3 2 2 2 2 7" xfId="1675"/>
    <cellStyle name="Normal 3 2 2 2 2 7 2" xfId="3428"/>
    <cellStyle name="Normal 3 2 2 2 2 7 2 2" xfId="6949"/>
    <cellStyle name="Normal 3 2 2 2 2 7 2 2 2" xfId="14000"/>
    <cellStyle name="Normal 3 2 2 2 2 7 2 2 2 2" xfId="28295"/>
    <cellStyle name="Normal 3 2 2 2 2 7 2 2 2 2 2" xfId="56636"/>
    <cellStyle name="Normal 3 2 2 2 2 7 2 2 2 3" xfId="42590"/>
    <cellStyle name="Normal 3 2 2 2 2 7 2 2 3" xfId="21272"/>
    <cellStyle name="Normal 3 2 2 2 2 7 2 2 3 2" xfId="49613"/>
    <cellStyle name="Normal 3 2 2 2 2 7 2 2 4" xfId="35567"/>
    <cellStyle name="Normal 3 2 2 2 2 7 2 3" xfId="10480"/>
    <cellStyle name="Normal 3 2 2 2 2 7 2 3 2" xfId="24783"/>
    <cellStyle name="Normal 3 2 2 2 2 7 2 3 2 2" xfId="53124"/>
    <cellStyle name="Normal 3 2 2 2 2 7 2 3 3" xfId="39078"/>
    <cellStyle name="Normal 3 2 2 2 2 7 2 4" xfId="17760"/>
    <cellStyle name="Normal 3 2 2 2 2 7 2 4 2" xfId="46101"/>
    <cellStyle name="Normal 3 2 2 2 2 7 2 5" xfId="32055"/>
    <cellStyle name="Normal 3 2 2 2 2 7 3" xfId="5200"/>
    <cellStyle name="Normal 3 2 2 2 2 7 3 2" xfId="12251"/>
    <cellStyle name="Normal 3 2 2 2 2 7 3 2 2" xfId="26546"/>
    <cellStyle name="Normal 3 2 2 2 2 7 3 2 2 2" xfId="54887"/>
    <cellStyle name="Normal 3 2 2 2 2 7 3 2 3" xfId="40841"/>
    <cellStyle name="Normal 3 2 2 2 2 7 3 3" xfId="19523"/>
    <cellStyle name="Normal 3 2 2 2 2 7 3 3 2" xfId="47864"/>
    <cellStyle name="Normal 3 2 2 2 2 7 3 4" xfId="33818"/>
    <cellStyle name="Normal 3 2 2 2 2 7 4" xfId="8730"/>
    <cellStyle name="Normal 3 2 2 2 2 7 4 2" xfId="23034"/>
    <cellStyle name="Normal 3 2 2 2 2 7 4 2 2" xfId="51375"/>
    <cellStyle name="Normal 3 2 2 2 2 7 4 3" xfId="37329"/>
    <cellStyle name="Normal 3 2 2 2 2 7 5" xfId="16011"/>
    <cellStyle name="Normal 3 2 2 2 2 7 5 2" xfId="44352"/>
    <cellStyle name="Normal 3 2 2 2 2 7 6" xfId="30306"/>
    <cellStyle name="Normal 3 2 2 2 2 8" xfId="1925"/>
    <cellStyle name="Normal 3 2 2 2 2 8 2" xfId="5449"/>
    <cellStyle name="Normal 3 2 2 2 2 8 2 2" xfId="12500"/>
    <cellStyle name="Normal 3 2 2 2 2 8 2 2 2" xfId="26795"/>
    <cellStyle name="Normal 3 2 2 2 2 8 2 2 2 2" xfId="55136"/>
    <cellStyle name="Normal 3 2 2 2 2 8 2 2 3" xfId="41090"/>
    <cellStyle name="Normal 3 2 2 2 2 8 2 3" xfId="19772"/>
    <cellStyle name="Normal 3 2 2 2 2 8 2 3 2" xfId="48113"/>
    <cellStyle name="Normal 3 2 2 2 2 8 2 4" xfId="34067"/>
    <cellStyle name="Normal 3 2 2 2 2 8 3" xfId="8979"/>
    <cellStyle name="Normal 3 2 2 2 2 8 3 2" xfId="23283"/>
    <cellStyle name="Normal 3 2 2 2 2 8 3 2 2" xfId="51624"/>
    <cellStyle name="Normal 3 2 2 2 2 8 3 3" xfId="37578"/>
    <cellStyle name="Normal 3 2 2 2 2 8 4" xfId="16260"/>
    <cellStyle name="Normal 3 2 2 2 2 8 4 2" xfId="44601"/>
    <cellStyle name="Normal 3 2 2 2 2 8 5" xfId="30555"/>
    <cellStyle name="Normal 3 2 2 2 2 9" xfId="3697"/>
    <cellStyle name="Normal 3 2 2 2 2 9 2" xfId="10748"/>
    <cellStyle name="Normal 3 2 2 2 2 9 2 2" xfId="25045"/>
    <cellStyle name="Normal 3 2 2 2 2 9 2 2 2" xfId="53386"/>
    <cellStyle name="Normal 3 2 2 2 2 9 2 3" xfId="39340"/>
    <cellStyle name="Normal 3 2 2 2 2 9 3" xfId="18022"/>
    <cellStyle name="Normal 3 2 2 2 2 9 3 2" xfId="46363"/>
    <cellStyle name="Normal 3 2 2 2 2 9 4" xfId="32317"/>
    <cellStyle name="Normal 3 2 2 2 3" xfId="129"/>
    <cellStyle name="Normal 3 2 2 2 3 10" xfId="14233"/>
    <cellStyle name="Normal 3 2 2 2 3 10 2" xfId="28528"/>
    <cellStyle name="Normal 3 2 2 2 3 10 3" xfId="42823"/>
    <cellStyle name="Normal 3 2 2 2 3 11" xfId="14482"/>
    <cellStyle name="Normal 3 2 2 2 3 12" xfId="28777"/>
    <cellStyle name="Normal 3 2 2 2 3 2" xfId="284"/>
    <cellStyle name="Normal 3 2 2 2 3 2 10" xfId="14638"/>
    <cellStyle name="Normal 3 2 2 2 3 2 11" xfId="28933"/>
    <cellStyle name="Normal 3 2 2 2 3 2 2" xfId="539"/>
    <cellStyle name="Normal 3 2 2 2 3 2 2 2" xfId="1547"/>
    <cellStyle name="Normal 3 2 2 2 3 2 2 2 2" xfId="3304"/>
    <cellStyle name="Normal 3 2 2 2 3 2 2 2 2 2" xfId="6826"/>
    <cellStyle name="Normal 3 2 2 2 3 2 2 2 2 2 2" xfId="13877"/>
    <cellStyle name="Normal 3 2 2 2 3 2 2 2 2 2 2 2" xfId="28172"/>
    <cellStyle name="Normal 3 2 2 2 3 2 2 2 2 2 2 2 2" xfId="56513"/>
    <cellStyle name="Normal 3 2 2 2 3 2 2 2 2 2 2 3" xfId="42467"/>
    <cellStyle name="Normal 3 2 2 2 3 2 2 2 2 2 3" xfId="21149"/>
    <cellStyle name="Normal 3 2 2 2 3 2 2 2 2 2 3 2" xfId="49490"/>
    <cellStyle name="Normal 3 2 2 2 3 2 2 2 2 2 4" xfId="35444"/>
    <cellStyle name="Normal 3 2 2 2 3 2 2 2 2 3" xfId="10357"/>
    <cellStyle name="Normal 3 2 2 2 3 2 2 2 2 3 2" xfId="24660"/>
    <cellStyle name="Normal 3 2 2 2 3 2 2 2 2 3 2 2" xfId="53001"/>
    <cellStyle name="Normal 3 2 2 2 3 2 2 2 2 3 3" xfId="38955"/>
    <cellStyle name="Normal 3 2 2 2 3 2 2 2 2 4" xfId="17637"/>
    <cellStyle name="Normal 3 2 2 2 3 2 2 2 2 4 2" xfId="45978"/>
    <cellStyle name="Normal 3 2 2 2 3 2 2 2 2 5" xfId="31932"/>
    <cellStyle name="Normal 3 2 2 2 3 2 2 2 3" xfId="5077"/>
    <cellStyle name="Normal 3 2 2 2 3 2 2 2 3 2" xfId="12128"/>
    <cellStyle name="Normal 3 2 2 2 3 2 2 2 3 2 2" xfId="26423"/>
    <cellStyle name="Normal 3 2 2 2 3 2 2 2 3 2 2 2" xfId="54764"/>
    <cellStyle name="Normal 3 2 2 2 3 2 2 2 3 2 3" xfId="40718"/>
    <cellStyle name="Normal 3 2 2 2 3 2 2 2 3 3" xfId="19400"/>
    <cellStyle name="Normal 3 2 2 2 3 2 2 2 3 3 2" xfId="47741"/>
    <cellStyle name="Normal 3 2 2 2 3 2 2 2 3 4" xfId="33695"/>
    <cellStyle name="Normal 3 2 2 2 3 2 2 2 4" xfId="8607"/>
    <cellStyle name="Normal 3 2 2 2 3 2 2 2 4 2" xfId="22911"/>
    <cellStyle name="Normal 3 2 2 2 3 2 2 2 4 2 2" xfId="51252"/>
    <cellStyle name="Normal 3 2 2 2 3 2 2 2 4 3" xfId="37206"/>
    <cellStyle name="Normal 3 2 2 2 3 2 2 2 5" xfId="15888"/>
    <cellStyle name="Normal 3 2 2 2 3 2 2 2 5 2" xfId="44229"/>
    <cellStyle name="Normal 3 2 2 2 3 2 2 2 6" xfId="30183"/>
    <cellStyle name="Normal 3 2 2 2 3 2 2 3" xfId="1049"/>
    <cellStyle name="Normal 3 2 2 2 3 2 2 3 2" xfId="2806"/>
    <cellStyle name="Normal 3 2 2 2 3 2 2 3 2 2" xfId="6328"/>
    <cellStyle name="Normal 3 2 2 2 3 2 2 3 2 2 2" xfId="13379"/>
    <cellStyle name="Normal 3 2 2 2 3 2 2 3 2 2 2 2" xfId="27674"/>
    <cellStyle name="Normal 3 2 2 2 3 2 2 3 2 2 2 2 2" xfId="56015"/>
    <cellStyle name="Normal 3 2 2 2 3 2 2 3 2 2 2 3" xfId="41969"/>
    <cellStyle name="Normal 3 2 2 2 3 2 2 3 2 2 3" xfId="20651"/>
    <cellStyle name="Normal 3 2 2 2 3 2 2 3 2 2 3 2" xfId="48992"/>
    <cellStyle name="Normal 3 2 2 2 3 2 2 3 2 2 4" xfId="34946"/>
    <cellStyle name="Normal 3 2 2 2 3 2 2 3 2 3" xfId="9859"/>
    <cellStyle name="Normal 3 2 2 2 3 2 2 3 2 3 2" xfId="24162"/>
    <cellStyle name="Normal 3 2 2 2 3 2 2 3 2 3 2 2" xfId="52503"/>
    <cellStyle name="Normal 3 2 2 2 3 2 2 3 2 3 3" xfId="38457"/>
    <cellStyle name="Normal 3 2 2 2 3 2 2 3 2 4" xfId="17139"/>
    <cellStyle name="Normal 3 2 2 2 3 2 2 3 2 4 2" xfId="45480"/>
    <cellStyle name="Normal 3 2 2 2 3 2 2 3 2 5" xfId="31434"/>
    <cellStyle name="Normal 3 2 2 2 3 2 2 3 3" xfId="4579"/>
    <cellStyle name="Normal 3 2 2 2 3 2 2 3 3 2" xfId="11630"/>
    <cellStyle name="Normal 3 2 2 2 3 2 2 3 3 2 2" xfId="25925"/>
    <cellStyle name="Normal 3 2 2 2 3 2 2 3 3 2 2 2" xfId="54266"/>
    <cellStyle name="Normal 3 2 2 2 3 2 2 3 3 2 3" xfId="40220"/>
    <cellStyle name="Normal 3 2 2 2 3 2 2 3 3 3" xfId="18902"/>
    <cellStyle name="Normal 3 2 2 2 3 2 2 3 3 3 2" xfId="47243"/>
    <cellStyle name="Normal 3 2 2 2 3 2 2 3 3 4" xfId="33197"/>
    <cellStyle name="Normal 3 2 2 2 3 2 2 3 4" xfId="8109"/>
    <cellStyle name="Normal 3 2 2 2 3 2 2 3 4 2" xfId="22413"/>
    <cellStyle name="Normal 3 2 2 2 3 2 2 3 4 2 2" xfId="50754"/>
    <cellStyle name="Normal 3 2 2 2 3 2 2 3 4 3" xfId="36708"/>
    <cellStyle name="Normal 3 2 2 2 3 2 2 3 5" xfId="15390"/>
    <cellStyle name="Normal 3 2 2 2 3 2 2 3 5 2" xfId="43731"/>
    <cellStyle name="Normal 3 2 2 2 3 2 2 3 6" xfId="29685"/>
    <cellStyle name="Normal 3 2 2 2 3 2 2 4" xfId="2301"/>
    <cellStyle name="Normal 3 2 2 2 3 2 2 4 2" xfId="5825"/>
    <cellStyle name="Normal 3 2 2 2 3 2 2 4 2 2" xfId="12876"/>
    <cellStyle name="Normal 3 2 2 2 3 2 2 4 2 2 2" xfId="27171"/>
    <cellStyle name="Normal 3 2 2 2 3 2 2 4 2 2 2 2" xfId="55512"/>
    <cellStyle name="Normal 3 2 2 2 3 2 2 4 2 2 3" xfId="41466"/>
    <cellStyle name="Normal 3 2 2 2 3 2 2 4 2 3" xfId="20148"/>
    <cellStyle name="Normal 3 2 2 2 3 2 2 4 2 3 2" xfId="48489"/>
    <cellStyle name="Normal 3 2 2 2 3 2 2 4 2 4" xfId="34443"/>
    <cellStyle name="Normal 3 2 2 2 3 2 2 4 3" xfId="9355"/>
    <cellStyle name="Normal 3 2 2 2 3 2 2 4 3 2" xfId="23659"/>
    <cellStyle name="Normal 3 2 2 2 3 2 2 4 3 2 2" xfId="52000"/>
    <cellStyle name="Normal 3 2 2 2 3 2 2 4 3 3" xfId="37954"/>
    <cellStyle name="Normal 3 2 2 2 3 2 2 4 4" xfId="16636"/>
    <cellStyle name="Normal 3 2 2 2 3 2 2 4 4 2" xfId="44977"/>
    <cellStyle name="Normal 3 2 2 2 3 2 2 4 5" xfId="30931"/>
    <cellStyle name="Normal 3 2 2 2 3 2 2 5" xfId="4076"/>
    <cellStyle name="Normal 3 2 2 2 3 2 2 5 2" xfId="11127"/>
    <cellStyle name="Normal 3 2 2 2 3 2 2 5 2 2" xfId="25422"/>
    <cellStyle name="Normal 3 2 2 2 3 2 2 5 2 2 2" xfId="53763"/>
    <cellStyle name="Normal 3 2 2 2 3 2 2 5 2 3" xfId="39717"/>
    <cellStyle name="Normal 3 2 2 2 3 2 2 5 3" xfId="18399"/>
    <cellStyle name="Normal 3 2 2 2 3 2 2 5 3 2" xfId="46740"/>
    <cellStyle name="Normal 3 2 2 2 3 2 2 5 4" xfId="32694"/>
    <cellStyle name="Normal 3 2 2 2 3 2 2 6" xfId="7602"/>
    <cellStyle name="Normal 3 2 2 2 3 2 2 6 2" xfId="21910"/>
    <cellStyle name="Normal 3 2 2 2 3 2 2 6 2 2" xfId="50251"/>
    <cellStyle name="Normal 3 2 2 2 3 2 2 6 3" xfId="36205"/>
    <cellStyle name="Normal 3 2 2 2 3 2 2 7" xfId="14887"/>
    <cellStyle name="Normal 3 2 2 2 3 2 2 7 2" xfId="43228"/>
    <cellStyle name="Normal 3 2 2 2 3 2 2 8" xfId="29182"/>
    <cellStyle name="Normal 3 2 2 2 3 2 3" xfId="1298"/>
    <cellStyle name="Normal 3 2 2 2 3 2 3 2" xfId="3055"/>
    <cellStyle name="Normal 3 2 2 2 3 2 3 2 2" xfId="6577"/>
    <cellStyle name="Normal 3 2 2 2 3 2 3 2 2 2" xfId="13628"/>
    <cellStyle name="Normal 3 2 2 2 3 2 3 2 2 2 2" xfId="27923"/>
    <cellStyle name="Normal 3 2 2 2 3 2 3 2 2 2 2 2" xfId="56264"/>
    <cellStyle name="Normal 3 2 2 2 3 2 3 2 2 2 3" xfId="42218"/>
    <cellStyle name="Normal 3 2 2 2 3 2 3 2 2 3" xfId="20900"/>
    <cellStyle name="Normal 3 2 2 2 3 2 3 2 2 3 2" xfId="49241"/>
    <cellStyle name="Normal 3 2 2 2 3 2 3 2 2 4" xfId="35195"/>
    <cellStyle name="Normal 3 2 2 2 3 2 3 2 3" xfId="10108"/>
    <cellStyle name="Normal 3 2 2 2 3 2 3 2 3 2" xfId="24411"/>
    <cellStyle name="Normal 3 2 2 2 3 2 3 2 3 2 2" xfId="52752"/>
    <cellStyle name="Normal 3 2 2 2 3 2 3 2 3 3" xfId="38706"/>
    <cellStyle name="Normal 3 2 2 2 3 2 3 2 4" xfId="17388"/>
    <cellStyle name="Normal 3 2 2 2 3 2 3 2 4 2" xfId="45729"/>
    <cellStyle name="Normal 3 2 2 2 3 2 3 2 5" xfId="31683"/>
    <cellStyle name="Normal 3 2 2 2 3 2 3 3" xfId="4828"/>
    <cellStyle name="Normal 3 2 2 2 3 2 3 3 2" xfId="11879"/>
    <cellStyle name="Normal 3 2 2 2 3 2 3 3 2 2" xfId="26174"/>
    <cellStyle name="Normal 3 2 2 2 3 2 3 3 2 2 2" xfId="54515"/>
    <cellStyle name="Normal 3 2 2 2 3 2 3 3 2 3" xfId="40469"/>
    <cellStyle name="Normal 3 2 2 2 3 2 3 3 3" xfId="19151"/>
    <cellStyle name="Normal 3 2 2 2 3 2 3 3 3 2" xfId="47492"/>
    <cellStyle name="Normal 3 2 2 2 3 2 3 3 4" xfId="33446"/>
    <cellStyle name="Normal 3 2 2 2 3 2 3 4" xfId="8358"/>
    <cellStyle name="Normal 3 2 2 2 3 2 3 4 2" xfId="22662"/>
    <cellStyle name="Normal 3 2 2 2 3 2 3 4 2 2" xfId="51003"/>
    <cellStyle name="Normal 3 2 2 2 3 2 3 4 3" xfId="36957"/>
    <cellStyle name="Normal 3 2 2 2 3 2 3 5" xfId="15639"/>
    <cellStyle name="Normal 3 2 2 2 3 2 3 5 2" xfId="43980"/>
    <cellStyle name="Normal 3 2 2 2 3 2 3 6" xfId="29934"/>
    <cellStyle name="Normal 3 2 2 2 3 2 4" xfId="800"/>
    <cellStyle name="Normal 3 2 2 2 3 2 4 2" xfId="2557"/>
    <cellStyle name="Normal 3 2 2 2 3 2 4 2 2" xfId="6079"/>
    <cellStyle name="Normal 3 2 2 2 3 2 4 2 2 2" xfId="13130"/>
    <cellStyle name="Normal 3 2 2 2 3 2 4 2 2 2 2" xfId="27425"/>
    <cellStyle name="Normal 3 2 2 2 3 2 4 2 2 2 2 2" xfId="55766"/>
    <cellStyle name="Normal 3 2 2 2 3 2 4 2 2 2 3" xfId="41720"/>
    <cellStyle name="Normal 3 2 2 2 3 2 4 2 2 3" xfId="20402"/>
    <cellStyle name="Normal 3 2 2 2 3 2 4 2 2 3 2" xfId="48743"/>
    <cellStyle name="Normal 3 2 2 2 3 2 4 2 2 4" xfId="34697"/>
    <cellStyle name="Normal 3 2 2 2 3 2 4 2 3" xfId="9610"/>
    <cellStyle name="Normal 3 2 2 2 3 2 4 2 3 2" xfId="23913"/>
    <cellStyle name="Normal 3 2 2 2 3 2 4 2 3 2 2" xfId="52254"/>
    <cellStyle name="Normal 3 2 2 2 3 2 4 2 3 3" xfId="38208"/>
    <cellStyle name="Normal 3 2 2 2 3 2 4 2 4" xfId="16890"/>
    <cellStyle name="Normal 3 2 2 2 3 2 4 2 4 2" xfId="45231"/>
    <cellStyle name="Normal 3 2 2 2 3 2 4 2 5" xfId="31185"/>
    <cellStyle name="Normal 3 2 2 2 3 2 4 3" xfId="4330"/>
    <cellStyle name="Normal 3 2 2 2 3 2 4 3 2" xfId="11381"/>
    <cellStyle name="Normal 3 2 2 2 3 2 4 3 2 2" xfId="25676"/>
    <cellStyle name="Normal 3 2 2 2 3 2 4 3 2 2 2" xfId="54017"/>
    <cellStyle name="Normal 3 2 2 2 3 2 4 3 2 3" xfId="39971"/>
    <cellStyle name="Normal 3 2 2 2 3 2 4 3 3" xfId="18653"/>
    <cellStyle name="Normal 3 2 2 2 3 2 4 3 3 2" xfId="46994"/>
    <cellStyle name="Normal 3 2 2 2 3 2 4 3 4" xfId="32948"/>
    <cellStyle name="Normal 3 2 2 2 3 2 4 4" xfId="7860"/>
    <cellStyle name="Normal 3 2 2 2 3 2 4 4 2" xfId="22164"/>
    <cellStyle name="Normal 3 2 2 2 3 2 4 4 2 2" xfId="50505"/>
    <cellStyle name="Normal 3 2 2 2 3 2 4 4 3" xfId="36459"/>
    <cellStyle name="Normal 3 2 2 2 3 2 4 5" xfId="15141"/>
    <cellStyle name="Normal 3 2 2 2 3 2 4 5 2" xfId="43482"/>
    <cellStyle name="Normal 3 2 2 2 3 2 4 6" xfId="29436"/>
    <cellStyle name="Normal 3 2 2 2 3 2 5" xfId="1803"/>
    <cellStyle name="Normal 3 2 2 2 3 2 5 2" xfId="3556"/>
    <cellStyle name="Normal 3 2 2 2 3 2 5 2 2" xfId="7077"/>
    <cellStyle name="Normal 3 2 2 2 3 2 5 2 2 2" xfId="14128"/>
    <cellStyle name="Normal 3 2 2 2 3 2 5 2 2 2 2" xfId="28423"/>
    <cellStyle name="Normal 3 2 2 2 3 2 5 2 2 2 2 2" xfId="56764"/>
    <cellStyle name="Normal 3 2 2 2 3 2 5 2 2 2 3" xfId="42718"/>
    <cellStyle name="Normal 3 2 2 2 3 2 5 2 2 3" xfId="21400"/>
    <cellStyle name="Normal 3 2 2 2 3 2 5 2 2 3 2" xfId="49741"/>
    <cellStyle name="Normal 3 2 2 2 3 2 5 2 2 4" xfId="35695"/>
    <cellStyle name="Normal 3 2 2 2 3 2 5 2 3" xfId="10608"/>
    <cellStyle name="Normal 3 2 2 2 3 2 5 2 3 2" xfId="24911"/>
    <cellStyle name="Normal 3 2 2 2 3 2 5 2 3 2 2" xfId="53252"/>
    <cellStyle name="Normal 3 2 2 2 3 2 5 2 3 3" xfId="39206"/>
    <cellStyle name="Normal 3 2 2 2 3 2 5 2 4" xfId="17888"/>
    <cellStyle name="Normal 3 2 2 2 3 2 5 2 4 2" xfId="46229"/>
    <cellStyle name="Normal 3 2 2 2 3 2 5 2 5" xfId="32183"/>
    <cellStyle name="Normal 3 2 2 2 3 2 5 3" xfId="5328"/>
    <cellStyle name="Normal 3 2 2 2 3 2 5 3 2" xfId="12379"/>
    <cellStyle name="Normal 3 2 2 2 3 2 5 3 2 2" xfId="26674"/>
    <cellStyle name="Normal 3 2 2 2 3 2 5 3 2 2 2" xfId="55015"/>
    <cellStyle name="Normal 3 2 2 2 3 2 5 3 2 3" xfId="40969"/>
    <cellStyle name="Normal 3 2 2 2 3 2 5 3 3" xfId="19651"/>
    <cellStyle name="Normal 3 2 2 2 3 2 5 3 3 2" xfId="47992"/>
    <cellStyle name="Normal 3 2 2 2 3 2 5 3 4" xfId="33946"/>
    <cellStyle name="Normal 3 2 2 2 3 2 5 4" xfId="8858"/>
    <cellStyle name="Normal 3 2 2 2 3 2 5 4 2" xfId="23162"/>
    <cellStyle name="Normal 3 2 2 2 3 2 5 4 2 2" xfId="51503"/>
    <cellStyle name="Normal 3 2 2 2 3 2 5 4 3" xfId="37457"/>
    <cellStyle name="Normal 3 2 2 2 3 2 5 5" xfId="16139"/>
    <cellStyle name="Normal 3 2 2 2 3 2 5 5 2" xfId="44480"/>
    <cellStyle name="Normal 3 2 2 2 3 2 5 6" xfId="30434"/>
    <cellStyle name="Normal 3 2 2 2 3 2 6" xfId="2052"/>
    <cellStyle name="Normal 3 2 2 2 3 2 6 2" xfId="5576"/>
    <cellStyle name="Normal 3 2 2 2 3 2 6 2 2" xfId="12627"/>
    <cellStyle name="Normal 3 2 2 2 3 2 6 2 2 2" xfId="26922"/>
    <cellStyle name="Normal 3 2 2 2 3 2 6 2 2 2 2" xfId="55263"/>
    <cellStyle name="Normal 3 2 2 2 3 2 6 2 2 3" xfId="41217"/>
    <cellStyle name="Normal 3 2 2 2 3 2 6 2 3" xfId="19899"/>
    <cellStyle name="Normal 3 2 2 2 3 2 6 2 3 2" xfId="48240"/>
    <cellStyle name="Normal 3 2 2 2 3 2 6 2 4" xfId="34194"/>
    <cellStyle name="Normal 3 2 2 2 3 2 6 3" xfId="9106"/>
    <cellStyle name="Normal 3 2 2 2 3 2 6 3 2" xfId="23410"/>
    <cellStyle name="Normal 3 2 2 2 3 2 6 3 2 2" xfId="51751"/>
    <cellStyle name="Normal 3 2 2 2 3 2 6 3 3" xfId="37705"/>
    <cellStyle name="Normal 3 2 2 2 3 2 6 4" xfId="16387"/>
    <cellStyle name="Normal 3 2 2 2 3 2 6 4 2" xfId="44728"/>
    <cellStyle name="Normal 3 2 2 2 3 2 6 5" xfId="30682"/>
    <cellStyle name="Normal 3 2 2 2 3 2 7" xfId="3825"/>
    <cellStyle name="Normal 3 2 2 2 3 2 7 2" xfId="10876"/>
    <cellStyle name="Normal 3 2 2 2 3 2 7 2 2" xfId="25173"/>
    <cellStyle name="Normal 3 2 2 2 3 2 7 2 2 2" xfId="53514"/>
    <cellStyle name="Normal 3 2 2 2 3 2 7 2 3" xfId="39468"/>
    <cellStyle name="Normal 3 2 2 2 3 2 7 3" xfId="18150"/>
    <cellStyle name="Normal 3 2 2 2 3 2 7 3 2" xfId="46491"/>
    <cellStyle name="Normal 3 2 2 2 3 2 7 4" xfId="32445"/>
    <cellStyle name="Normal 3 2 2 2 3 2 8" xfId="7351"/>
    <cellStyle name="Normal 3 2 2 2 3 2 8 2" xfId="21661"/>
    <cellStyle name="Normal 3 2 2 2 3 2 8 2 2" xfId="50002"/>
    <cellStyle name="Normal 3 2 2 2 3 2 8 3" xfId="35956"/>
    <cellStyle name="Normal 3 2 2 2 3 2 9" xfId="14389"/>
    <cellStyle name="Normal 3 2 2 2 3 2 9 2" xfId="28684"/>
    <cellStyle name="Normal 3 2 2 2 3 2 9 3" xfId="42979"/>
    <cellStyle name="Normal 3 2 2 2 3 3" xfId="383"/>
    <cellStyle name="Normal 3 2 2 2 3 3 2" xfId="1391"/>
    <cellStyle name="Normal 3 2 2 2 3 3 2 2" xfId="3148"/>
    <cellStyle name="Normal 3 2 2 2 3 3 2 2 2" xfId="6670"/>
    <cellStyle name="Normal 3 2 2 2 3 3 2 2 2 2" xfId="13721"/>
    <cellStyle name="Normal 3 2 2 2 3 3 2 2 2 2 2" xfId="28016"/>
    <cellStyle name="Normal 3 2 2 2 3 3 2 2 2 2 2 2" xfId="56357"/>
    <cellStyle name="Normal 3 2 2 2 3 3 2 2 2 2 3" xfId="42311"/>
    <cellStyle name="Normal 3 2 2 2 3 3 2 2 2 3" xfId="20993"/>
    <cellStyle name="Normal 3 2 2 2 3 3 2 2 2 3 2" xfId="49334"/>
    <cellStyle name="Normal 3 2 2 2 3 3 2 2 2 4" xfId="35288"/>
    <cellStyle name="Normal 3 2 2 2 3 3 2 2 3" xfId="10201"/>
    <cellStyle name="Normal 3 2 2 2 3 3 2 2 3 2" xfId="24504"/>
    <cellStyle name="Normal 3 2 2 2 3 3 2 2 3 2 2" xfId="52845"/>
    <cellStyle name="Normal 3 2 2 2 3 3 2 2 3 3" xfId="38799"/>
    <cellStyle name="Normal 3 2 2 2 3 3 2 2 4" xfId="17481"/>
    <cellStyle name="Normal 3 2 2 2 3 3 2 2 4 2" xfId="45822"/>
    <cellStyle name="Normal 3 2 2 2 3 3 2 2 5" xfId="31776"/>
    <cellStyle name="Normal 3 2 2 2 3 3 2 3" xfId="4921"/>
    <cellStyle name="Normal 3 2 2 2 3 3 2 3 2" xfId="11972"/>
    <cellStyle name="Normal 3 2 2 2 3 3 2 3 2 2" xfId="26267"/>
    <cellStyle name="Normal 3 2 2 2 3 3 2 3 2 2 2" xfId="54608"/>
    <cellStyle name="Normal 3 2 2 2 3 3 2 3 2 3" xfId="40562"/>
    <cellStyle name="Normal 3 2 2 2 3 3 2 3 3" xfId="19244"/>
    <cellStyle name="Normal 3 2 2 2 3 3 2 3 3 2" xfId="47585"/>
    <cellStyle name="Normal 3 2 2 2 3 3 2 3 4" xfId="33539"/>
    <cellStyle name="Normal 3 2 2 2 3 3 2 4" xfId="8451"/>
    <cellStyle name="Normal 3 2 2 2 3 3 2 4 2" xfId="22755"/>
    <cellStyle name="Normal 3 2 2 2 3 3 2 4 2 2" xfId="51096"/>
    <cellStyle name="Normal 3 2 2 2 3 3 2 4 3" xfId="37050"/>
    <cellStyle name="Normal 3 2 2 2 3 3 2 5" xfId="15732"/>
    <cellStyle name="Normal 3 2 2 2 3 3 2 5 2" xfId="44073"/>
    <cellStyle name="Normal 3 2 2 2 3 3 2 6" xfId="30027"/>
    <cellStyle name="Normal 3 2 2 2 3 3 3" xfId="893"/>
    <cellStyle name="Normal 3 2 2 2 3 3 3 2" xfId="2650"/>
    <cellStyle name="Normal 3 2 2 2 3 3 3 2 2" xfId="6172"/>
    <cellStyle name="Normal 3 2 2 2 3 3 3 2 2 2" xfId="13223"/>
    <cellStyle name="Normal 3 2 2 2 3 3 3 2 2 2 2" xfId="27518"/>
    <cellStyle name="Normal 3 2 2 2 3 3 3 2 2 2 2 2" xfId="55859"/>
    <cellStyle name="Normal 3 2 2 2 3 3 3 2 2 2 3" xfId="41813"/>
    <cellStyle name="Normal 3 2 2 2 3 3 3 2 2 3" xfId="20495"/>
    <cellStyle name="Normal 3 2 2 2 3 3 3 2 2 3 2" xfId="48836"/>
    <cellStyle name="Normal 3 2 2 2 3 3 3 2 2 4" xfId="34790"/>
    <cellStyle name="Normal 3 2 2 2 3 3 3 2 3" xfId="9703"/>
    <cellStyle name="Normal 3 2 2 2 3 3 3 2 3 2" xfId="24006"/>
    <cellStyle name="Normal 3 2 2 2 3 3 3 2 3 2 2" xfId="52347"/>
    <cellStyle name="Normal 3 2 2 2 3 3 3 2 3 3" xfId="38301"/>
    <cellStyle name="Normal 3 2 2 2 3 3 3 2 4" xfId="16983"/>
    <cellStyle name="Normal 3 2 2 2 3 3 3 2 4 2" xfId="45324"/>
    <cellStyle name="Normal 3 2 2 2 3 3 3 2 5" xfId="31278"/>
    <cellStyle name="Normal 3 2 2 2 3 3 3 3" xfId="4423"/>
    <cellStyle name="Normal 3 2 2 2 3 3 3 3 2" xfId="11474"/>
    <cellStyle name="Normal 3 2 2 2 3 3 3 3 2 2" xfId="25769"/>
    <cellStyle name="Normal 3 2 2 2 3 3 3 3 2 2 2" xfId="54110"/>
    <cellStyle name="Normal 3 2 2 2 3 3 3 3 2 3" xfId="40064"/>
    <cellStyle name="Normal 3 2 2 2 3 3 3 3 3" xfId="18746"/>
    <cellStyle name="Normal 3 2 2 2 3 3 3 3 3 2" xfId="47087"/>
    <cellStyle name="Normal 3 2 2 2 3 3 3 3 4" xfId="33041"/>
    <cellStyle name="Normal 3 2 2 2 3 3 3 4" xfId="7953"/>
    <cellStyle name="Normal 3 2 2 2 3 3 3 4 2" xfId="22257"/>
    <cellStyle name="Normal 3 2 2 2 3 3 3 4 2 2" xfId="50598"/>
    <cellStyle name="Normal 3 2 2 2 3 3 3 4 3" xfId="36552"/>
    <cellStyle name="Normal 3 2 2 2 3 3 3 5" xfId="15234"/>
    <cellStyle name="Normal 3 2 2 2 3 3 3 5 2" xfId="43575"/>
    <cellStyle name="Normal 3 2 2 2 3 3 3 6" xfId="29529"/>
    <cellStyle name="Normal 3 2 2 2 3 3 4" xfId="2145"/>
    <cellStyle name="Normal 3 2 2 2 3 3 4 2" xfId="5669"/>
    <cellStyle name="Normal 3 2 2 2 3 3 4 2 2" xfId="12720"/>
    <cellStyle name="Normal 3 2 2 2 3 3 4 2 2 2" xfId="27015"/>
    <cellStyle name="Normal 3 2 2 2 3 3 4 2 2 2 2" xfId="55356"/>
    <cellStyle name="Normal 3 2 2 2 3 3 4 2 2 3" xfId="41310"/>
    <cellStyle name="Normal 3 2 2 2 3 3 4 2 3" xfId="19992"/>
    <cellStyle name="Normal 3 2 2 2 3 3 4 2 3 2" xfId="48333"/>
    <cellStyle name="Normal 3 2 2 2 3 3 4 2 4" xfId="34287"/>
    <cellStyle name="Normal 3 2 2 2 3 3 4 3" xfId="9199"/>
    <cellStyle name="Normal 3 2 2 2 3 3 4 3 2" xfId="23503"/>
    <cellStyle name="Normal 3 2 2 2 3 3 4 3 2 2" xfId="51844"/>
    <cellStyle name="Normal 3 2 2 2 3 3 4 3 3" xfId="37798"/>
    <cellStyle name="Normal 3 2 2 2 3 3 4 4" xfId="16480"/>
    <cellStyle name="Normal 3 2 2 2 3 3 4 4 2" xfId="44821"/>
    <cellStyle name="Normal 3 2 2 2 3 3 4 5" xfId="30775"/>
    <cellStyle name="Normal 3 2 2 2 3 3 5" xfId="3920"/>
    <cellStyle name="Normal 3 2 2 2 3 3 5 2" xfId="10971"/>
    <cellStyle name="Normal 3 2 2 2 3 3 5 2 2" xfId="25266"/>
    <cellStyle name="Normal 3 2 2 2 3 3 5 2 2 2" xfId="53607"/>
    <cellStyle name="Normal 3 2 2 2 3 3 5 2 3" xfId="39561"/>
    <cellStyle name="Normal 3 2 2 2 3 3 5 3" xfId="18243"/>
    <cellStyle name="Normal 3 2 2 2 3 3 5 3 2" xfId="46584"/>
    <cellStyle name="Normal 3 2 2 2 3 3 5 4" xfId="32538"/>
    <cellStyle name="Normal 3 2 2 2 3 3 6" xfId="7446"/>
    <cellStyle name="Normal 3 2 2 2 3 3 6 2" xfId="21754"/>
    <cellStyle name="Normal 3 2 2 2 3 3 6 2 2" xfId="50095"/>
    <cellStyle name="Normal 3 2 2 2 3 3 6 3" xfId="36049"/>
    <cellStyle name="Normal 3 2 2 2 3 3 7" xfId="14731"/>
    <cellStyle name="Normal 3 2 2 2 3 3 7 2" xfId="43072"/>
    <cellStyle name="Normal 3 2 2 2 3 3 8" xfId="29026"/>
    <cellStyle name="Normal 3 2 2 2 3 4" xfId="1142"/>
    <cellStyle name="Normal 3 2 2 2 3 4 2" xfId="2899"/>
    <cellStyle name="Normal 3 2 2 2 3 4 2 2" xfId="6421"/>
    <cellStyle name="Normal 3 2 2 2 3 4 2 2 2" xfId="13472"/>
    <cellStyle name="Normal 3 2 2 2 3 4 2 2 2 2" xfId="27767"/>
    <cellStyle name="Normal 3 2 2 2 3 4 2 2 2 2 2" xfId="56108"/>
    <cellStyle name="Normal 3 2 2 2 3 4 2 2 2 3" xfId="42062"/>
    <cellStyle name="Normal 3 2 2 2 3 4 2 2 3" xfId="20744"/>
    <cellStyle name="Normal 3 2 2 2 3 4 2 2 3 2" xfId="49085"/>
    <cellStyle name="Normal 3 2 2 2 3 4 2 2 4" xfId="35039"/>
    <cellStyle name="Normal 3 2 2 2 3 4 2 3" xfId="9952"/>
    <cellStyle name="Normal 3 2 2 2 3 4 2 3 2" xfId="24255"/>
    <cellStyle name="Normal 3 2 2 2 3 4 2 3 2 2" xfId="52596"/>
    <cellStyle name="Normal 3 2 2 2 3 4 2 3 3" xfId="38550"/>
    <cellStyle name="Normal 3 2 2 2 3 4 2 4" xfId="17232"/>
    <cellStyle name="Normal 3 2 2 2 3 4 2 4 2" xfId="45573"/>
    <cellStyle name="Normal 3 2 2 2 3 4 2 5" xfId="31527"/>
    <cellStyle name="Normal 3 2 2 2 3 4 3" xfId="4672"/>
    <cellStyle name="Normal 3 2 2 2 3 4 3 2" xfId="11723"/>
    <cellStyle name="Normal 3 2 2 2 3 4 3 2 2" xfId="26018"/>
    <cellStyle name="Normal 3 2 2 2 3 4 3 2 2 2" xfId="54359"/>
    <cellStyle name="Normal 3 2 2 2 3 4 3 2 3" xfId="40313"/>
    <cellStyle name="Normal 3 2 2 2 3 4 3 3" xfId="18995"/>
    <cellStyle name="Normal 3 2 2 2 3 4 3 3 2" xfId="47336"/>
    <cellStyle name="Normal 3 2 2 2 3 4 3 4" xfId="33290"/>
    <cellStyle name="Normal 3 2 2 2 3 4 4" xfId="8202"/>
    <cellStyle name="Normal 3 2 2 2 3 4 4 2" xfId="22506"/>
    <cellStyle name="Normal 3 2 2 2 3 4 4 2 2" xfId="50847"/>
    <cellStyle name="Normal 3 2 2 2 3 4 4 3" xfId="36801"/>
    <cellStyle name="Normal 3 2 2 2 3 4 5" xfId="15483"/>
    <cellStyle name="Normal 3 2 2 2 3 4 5 2" xfId="43824"/>
    <cellStyle name="Normal 3 2 2 2 3 4 6" xfId="29778"/>
    <cellStyle name="Normal 3 2 2 2 3 5" xfId="644"/>
    <cellStyle name="Normal 3 2 2 2 3 5 2" xfId="2401"/>
    <cellStyle name="Normal 3 2 2 2 3 5 2 2" xfId="5923"/>
    <cellStyle name="Normal 3 2 2 2 3 5 2 2 2" xfId="12974"/>
    <cellStyle name="Normal 3 2 2 2 3 5 2 2 2 2" xfId="27269"/>
    <cellStyle name="Normal 3 2 2 2 3 5 2 2 2 2 2" xfId="55610"/>
    <cellStyle name="Normal 3 2 2 2 3 5 2 2 2 3" xfId="41564"/>
    <cellStyle name="Normal 3 2 2 2 3 5 2 2 3" xfId="20246"/>
    <cellStyle name="Normal 3 2 2 2 3 5 2 2 3 2" xfId="48587"/>
    <cellStyle name="Normal 3 2 2 2 3 5 2 2 4" xfId="34541"/>
    <cellStyle name="Normal 3 2 2 2 3 5 2 3" xfId="9454"/>
    <cellStyle name="Normal 3 2 2 2 3 5 2 3 2" xfId="23757"/>
    <cellStyle name="Normal 3 2 2 2 3 5 2 3 2 2" xfId="52098"/>
    <cellStyle name="Normal 3 2 2 2 3 5 2 3 3" xfId="38052"/>
    <cellStyle name="Normal 3 2 2 2 3 5 2 4" xfId="16734"/>
    <cellStyle name="Normal 3 2 2 2 3 5 2 4 2" xfId="45075"/>
    <cellStyle name="Normal 3 2 2 2 3 5 2 5" xfId="31029"/>
    <cellStyle name="Normal 3 2 2 2 3 5 3" xfId="4174"/>
    <cellStyle name="Normal 3 2 2 2 3 5 3 2" xfId="11225"/>
    <cellStyle name="Normal 3 2 2 2 3 5 3 2 2" xfId="25520"/>
    <cellStyle name="Normal 3 2 2 2 3 5 3 2 2 2" xfId="53861"/>
    <cellStyle name="Normal 3 2 2 2 3 5 3 2 3" xfId="39815"/>
    <cellStyle name="Normal 3 2 2 2 3 5 3 3" xfId="18497"/>
    <cellStyle name="Normal 3 2 2 2 3 5 3 3 2" xfId="46838"/>
    <cellStyle name="Normal 3 2 2 2 3 5 3 4" xfId="32792"/>
    <cellStyle name="Normal 3 2 2 2 3 5 4" xfId="7704"/>
    <cellStyle name="Normal 3 2 2 2 3 5 4 2" xfId="22008"/>
    <cellStyle name="Normal 3 2 2 2 3 5 4 2 2" xfId="50349"/>
    <cellStyle name="Normal 3 2 2 2 3 5 4 3" xfId="36303"/>
    <cellStyle name="Normal 3 2 2 2 3 5 5" xfId="14985"/>
    <cellStyle name="Normal 3 2 2 2 3 5 5 2" xfId="43326"/>
    <cellStyle name="Normal 3 2 2 2 3 5 6" xfId="29280"/>
    <cellStyle name="Normal 3 2 2 2 3 6" xfId="1647"/>
    <cellStyle name="Normal 3 2 2 2 3 6 2" xfId="3400"/>
    <cellStyle name="Normal 3 2 2 2 3 6 2 2" xfId="6921"/>
    <cellStyle name="Normal 3 2 2 2 3 6 2 2 2" xfId="13972"/>
    <cellStyle name="Normal 3 2 2 2 3 6 2 2 2 2" xfId="28267"/>
    <cellStyle name="Normal 3 2 2 2 3 6 2 2 2 2 2" xfId="56608"/>
    <cellStyle name="Normal 3 2 2 2 3 6 2 2 2 3" xfId="42562"/>
    <cellStyle name="Normal 3 2 2 2 3 6 2 2 3" xfId="21244"/>
    <cellStyle name="Normal 3 2 2 2 3 6 2 2 3 2" xfId="49585"/>
    <cellStyle name="Normal 3 2 2 2 3 6 2 2 4" xfId="35539"/>
    <cellStyle name="Normal 3 2 2 2 3 6 2 3" xfId="10452"/>
    <cellStyle name="Normal 3 2 2 2 3 6 2 3 2" xfId="24755"/>
    <cellStyle name="Normal 3 2 2 2 3 6 2 3 2 2" xfId="53096"/>
    <cellStyle name="Normal 3 2 2 2 3 6 2 3 3" xfId="39050"/>
    <cellStyle name="Normal 3 2 2 2 3 6 2 4" xfId="17732"/>
    <cellStyle name="Normal 3 2 2 2 3 6 2 4 2" xfId="46073"/>
    <cellStyle name="Normal 3 2 2 2 3 6 2 5" xfId="32027"/>
    <cellStyle name="Normal 3 2 2 2 3 6 3" xfId="5172"/>
    <cellStyle name="Normal 3 2 2 2 3 6 3 2" xfId="12223"/>
    <cellStyle name="Normal 3 2 2 2 3 6 3 2 2" xfId="26518"/>
    <cellStyle name="Normal 3 2 2 2 3 6 3 2 2 2" xfId="54859"/>
    <cellStyle name="Normal 3 2 2 2 3 6 3 2 3" xfId="40813"/>
    <cellStyle name="Normal 3 2 2 2 3 6 3 3" xfId="19495"/>
    <cellStyle name="Normal 3 2 2 2 3 6 3 3 2" xfId="47836"/>
    <cellStyle name="Normal 3 2 2 2 3 6 3 4" xfId="33790"/>
    <cellStyle name="Normal 3 2 2 2 3 6 4" xfId="8702"/>
    <cellStyle name="Normal 3 2 2 2 3 6 4 2" xfId="23006"/>
    <cellStyle name="Normal 3 2 2 2 3 6 4 2 2" xfId="51347"/>
    <cellStyle name="Normal 3 2 2 2 3 6 4 3" xfId="37301"/>
    <cellStyle name="Normal 3 2 2 2 3 6 5" xfId="15983"/>
    <cellStyle name="Normal 3 2 2 2 3 6 5 2" xfId="44324"/>
    <cellStyle name="Normal 3 2 2 2 3 6 6" xfId="30278"/>
    <cellStyle name="Normal 3 2 2 2 3 7" xfId="1897"/>
    <cellStyle name="Normal 3 2 2 2 3 7 2" xfId="5421"/>
    <cellStyle name="Normal 3 2 2 2 3 7 2 2" xfId="12472"/>
    <cellStyle name="Normal 3 2 2 2 3 7 2 2 2" xfId="26767"/>
    <cellStyle name="Normal 3 2 2 2 3 7 2 2 2 2" xfId="55108"/>
    <cellStyle name="Normal 3 2 2 2 3 7 2 2 3" xfId="41062"/>
    <cellStyle name="Normal 3 2 2 2 3 7 2 3" xfId="19744"/>
    <cellStyle name="Normal 3 2 2 2 3 7 2 3 2" xfId="48085"/>
    <cellStyle name="Normal 3 2 2 2 3 7 2 4" xfId="34039"/>
    <cellStyle name="Normal 3 2 2 2 3 7 3" xfId="8951"/>
    <cellStyle name="Normal 3 2 2 2 3 7 3 2" xfId="23255"/>
    <cellStyle name="Normal 3 2 2 2 3 7 3 2 2" xfId="51596"/>
    <cellStyle name="Normal 3 2 2 2 3 7 3 3" xfId="37550"/>
    <cellStyle name="Normal 3 2 2 2 3 7 4" xfId="16232"/>
    <cellStyle name="Normal 3 2 2 2 3 7 4 2" xfId="44573"/>
    <cellStyle name="Normal 3 2 2 2 3 7 5" xfId="30527"/>
    <cellStyle name="Normal 3 2 2 2 3 8" xfId="3669"/>
    <cellStyle name="Normal 3 2 2 2 3 8 2" xfId="10720"/>
    <cellStyle name="Normal 3 2 2 2 3 8 2 2" xfId="25017"/>
    <cellStyle name="Normal 3 2 2 2 3 8 2 2 2" xfId="53358"/>
    <cellStyle name="Normal 3 2 2 2 3 8 2 3" xfId="39312"/>
    <cellStyle name="Normal 3 2 2 2 3 8 3" xfId="17994"/>
    <cellStyle name="Normal 3 2 2 2 3 8 3 2" xfId="46335"/>
    <cellStyle name="Normal 3 2 2 2 3 8 4" xfId="32289"/>
    <cellStyle name="Normal 3 2 2 2 3 9" xfId="7195"/>
    <cellStyle name="Normal 3 2 2 2 3 9 2" xfId="21505"/>
    <cellStyle name="Normal 3 2 2 2 3 9 2 2" xfId="49846"/>
    <cellStyle name="Normal 3 2 2 2 3 9 3" xfId="35800"/>
    <cellStyle name="Normal 3 2 2 2 4" xfId="249"/>
    <cellStyle name="Normal 3 2 2 2 4 10" xfId="14602"/>
    <cellStyle name="Normal 3 2 2 2 4 11" xfId="28897"/>
    <cellStyle name="Normal 3 2 2 2 4 2" xfId="503"/>
    <cellStyle name="Normal 3 2 2 2 4 2 2" xfId="1511"/>
    <cellStyle name="Normal 3 2 2 2 4 2 2 2" xfId="3268"/>
    <cellStyle name="Normal 3 2 2 2 4 2 2 2 2" xfId="6790"/>
    <cellStyle name="Normal 3 2 2 2 4 2 2 2 2 2" xfId="13841"/>
    <cellStyle name="Normal 3 2 2 2 4 2 2 2 2 2 2" xfId="28136"/>
    <cellStyle name="Normal 3 2 2 2 4 2 2 2 2 2 2 2" xfId="56477"/>
    <cellStyle name="Normal 3 2 2 2 4 2 2 2 2 2 3" xfId="42431"/>
    <cellStyle name="Normal 3 2 2 2 4 2 2 2 2 3" xfId="21113"/>
    <cellStyle name="Normal 3 2 2 2 4 2 2 2 2 3 2" xfId="49454"/>
    <cellStyle name="Normal 3 2 2 2 4 2 2 2 2 4" xfId="35408"/>
    <cellStyle name="Normal 3 2 2 2 4 2 2 2 3" xfId="10321"/>
    <cellStyle name="Normal 3 2 2 2 4 2 2 2 3 2" xfId="24624"/>
    <cellStyle name="Normal 3 2 2 2 4 2 2 2 3 2 2" xfId="52965"/>
    <cellStyle name="Normal 3 2 2 2 4 2 2 2 3 3" xfId="38919"/>
    <cellStyle name="Normal 3 2 2 2 4 2 2 2 4" xfId="17601"/>
    <cellStyle name="Normal 3 2 2 2 4 2 2 2 4 2" xfId="45942"/>
    <cellStyle name="Normal 3 2 2 2 4 2 2 2 5" xfId="31896"/>
    <cellStyle name="Normal 3 2 2 2 4 2 2 3" xfId="5041"/>
    <cellStyle name="Normal 3 2 2 2 4 2 2 3 2" xfId="12092"/>
    <cellStyle name="Normal 3 2 2 2 4 2 2 3 2 2" xfId="26387"/>
    <cellStyle name="Normal 3 2 2 2 4 2 2 3 2 2 2" xfId="54728"/>
    <cellStyle name="Normal 3 2 2 2 4 2 2 3 2 3" xfId="40682"/>
    <cellStyle name="Normal 3 2 2 2 4 2 2 3 3" xfId="19364"/>
    <cellStyle name="Normal 3 2 2 2 4 2 2 3 3 2" xfId="47705"/>
    <cellStyle name="Normal 3 2 2 2 4 2 2 3 4" xfId="33659"/>
    <cellStyle name="Normal 3 2 2 2 4 2 2 4" xfId="8571"/>
    <cellStyle name="Normal 3 2 2 2 4 2 2 4 2" xfId="22875"/>
    <cellStyle name="Normal 3 2 2 2 4 2 2 4 2 2" xfId="51216"/>
    <cellStyle name="Normal 3 2 2 2 4 2 2 4 3" xfId="37170"/>
    <cellStyle name="Normal 3 2 2 2 4 2 2 5" xfId="15852"/>
    <cellStyle name="Normal 3 2 2 2 4 2 2 5 2" xfId="44193"/>
    <cellStyle name="Normal 3 2 2 2 4 2 2 6" xfId="30147"/>
    <cellStyle name="Normal 3 2 2 2 4 2 3" xfId="1013"/>
    <cellStyle name="Normal 3 2 2 2 4 2 3 2" xfId="2770"/>
    <cellStyle name="Normal 3 2 2 2 4 2 3 2 2" xfId="6292"/>
    <cellStyle name="Normal 3 2 2 2 4 2 3 2 2 2" xfId="13343"/>
    <cellStyle name="Normal 3 2 2 2 4 2 3 2 2 2 2" xfId="27638"/>
    <cellStyle name="Normal 3 2 2 2 4 2 3 2 2 2 2 2" xfId="55979"/>
    <cellStyle name="Normal 3 2 2 2 4 2 3 2 2 2 3" xfId="41933"/>
    <cellStyle name="Normal 3 2 2 2 4 2 3 2 2 3" xfId="20615"/>
    <cellStyle name="Normal 3 2 2 2 4 2 3 2 2 3 2" xfId="48956"/>
    <cellStyle name="Normal 3 2 2 2 4 2 3 2 2 4" xfId="34910"/>
    <cellStyle name="Normal 3 2 2 2 4 2 3 2 3" xfId="9823"/>
    <cellStyle name="Normal 3 2 2 2 4 2 3 2 3 2" xfId="24126"/>
    <cellStyle name="Normal 3 2 2 2 4 2 3 2 3 2 2" xfId="52467"/>
    <cellStyle name="Normal 3 2 2 2 4 2 3 2 3 3" xfId="38421"/>
    <cellStyle name="Normal 3 2 2 2 4 2 3 2 4" xfId="17103"/>
    <cellStyle name="Normal 3 2 2 2 4 2 3 2 4 2" xfId="45444"/>
    <cellStyle name="Normal 3 2 2 2 4 2 3 2 5" xfId="31398"/>
    <cellStyle name="Normal 3 2 2 2 4 2 3 3" xfId="4543"/>
    <cellStyle name="Normal 3 2 2 2 4 2 3 3 2" xfId="11594"/>
    <cellStyle name="Normal 3 2 2 2 4 2 3 3 2 2" xfId="25889"/>
    <cellStyle name="Normal 3 2 2 2 4 2 3 3 2 2 2" xfId="54230"/>
    <cellStyle name="Normal 3 2 2 2 4 2 3 3 2 3" xfId="40184"/>
    <cellStyle name="Normal 3 2 2 2 4 2 3 3 3" xfId="18866"/>
    <cellStyle name="Normal 3 2 2 2 4 2 3 3 3 2" xfId="47207"/>
    <cellStyle name="Normal 3 2 2 2 4 2 3 3 4" xfId="33161"/>
    <cellStyle name="Normal 3 2 2 2 4 2 3 4" xfId="8073"/>
    <cellStyle name="Normal 3 2 2 2 4 2 3 4 2" xfId="22377"/>
    <cellStyle name="Normal 3 2 2 2 4 2 3 4 2 2" xfId="50718"/>
    <cellStyle name="Normal 3 2 2 2 4 2 3 4 3" xfId="36672"/>
    <cellStyle name="Normal 3 2 2 2 4 2 3 5" xfId="15354"/>
    <cellStyle name="Normal 3 2 2 2 4 2 3 5 2" xfId="43695"/>
    <cellStyle name="Normal 3 2 2 2 4 2 3 6" xfId="29649"/>
    <cellStyle name="Normal 3 2 2 2 4 2 4" xfId="2265"/>
    <cellStyle name="Normal 3 2 2 2 4 2 4 2" xfId="5789"/>
    <cellStyle name="Normal 3 2 2 2 4 2 4 2 2" xfId="12840"/>
    <cellStyle name="Normal 3 2 2 2 4 2 4 2 2 2" xfId="27135"/>
    <cellStyle name="Normal 3 2 2 2 4 2 4 2 2 2 2" xfId="55476"/>
    <cellStyle name="Normal 3 2 2 2 4 2 4 2 2 3" xfId="41430"/>
    <cellStyle name="Normal 3 2 2 2 4 2 4 2 3" xfId="20112"/>
    <cellStyle name="Normal 3 2 2 2 4 2 4 2 3 2" xfId="48453"/>
    <cellStyle name="Normal 3 2 2 2 4 2 4 2 4" xfId="34407"/>
    <cellStyle name="Normal 3 2 2 2 4 2 4 3" xfId="9319"/>
    <cellStyle name="Normal 3 2 2 2 4 2 4 3 2" xfId="23623"/>
    <cellStyle name="Normal 3 2 2 2 4 2 4 3 2 2" xfId="51964"/>
    <cellStyle name="Normal 3 2 2 2 4 2 4 3 3" xfId="37918"/>
    <cellStyle name="Normal 3 2 2 2 4 2 4 4" xfId="16600"/>
    <cellStyle name="Normal 3 2 2 2 4 2 4 4 2" xfId="44941"/>
    <cellStyle name="Normal 3 2 2 2 4 2 4 5" xfId="30895"/>
    <cellStyle name="Normal 3 2 2 2 4 2 5" xfId="4040"/>
    <cellStyle name="Normal 3 2 2 2 4 2 5 2" xfId="11091"/>
    <cellStyle name="Normal 3 2 2 2 4 2 5 2 2" xfId="25386"/>
    <cellStyle name="Normal 3 2 2 2 4 2 5 2 2 2" xfId="53727"/>
    <cellStyle name="Normal 3 2 2 2 4 2 5 2 3" xfId="39681"/>
    <cellStyle name="Normal 3 2 2 2 4 2 5 3" xfId="18363"/>
    <cellStyle name="Normal 3 2 2 2 4 2 5 3 2" xfId="46704"/>
    <cellStyle name="Normal 3 2 2 2 4 2 5 4" xfId="32658"/>
    <cellStyle name="Normal 3 2 2 2 4 2 6" xfId="7566"/>
    <cellStyle name="Normal 3 2 2 2 4 2 6 2" xfId="21874"/>
    <cellStyle name="Normal 3 2 2 2 4 2 6 2 2" xfId="50215"/>
    <cellStyle name="Normal 3 2 2 2 4 2 6 3" xfId="36169"/>
    <cellStyle name="Normal 3 2 2 2 4 2 7" xfId="14851"/>
    <cellStyle name="Normal 3 2 2 2 4 2 7 2" xfId="43192"/>
    <cellStyle name="Normal 3 2 2 2 4 2 8" xfId="29146"/>
    <cellStyle name="Normal 3 2 2 2 4 3" xfId="1262"/>
    <cellStyle name="Normal 3 2 2 2 4 3 2" xfId="3019"/>
    <cellStyle name="Normal 3 2 2 2 4 3 2 2" xfId="6541"/>
    <cellStyle name="Normal 3 2 2 2 4 3 2 2 2" xfId="13592"/>
    <cellStyle name="Normal 3 2 2 2 4 3 2 2 2 2" xfId="27887"/>
    <cellStyle name="Normal 3 2 2 2 4 3 2 2 2 2 2" xfId="56228"/>
    <cellStyle name="Normal 3 2 2 2 4 3 2 2 2 3" xfId="42182"/>
    <cellStyle name="Normal 3 2 2 2 4 3 2 2 3" xfId="20864"/>
    <cellStyle name="Normal 3 2 2 2 4 3 2 2 3 2" xfId="49205"/>
    <cellStyle name="Normal 3 2 2 2 4 3 2 2 4" xfId="35159"/>
    <cellStyle name="Normal 3 2 2 2 4 3 2 3" xfId="10072"/>
    <cellStyle name="Normal 3 2 2 2 4 3 2 3 2" xfId="24375"/>
    <cellStyle name="Normal 3 2 2 2 4 3 2 3 2 2" xfId="52716"/>
    <cellStyle name="Normal 3 2 2 2 4 3 2 3 3" xfId="38670"/>
    <cellStyle name="Normal 3 2 2 2 4 3 2 4" xfId="17352"/>
    <cellStyle name="Normal 3 2 2 2 4 3 2 4 2" xfId="45693"/>
    <cellStyle name="Normal 3 2 2 2 4 3 2 5" xfId="31647"/>
    <cellStyle name="Normal 3 2 2 2 4 3 3" xfId="4792"/>
    <cellStyle name="Normal 3 2 2 2 4 3 3 2" xfId="11843"/>
    <cellStyle name="Normal 3 2 2 2 4 3 3 2 2" xfId="26138"/>
    <cellStyle name="Normal 3 2 2 2 4 3 3 2 2 2" xfId="54479"/>
    <cellStyle name="Normal 3 2 2 2 4 3 3 2 3" xfId="40433"/>
    <cellStyle name="Normal 3 2 2 2 4 3 3 3" xfId="19115"/>
    <cellStyle name="Normal 3 2 2 2 4 3 3 3 2" xfId="47456"/>
    <cellStyle name="Normal 3 2 2 2 4 3 3 4" xfId="33410"/>
    <cellStyle name="Normal 3 2 2 2 4 3 4" xfId="8322"/>
    <cellStyle name="Normal 3 2 2 2 4 3 4 2" xfId="22626"/>
    <cellStyle name="Normal 3 2 2 2 4 3 4 2 2" xfId="50967"/>
    <cellStyle name="Normal 3 2 2 2 4 3 4 3" xfId="36921"/>
    <cellStyle name="Normal 3 2 2 2 4 3 5" xfId="15603"/>
    <cellStyle name="Normal 3 2 2 2 4 3 5 2" xfId="43944"/>
    <cellStyle name="Normal 3 2 2 2 4 3 6" xfId="29898"/>
    <cellStyle name="Normal 3 2 2 2 4 4" xfId="764"/>
    <cellStyle name="Normal 3 2 2 2 4 4 2" xfId="2521"/>
    <cellStyle name="Normal 3 2 2 2 4 4 2 2" xfId="6043"/>
    <cellStyle name="Normal 3 2 2 2 4 4 2 2 2" xfId="13094"/>
    <cellStyle name="Normal 3 2 2 2 4 4 2 2 2 2" xfId="27389"/>
    <cellStyle name="Normal 3 2 2 2 4 4 2 2 2 2 2" xfId="55730"/>
    <cellStyle name="Normal 3 2 2 2 4 4 2 2 2 3" xfId="41684"/>
    <cellStyle name="Normal 3 2 2 2 4 4 2 2 3" xfId="20366"/>
    <cellStyle name="Normal 3 2 2 2 4 4 2 2 3 2" xfId="48707"/>
    <cellStyle name="Normal 3 2 2 2 4 4 2 2 4" xfId="34661"/>
    <cellStyle name="Normal 3 2 2 2 4 4 2 3" xfId="9574"/>
    <cellStyle name="Normal 3 2 2 2 4 4 2 3 2" xfId="23877"/>
    <cellStyle name="Normal 3 2 2 2 4 4 2 3 2 2" xfId="52218"/>
    <cellStyle name="Normal 3 2 2 2 4 4 2 3 3" xfId="38172"/>
    <cellStyle name="Normal 3 2 2 2 4 4 2 4" xfId="16854"/>
    <cellStyle name="Normal 3 2 2 2 4 4 2 4 2" xfId="45195"/>
    <cellStyle name="Normal 3 2 2 2 4 4 2 5" xfId="31149"/>
    <cellStyle name="Normal 3 2 2 2 4 4 3" xfId="4294"/>
    <cellStyle name="Normal 3 2 2 2 4 4 3 2" xfId="11345"/>
    <cellStyle name="Normal 3 2 2 2 4 4 3 2 2" xfId="25640"/>
    <cellStyle name="Normal 3 2 2 2 4 4 3 2 2 2" xfId="53981"/>
    <cellStyle name="Normal 3 2 2 2 4 4 3 2 3" xfId="39935"/>
    <cellStyle name="Normal 3 2 2 2 4 4 3 3" xfId="18617"/>
    <cellStyle name="Normal 3 2 2 2 4 4 3 3 2" xfId="46958"/>
    <cellStyle name="Normal 3 2 2 2 4 4 3 4" xfId="32912"/>
    <cellStyle name="Normal 3 2 2 2 4 4 4" xfId="7824"/>
    <cellStyle name="Normal 3 2 2 2 4 4 4 2" xfId="22128"/>
    <cellStyle name="Normal 3 2 2 2 4 4 4 2 2" xfId="50469"/>
    <cellStyle name="Normal 3 2 2 2 4 4 4 3" xfId="36423"/>
    <cellStyle name="Normal 3 2 2 2 4 4 5" xfId="15105"/>
    <cellStyle name="Normal 3 2 2 2 4 4 5 2" xfId="43446"/>
    <cellStyle name="Normal 3 2 2 2 4 4 6" xfId="29400"/>
    <cellStyle name="Normal 3 2 2 2 4 5" xfId="1767"/>
    <cellStyle name="Normal 3 2 2 2 4 5 2" xfId="3520"/>
    <cellStyle name="Normal 3 2 2 2 4 5 2 2" xfId="7041"/>
    <cellStyle name="Normal 3 2 2 2 4 5 2 2 2" xfId="14092"/>
    <cellStyle name="Normal 3 2 2 2 4 5 2 2 2 2" xfId="28387"/>
    <cellStyle name="Normal 3 2 2 2 4 5 2 2 2 2 2" xfId="56728"/>
    <cellStyle name="Normal 3 2 2 2 4 5 2 2 2 3" xfId="42682"/>
    <cellStyle name="Normal 3 2 2 2 4 5 2 2 3" xfId="21364"/>
    <cellStyle name="Normal 3 2 2 2 4 5 2 2 3 2" xfId="49705"/>
    <cellStyle name="Normal 3 2 2 2 4 5 2 2 4" xfId="35659"/>
    <cellStyle name="Normal 3 2 2 2 4 5 2 3" xfId="10572"/>
    <cellStyle name="Normal 3 2 2 2 4 5 2 3 2" xfId="24875"/>
    <cellStyle name="Normal 3 2 2 2 4 5 2 3 2 2" xfId="53216"/>
    <cellStyle name="Normal 3 2 2 2 4 5 2 3 3" xfId="39170"/>
    <cellStyle name="Normal 3 2 2 2 4 5 2 4" xfId="17852"/>
    <cellStyle name="Normal 3 2 2 2 4 5 2 4 2" xfId="46193"/>
    <cellStyle name="Normal 3 2 2 2 4 5 2 5" xfId="32147"/>
    <cellStyle name="Normal 3 2 2 2 4 5 3" xfId="5292"/>
    <cellStyle name="Normal 3 2 2 2 4 5 3 2" xfId="12343"/>
    <cellStyle name="Normal 3 2 2 2 4 5 3 2 2" xfId="26638"/>
    <cellStyle name="Normal 3 2 2 2 4 5 3 2 2 2" xfId="54979"/>
    <cellStyle name="Normal 3 2 2 2 4 5 3 2 3" xfId="40933"/>
    <cellStyle name="Normal 3 2 2 2 4 5 3 3" xfId="19615"/>
    <cellStyle name="Normal 3 2 2 2 4 5 3 3 2" xfId="47956"/>
    <cellStyle name="Normal 3 2 2 2 4 5 3 4" xfId="33910"/>
    <cellStyle name="Normal 3 2 2 2 4 5 4" xfId="8822"/>
    <cellStyle name="Normal 3 2 2 2 4 5 4 2" xfId="23126"/>
    <cellStyle name="Normal 3 2 2 2 4 5 4 2 2" xfId="51467"/>
    <cellStyle name="Normal 3 2 2 2 4 5 4 3" xfId="37421"/>
    <cellStyle name="Normal 3 2 2 2 4 5 5" xfId="16103"/>
    <cellStyle name="Normal 3 2 2 2 4 5 5 2" xfId="44444"/>
    <cellStyle name="Normal 3 2 2 2 4 5 6" xfId="30398"/>
    <cellStyle name="Normal 3 2 2 2 4 6" xfId="2017"/>
    <cellStyle name="Normal 3 2 2 2 4 6 2" xfId="5541"/>
    <cellStyle name="Normal 3 2 2 2 4 6 2 2" xfId="12592"/>
    <cellStyle name="Normal 3 2 2 2 4 6 2 2 2" xfId="26887"/>
    <cellStyle name="Normal 3 2 2 2 4 6 2 2 2 2" xfId="55228"/>
    <cellStyle name="Normal 3 2 2 2 4 6 2 2 3" xfId="41182"/>
    <cellStyle name="Normal 3 2 2 2 4 6 2 3" xfId="19864"/>
    <cellStyle name="Normal 3 2 2 2 4 6 2 3 2" xfId="48205"/>
    <cellStyle name="Normal 3 2 2 2 4 6 2 4" xfId="34159"/>
    <cellStyle name="Normal 3 2 2 2 4 6 3" xfId="9071"/>
    <cellStyle name="Normal 3 2 2 2 4 6 3 2" xfId="23375"/>
    <cellStyle name="Normal 3 2 2 2 4 6 3 2 2" xfId="51716"/>
    <cellStyle name="Normal 3 2 2 2 4 6 3 3" xfId="37670"/>
    <cellStyle name="Normal 3 2 2 2 4 6 4" xfId="16352"/>
    <cellStyle name="Normal 3 2 2 2 4 6 4 2" xfId="44693"/>
    <cellStyle name="Normal 3 2 2 2 4 6 5" xfId="30647"/>
    <cellStyle name="Normal 3 2 2 2 4 7" xfId="3789"/>
    <cellStyle name="Normal 3 2 2 2 4 7 2" xfId="10840"/>
    <cellStyle name="Normal 3 2 2 2 4 7 2 2" xfId="25137"/>
    <cellStyle name="Normal 3 2 2 2 4 7 2 2 2" xfId="53478"/>
    <cellStyle name="Normal 3 2 2 2 4 7 2 3" xfId="39432"/>
    <cellStyle name="Normal 3 2 2 2 4 7 3" xfId="18114"/>
    <cellStyle name="Normal 3 2 2 2 4 7 3 2" xfId="46455"/>
    <cellStyle name="Normal 3 2 2 2 4 7 4" xfId="32409"/>
    <cellStyle name="Normal 3 2 2 2 4 8" xfId="7315"/>
    <cellStyle name="Normal 3 2 2 2 4 8 2" xfId="21625"/>
    <cellStyle name="Normal 3 2 2 2 4 8 2 2" xfId="49966"/>
    <cellStyle name="Normal 3 2 2 2 4 8 3" xfId="35920"/>
    <cellStyle name="Normal 3 2 2 2 4 9" xfId="14353"/>
    <cellStyle name="Normal 3 2 2 2 4 9 2" xfId="28648"/>
    <cellStyle name="Normal 3 2 2 2 4 9 3" xfId="42943"/>
    <cellStyle name="Normal 3 2 2 2 5" xfId="193"/>
    <cellStyle name="Normal 3 2 2 2 5 10" xfId="14546"/>
    <cellStyle name="Normal 3 2 2 2 5 11" xfId="28841"/>
    <cellStyle name="Normal 3 2 2 2 5 2" xfId="447"/>
    <cellStyle name="Normal 3 2 2 2 5 2 2" xfId="1455"/>
    <cellStyle name="Normal 3 2 2 2 5 2 2 2" xfId="3212"/>
    <cellStyle name="Normal 3 2 2 2 5 2 2 2 2" xfId="6734"/>
    <cellStyle name="Normal 3 2 2 2 5 2 2 2 2 2" xfId="13785"/>
    <cellStyle name="Normal 3 2 2 2 5 2 2 2 2 2 2" xfId="28080"/>
    <cellStyle name="Normal 3 2 2 2 5 2 2 2 2 2 2 2" xfId="56421"/>
    <cellStyle name="Normal 3 2 2 2 5 2 2 2 2 2 3" xfId="42375"/>
    <cellStyle name="Normal 3 2 2 2 5 2 2 2 2 3" xfId="21057"/>
    <cellStyle name="Normal 3 2 2 2 5 2 2 2 2 3 2" xfId="49398"/>
    <cellStyle name="Normal 3 2 2 2 5 2 2 2 2 4" xfId="35352"/>
    <cellStyle name="Normal 3 2 2 2 5 2 2 2 3" xfId="10265"/>
    <cellStyle name="Normal 3 2 2 2 5 2 2 2 3 2" xfId="24568"/>
    <cellStyle name="Normal 3 2 2 2 5 2 2 2 3 2 2" xfId="52909"/>
    <cellStyle name="Normal 3 2 2 2 5 2 2 2 3 3" xfId="38863"/>
    <cellStyle name="Normal 3 2 2 2 5 2 2 2 4" xfId="17545"/>
    <cellStyle name="Normal 3 2 2 2 5 2 2 2 4 2" xfId="45886"/>
    <cellStyle name="Normal 3 2 2 2 5 2 2 2 5" xfId="31840"/>
    <cellStyle name="Normal 3 2 2 2 5 2 2 3" xfId="4985"/>
    <cellStyle name="Normal 3 2 2 2 5 2 2 3 2" xfId="12036"/>
    <cellStyle name="Normal 3 2 2 2 5 2 2 3 2 2" xfId="26331"/>
    <cellStyle name="Normal 3 2 2 2 5 2 2 3 2 2 2" xfId="54672"/>
    <cellStyle name="Normal 3 2 2 2 5 2 2 3 2 3" xfId="40626"/>
    <cellStyle name="Normal 3 2 2 2 5 2 2 3 3" xfId="19308"/>
    <cellStyle name="Normal 3 2 2 2 5 2 2 3 3 2" xfId="47649"/>
    <cellStyle name="Normal 3 2 2 2 5 2 2 3 4" xfId="33603"/>
    <cellStyle name="Normal 3 2 2 2 5 2 2 4" xfId="8515"/>
    <cellStyle name="Normal 3 2 2 2 5 2 2 4 2" xfId="22819"/>
    <cellStyle name="Normal 3 2 2 2 5 2 2 4 2 2" xfId="51160"/>
    <cellStyle name="Normal 3 2 2 2 5 2 2 4 3" xfId="37114"/>
    <cellStyle name="Normal 3 2 2 2 5 2 2 5" xfId="15796"/>
    <cellStyle name="Normal 3 2 2 2 5 2 2 5 2" xfId="44137"/>
    <cellStyle name="Normal 3 2 2 2 5 2 2 6" xfId="30091"/>
    <cellStyle name="Normal 3 2 2 2 5 2 3" xfId="957"/>
    <cellStyle name="Normal 3 2 2 2 5 2 3 2" xfId="2714"/>
    <cellStyle name="Normal 3 2 2 2 5 2 3 2 2" xfId="6236"/>
    <cellStyle name="Normal 3 2 2 2 5 2 3 2 2 2" xfId="13287"/>
    <cellStyle name="Normal 3 2 2 2 5 2 3 2 2 2 2" xfId="27582"/>
    <cellStyle name="Normal 3 2 2 2 5 2 3 2 2 2 2 2" xfId="55923"/>
    <cellStyle name="Normal 3 2 2 2 5 2 3 2 2 2 3" xfId="41877"/>
    <cellStyle name="Normal 3 2 2 2 5 2 3 2 2 3" xfId="20559"/>
    <cellStyle name="Normal 3 2 2 2 5 2 3 2 2 3 2" xfId="48900"/>
    <cellStyle name="Normal 3 2 2 2 5 2 3 2 2 4" xfId="34854"/>
    <cellStyle name="Normal 3 2 2 2 5 2 3 2 3" xfId="9767"/>
    <cellStyle name="Normal 3 2 2 2 5 2 3 2 3 2" xfId="24070"/>
    <cellStyle name="Normal 3 2 2 2 5 2 3 2 3 2 2" xfId="52411"/>
    <cellStyle name="Normal 3 2 2 2 5 2 3 2 3 3" xfId="38365"/>
    <cellStyle name="Normal 3 2 2 2 5 2 3 2 4" xfId="17047"/>
    <cellStyle name="Normal 3 2 2 2 5 2 3 2 4 2" xfId="45388"/>
    <cellStyle name="Normal 3 2 2 2 5 2 3 2 5" xfId="31342"/>
    <cellStyle name="Normal 3 2 2 2 5 2 3 3" xfId="4487"/>
    <cellStyle name="Normal 3 2 2 2 5 2 3 3 2" xfId="11538"/>
    <cellStyle name="Normal 3 2 2 2 5 2 3 3 2 2" xfId="25833"/>
    <cellStyle name="Normal 3 2 2 2 5 2 3 3 2 2 2" xfId="54174"/>
    <cellStyle name="Normal 3 2 2 2 5 2 3 3 2 3" xfId="40128"/>
    <cellStyle name="Normal 3 2 2 2 5 2 3 3 3" xfId="18810"/>
    <cellStyle name="Normal 3 2 2 2 5 2 3 3 3 2" xfId="47151"/>
    <cellStyle name="Normal 3 2 2 2 5 2 3 3 4" xfId="33105"/>
    <cellStyle name="Normal 3 2 2 2 5 2 3 4" xfId="8017"/>
    <cellStyle name="Normal 3 2 2 2 5 2 3 4 2" xfId="22321"/>
    <cellStyle name="Normal 3 2 2 2 5 2 3 4 2 2" xfId="50662"/>
    <cellStyle name="Normal 3 2 2 2 5 2 3 4 3" xfId="36616"/>
    <cellStyle name="Normal 3 2 2 2 5 2 3 5" xfId="15298"/>
    <cellStyle name="Normal 3 2 2 2 5 2 3 5 2" xfId="43639"/>
    <cellStyle name="Normal 3 2 2 2 5 2 3 6" xfId="29593"/>
    <cellStyle name="Normal 3 2 2 2 5 2 4" xfId="2209"/>
    <cellStyle name="Normal 3 2 2 2 5 2 4 2" xfId="5733"/>
    <cellStyle name="Normal 3 2 2 2 5 2 4 2 2" xfId="12784"/>
    <cellStyle name="Normal 3 2 2 2 5 2 4 2 2 2" xfId="27079"/>
    <cellStyle name="Normal 3 2 2 2 5 2 4 2 2 2 2" xfId="55420"/>
    <cellStyle name="Normal 3 2 2 2 5 2 4 2 2 3" xfId="41374"/>
    <cellStyle name="Normal 3 2 2 2 5 2 4 2 3" xfId="20056"/>
    <cellStyle name="Normal 3 2 2 2 5 2 4 2 3 2" xfId="48397"/>
    <cellStyle name="Normal 3 2 2 2 5 2 4 2 4" xfId="34351"/>
    <cellStyle name="Normal 3 2 2 2 5 2 4 3" xfId="9263"/>
    <cellStyle name="Normal 3 2 2 2 5 2 4 3 2" xfId="23567"/>
    <cellStyle name="Normal 3 2 2 2 5 2 4 3 2 2" xfId="51908"/>
    <cellStyle name="Normal 3 2 2 2 5 2 4 3 3" xfId="37862"/>
    <cellStyle name="Normal 3 2 2 2 5 2 4 4" xfId="16544"/>
    <cellStyle name="Normal 3 2 2 2 5 2 4 4 2" xfId="44885"/>
    <cellStyle name="Normal 3 2 2 2 5 2 4 5" xfId="30839"/>
    <cellStyle name="Normal 3 2 2 2 5 2 5" xfId="3984"/>
    <cellStyle name="Normal 3 2 2 2 5 2 5 2" xfId="11035"/>
    <cellStyle name="Normal 3 2 2 2 5 2 5 2 2" xfId="25330"/>
    <cellStyle name="Normal 3 2 2 2 5 2 5 2 2 2" xfId="53671"/>
    <cellStyle name="Normal 3 2 2 2 5 2 5 2 3" xfId="39625"/>
    <cellStyle name="Normal 3 2 2 2 5 2 5 3" xfId="18307"/>
    <cellStyle name="Normal 3 2 2 2 5 2 5 3 2" xfId="46648"/>
    <cellStyle name="Normal 3 2 2 2 5 2 5 4" xfId="32602"/>
    <cellStyle name="Normal 3 2 2 2 5 2 6" xfId="7510"/>
    <cellStyle name="Normal 3 2 2 2 5 2 6 2" xfId="21818"/>
    <cellStyle name="Normal 3 2 2 2 5 2 6 2 2" xfId="50159"/>
    <cellStyle name="Normal 3 2 2 2 5 2 6 3" xfId="36113"/>
    <cellStyle name="Normal 3 2 2 2 5 2 7" xfId="14795"/>
    <cellStyle name="Normal 3 2 2 2 5 2 7 2" xfId="43136"/>
    <cellStyle name="Normal 3 2 2 2 5 2 8" xfId="29090"/>
    <cellStyle name="Normal 3 2 2 2 5 3" xfId="1206"/>
    <cellStyle name="Normal 3 2 2 2 5 3 2" xfId="2963"/>
    <cellStyle name="Normal 3 2 2 2 5 3 2 2" xfId="6485"/>
    <cellStyle name="Normal 3 2 2 2 5 3 2 2 2" xfId="13536"/>
    <cellStyle name="Normal 3 2 2 2 5 3 2 2 2 2" xfId="27831"/>
    <cellStyle name="Normal 3 2 2 2 5 3 2 2 2 2 2" xfId="56172"/>
    <cellStyle name="Normal 3 2 2 2 5 3 2 2 2 3" xfId="42126"/>
    <cellStyle name="Normal 3 2 2 2 5 3 2 2 3" xfId="20808"/>
    <cellStyle name="Normal 3 2 2 2 5 3 2 2 3 2" xfId="49149"/>
    <cellStyle name="Normal 3 2 2 2 5 3 2 2 4" xfId="35103"/>
    <cellStyle name="Normal 3 2 2 2 5 3 2 3" xfId="10016"/>
    <cellStyle name="Normal 3 2 2 2 5 3 2 3 2" xfId="24319"/>
    <cellStyle name="Normal 3 2 2 2 5 3 2 3 2 2" xfId="52660"/>
    <cellStyle name="Normal 3 2 2 2 5 3 2 3 3" xfId="38614"/>
    <cellStyle name="Normal 3 2 2 2 5 3 2 4" xfId="17296"/>
    <cellStyle name="Normal 3 2 2 2 5 3 2 4 2" xfId="45637"/>
    <cellStyle name="Normal 3 2 2 2 5 3 2 5" xfId="31591"/>
    <cellStyle name="Normal 3 2 2 2 5 3 3" xfId="4736"/>
    <cellStyle name="Normal 3 2 2 2 5 3 3 2" xfId="11787"/>
    <cellStyle name="Normal 3 2 2 2 5 3 3 2 2" xfId="26082"/>
    <cellStyle name="Normal 3 2 2 2 5 3 3 2 2 2" xfId="54423"/>
    <cellStyle name="Normal 3 2 2 2 5 3 3 2 3" xfId="40377"/>
    <cellStyle name="Normal 3 2 2 2 5 3 3 3" xfId="19059"/>
    <cellStyle name="Normal 3 2 2 2 5 3 3 3 2" xfId="47400"/>
    <cellStyle name="Normal 3 2 2 2 5 3 3 4" xfId="33354"/>
    <cellStyle name="Normal 3 2 2 2 5 3 4" xfId="8266"/>
    <cellStyle name="Normal 3 2 2 2 5 3 4 2" xfId="22570"/>
    <cellStyle name="Normal 3 2 2 2 5 3 4 2 2" xfId="50911"/>
    <cellStyle name="Normal 3 2 2 2 5 3 4 3" xfId="36865"/>
    <cellStyle name="Normal 3 2 2 2 5 3 5" xfId="15547"/>
    <cellStyle name="Normal 3 2 2 2 5 3 5 2" xfId="43888"/>
    <cellStyle name="Normal 3 2 2 2 5 3 6" xfId="29842"/>
    <cellStyle name="Normal 3 2 2 2 5 4" xfId="708"/>
    <cellStyle name="Normal 3 2 2 2 5 4 2" xfId="2465"/>
    <cellStyle name="Normal 3 2 2 2 5 4 2 2" xfId="5987"/>
    <cellStyle name="Normal 3 2 2 2 5 4 2 2 2" xfId="13038"/>
    <cellStyle name="Normal 3 2 2 2 5 4 2 2 2 2" xfId="27333"/>
    <cellStyle name="Normal 3 2 2 2 5 4 2 2 2 2 2" xfId="55674"/>
    <cellStyle name="Normal 3 2 2 2 5 4 2 2 2 3" xfId="41628"/>
    <cellStyle name="Normal 3 2 2 2 5 4 2 2 3" xfId="20310"/>
    <cellStyle name="Normal 3 2 2 2 5 4 2 2 3 2" xfId="48651"/>
    <cellStyle name="Normal 3 2 2 2 5 4 2 2 4" xfId="34605"/>
    <cellStyle name="Normal 3 2 2 2 5 4 2 3" xfId="9518"/>
    <cellStyle name="Normal 3 2 2 2 5 4 2 3 2" xfId="23821"/>
    <cellStyle name="Normal 3 2 2 2 5 4 2 3 2 2" xfId="52162"/>
    <cellStyle name="Normal 3 2 2 2 5 4 2 3 3" xfId="38116"/>
    <cellStyle name="Normal 3 2 2 2 5 4 2 4" xfId="16798"/>
    <cellStyle name="Normal 3 2 2 2 5 4 2 4 2" xfId="45139"/>
    <cellStyle name="Normal 3 2 2 2 5 4 2 5" xfId="31093"/>
    <cellStyle name="Normal 3 2 2 2 5 4 3" xfId="4238"/>
    <cellStyle name="Normal 3 2 2 2 5 4 3 2" xfId="11289"/>
    <cellStyle name="Normal 3 2 2 2 5 4 3 2 2" xfId="25584"/>
    <cellStyle name="Normal 3 2 2 2 5 4 3 2 2 2" xfId="53925"/>
    <cellStyle name="Normal 3 2 2 2 5 4 3 2 3" xfId="39879"/>
    <cellStyle name="Normal 3 2 2 2 5 4 3 3" xfId="18561"/>
    <cellStyle name="Normal 3 2 2 2 5 4 3 3 2" xfId="46902"/>
    <cellStyle name="Normal 3 2 2 2 5 4 3 4" xfId="32856"/>
    <cellStyle name="Normal 3 2 2 2 5 4 4" xfId="7768"/>
    <cellStyle name="Normal 3 2 2 2 5 4 4 2" xfId="22072"/>
    <cellStyle name="Normal 3 2 2 2 5 4 4 2 2" xfId="50413"/>
    <cellStyle name="Normal 3 2 2 2 5 4 4 3" xfId="36367"/>
    <cellStyle name="Normal 3 2 2 2 5 4 5" xfId="15049"/>
    <cellStyle name="Normal 3 2 2 2 5 4 5 2" xfId="43390"/>
    <cellStyle name="Normal 3 2 2 2 5 4 6" xfId="29344"/>
    <cellStyle name="Normal 3 2 2 2 5 5" xfId="1711"/>
    <cellStyle name="Normal 3 2 2 2 5 5 2" xfId="3464"/>
    <cellStyle name="Normal 3 2 2 2 5 5 2 2" xfId="6985"/>
    <cellStyle name="Normal 3 2 2 2 5 5 2 2 2" xfId="14036"/>
    <cellStyle name="Normal 3 2 2 2 5 5 2 2 2 2" xfId="28331"/>
    <cellStyle name="Normal 3 2 2 2 5 5 2 2 2 2 2" xfId="56672"/>
    <cellStyle name="Normal 3 2 2 2 5 5 2 2 2 3" xfId="42626"/>
    <cellStyle name="Normal 3 2 2 2 5 5 2 2 3" xfId="21308"/>
    <cellStyle name="Normal 3 2 2 2 5 5 2 2 3 2" xfId="49649"/>
    <cellStyle name="Normal 3 2 2 2 5 5 2 2 4" xfId="35603"/>
    <cellStyle name="Normal 3 2 2 2 5 5 2 3" xfId="10516"/>
    <cellStyle name="Normal 3 2 2 2 5 5 2 3 2" xfId="24819"/>
    <cellStyle name="Normal 3 2 2 2 5 5 2 3 2 2" xfId="53160"/>
    <cellStyle name="Normal 3 2 2 2 5 5 2 3 3" xfId="39114"/>
    <cellStyle name="Normal 3 2 2 2 5 5 2 4" xfId="17796"/>
    <cellStyle name="Normal 3 2 2 2 5 5 2 4 2" xfId="46137"/>
    <cellStyle name="Normal 3 2 2 2 5 5 2 5" xfId="32091"/>
    <cellStyle name="Normal 3 2 2 2 5 5 3" xfId="5236"/>
    <cellStyle name="Normal 3 2 2 2 5 5 3 2" xfId="12287"/>
    <cellStyle name="Normal 3 2 2 2 5 5 3 2 2" xfId="26582"/>
    <cellStyle name="Normal 3 2 2 2 5 5 3 2 2 2" xfId="54923"/>
    <cellStyle name="Normal 3 2 2 2 5 5 3 2 3" xfId="40877"/>
    <cellStyle name="Normal 3 2 2 2 5 5 3 3" xfId="19559"/>
    <cellStyle name="Normal 3 2 2 2 5 5 3 3 2" xfId="47900"/>
    <cellStyle name="Normal 3 2 2 2 5 5 3 4" xfId="33854"/>
    <cellStyle name="Normal 3 2 2 2 5 5 4" xfId="8766"/>
    <cellStyle name="Normal 3 2 2 2 5 5 4 2" xfId="23070"/>
    <cellStyle name="Normal 3 2 2 2 5 5 4 2 2" xfId="51411"/>
    <cellStyle name="Normal 3 2 2 2 5 5 4 3" xfId="37365"/>
    <cellStyle name="Normal 3 2 2 2 5 5 5" xfId="16047"/>
    <cellStyle name="Normal 3 2 2 2 5 5 5 2" xfId="44388"/>
    <cellStyle name="Normal 3 2 2 2 5 5 6" xfId="30342"/>
    <cellStyle name="Normal 3 2 2 2 5 6" xfId="1961"/>
    <cellStyle name="Normal 3 2 2 2 5 6 2" xfId="5485"/>
    <cellStyle name="Normal 3 2 2 2 5 6 2 2" xfId="12536"/>
    <cellStyle name="Normal 3 2 2 2 5 6 2 2 2" xfId="26831"/>
    <cellStyle name="Normal 3 2 2 2 5 6 2 2 2 2" xfId="55172"/>
    <cellStyle name="Normal 3 2 2 2 5 6 2 2 3" xfId="41126"/>
    <cellStyle name="Normal 3 2 2 2 5 6 2 3" xfId="19808"/>
    <cellStyle name="Normal 3 2 2 2 5 6 2 3 2" xfId="48149"/>
    <cellStyle name="Normal 3 2 2 2 5 6 2 4" xfId="34103"/>
    <cellStyle name="Normal 3 2 2 2 5 6 3" xfId="9015"/>
    <cellStyle name="Normal 3 2 2 2 5 6 3 2" xfId="23319"/>
    <cellStyle name="Normal 3 2 2 2 5 6 3 2 2" xfId="51660"/>
    <cellStyle name="Normal 3 2 2 2 5 6 3 3" xfId="37614"/>
    <cellStyle name="Normal 3 2 2 2 5 6 4" xfId="16296"/>
    <cellStyle name="Normal 3 2 2 2 5 6 4 2" xfId="44637"/>
    <cellStyle name="Normal 3 2 2 2 5 6 5" xfId="30591"/>
    <cellStyle name="Normal 3 2 2 2 5 7" xfId="3733"/>
    <cellStyle name="Normal 3 2 2 2 5 7 2" xfId="10784"/>
    <cellStyle name="Normal 3 2 2 2 5 7 2 2" xfId="25081"/>
    <cellStyle name="Normal 3 2 2 2 5 7 2 2 2" xfId="53422"/>
    <cellStyle name="Normal 3 2 2 2 5 7 2 3" xfId="39376"/>
    <cellStyle name="Normal 3 2 2 2 5 7 3" xfId="18058"/>
    <cellStyle name="Normal 3 2 2 2 5 7 3 2" xfId="46399"/>
    <cellStyle name="Normal 3 2 2 2 5 7 4" xfId="32353"/>
    <cellStyle name="Normal 3 2 2 2 5 8" xfId="7259"/>
    <cellStyle name="Normal 3 2 2 2 5 8 2" xfId="21569"/>
    <cellStyle name="Normal 3 2 2 2 5 8 2 2" xfId="49910"/>
    <cellStyle name="Normal 3 2 2 2 5 8 3" xfId="35864"/>
    <cellStyle name="Normal 3 2 2 2 5 9" xfId="14297"/>
    <cellStyle name="Normal 3 2 2 2 5 9 2" xfId="28592"/>
    <cellStyle name="Normal 3 2 2 2 5 9 3" xfId="42887"/>
    <cellStyle name="Normal 3 2 2 2 6" xfId="347"/>
    <cellStyle name="Normal 3 2 2 2 6 2" xfId="1355"/>
    <cellStyle name="Normal 3 2 2 2 6 2 2" xfId="3112"/>
    <cellStyle name="Normal 3 2 2 2 6 2 2 2" xfId="6634"/>
    <cellStyle name="Normal 3 2 2 2 6 2 2 2 2" xfId="13685"/>
    <cellStyle name="Normal 3 2 2 2 6 2 2 2 2 2" xfId="27980"/>
    <cellStyle name="Normal 3 2 2 2 6 2 2 2 2 2 2" xfId="56321"/>
    <cellStyle name="Normal 3 2 2 2 6 2 2 2 2 3" xfId="42275"/>
    <cellStyle name="Normal 3 2 2 2 6 2 2 2 3" xfId="20957"/>
    <cellStyle name="Normal 3 2 2 2 6 2 2 2 3 2" xfId="49298"/>
    <cellStyle name="Normal 3 2 2 2 6 2 2 2 4" xfId="35252"/>
    <cellStyle name="Normal 3 2 2 2 6 2 2 3" xfId="10165"/>
    <cellStyle name="Normal 3 2 2 2 6 2 2 3 2" xfId="24468"/>
    <cellStyle name="Normal 3 2 2 2 6 2 2 3 2 2" xfId="52809"/>
    <cellStyle name="Normal 3 2 2 2 6 2 2 3 3" xfId="38763"/>
    <cellStyle name="Normal 3 2 2 2 6 2 2 4" xfId="17445"/>
    <cellStyle name="Normal 3 2 2 2 6 2 2 4 2" xfId="45786"/>
    <cellStyle name="Normal 3 2 2 2 6 2 2 5" xfId="31740"/>
    <cellStyle name="Normal 3 2 2 2 6 2 3" xfId="4885"/>
    <cellStyle name="Normal 3 2 2 2 6 2 3 2" xfId="11936"/>
    <cellStyle name="Normal 3 2 2 2 6 2 3 2 2" xfId="26231"/>
    <cellStyle name="Normal 3 2 2 2 6 2 3 2 2 2" xfId="54572"/>
    <cellStyle name="Normal 3 2 2 2 6 2 3 2 3" xfId="40526"/>
    <cellStyle name="Normal 3 2 2 2 6 2 3 3" xfId="19208"/>
    <cellStyle name="Normal 3 2 2 2 6 2 3 3 2" xfId="47549"/>
    <cellStyle name="Normal 3 2 2 2 6 2 3 4" xfId="33503"/>
    <cellStyle name="Normal 3 2 2 2 6 2 4" xfId="8415"/>
    <cellStyle name="Normal 3 2 2 2 6 2 4 2" xfId="22719"/>
    <cellStyle name="Normal 3 2 2 2 6 2 4 2 2" xfId="51060"/>
    <cellStyle name="Normal 3 2 2 2 6 2 4 3" xfId="37014"/>
    <cellStyle name="Normal 3 2 2 2 6 2 5" xfId="15696"/>
    <cellStyle name="Normal 3 2 2 2 6 2 5 2" xfId="44037"/>
    <cellStyle name="Normal 3 2 2 2 6 2 6" xfId="29991"/>
    <cellStyle name="Normal 3 2 2 2 6 3" xfId="857"/>
    <cellStyle name="Normal 3 2 2 2 6 3 2" xfId="2614"/>
    <cellStyle name="Normal 3 2 2 2 6 3 2 2" xfId="6136"/>
    <cellStyle name="Normal 3 2 2 2 6 3 2 2 2" xfId="13187"/>
    <cellStyle name="Normal 3 2 2 2 6 3 2 2 2 2" xfId="27482"/>
    <cellStyle name="Normal 3 2 2 2 6 3 2 2 2 2 2" xfId="55823"/>
    <cellStyle name="Normal 3 2 2 2 6 3 2 2 2 3" xfId="41777"/>
    <cellStyle name="Normal 3 2 2 2 6 3 2 2 3" xfId="20459"/>
    <cellStyle name="Normal 3 2 2 2 6 3 2 2 3 2" xfId="48800"/>
    <cellStyle name="Normal 3 2 2 2 6 3 2 2 4" xfId="34754"/>
    <cellStyle name="Normal 3 2 2 2 6 3 2 3" xfId="9667"/>
    <cellStyle name="Normal 3 2 2 2 6 3 2 3 2" xfId="23970"/>
    <cellStyle name="Normal 3 2 2 2 6 3 2 3 2 2" xfId="52311"/>
    <cellStyle name="Normal 3 2 2 2 6 3 2 3 3" xfId="38265"/>
    <cellStyle name="Normal 3 2 2 2 6 3 2 4" xfId="16947"/>
    <cellStyle name="Normal 3 2 2 2 6 3 2 4 2" xfId="45288"/>
    <cellStyle name="Normal 3 2 2 2 6 3 2 5" xfId="31242"/>
    <cellStyle name="Normal 3 2 2 2 6 3 3" xfId="4387"/>
    <cellStyle name="Normal 3 2 2 2 6 3 3 2" xfId="11438"/>
    <cellStyle name="Normal 3 2 2 2 6 3 3 2 2" xfId="25733"/>
    <cellStyle name="Normal 3 2 2 2 6 3 3 2 2 2" xfId="54074"/>
    <cellStyle name="Normal 3 2 2 2 6 3 3 2 3" xfId="40028"/>
    <cellStyle name="Normal 3 2 2 2 6 3 3 3" xfId="18710"/>
    <cellStyle name="Normal 3 2 2 2 6 3 3 3 2" xfId="47051"/>
    <cellStyle name="Normal 3 2 2 2 6 3 3 4" xfId="33005"/>
    <cellStyle name="Normal 3 2 2 2 6 3 4" xfId="7917"/>
    <cellStyle name="Normal 3 2 2 2 6 3 4 2" xfId="22221"/>
    <cellStyle name="Normal 3 2 2 2 6 3 4 2 2" xfId="50562"/>
    <cellStyle name="Normal 3 2 2 2 6 3 4 3" xfId="36516"/>
    <cellStyle name="Normal 3 2 2 2 6 3 5" xfId="15198"/>
    <cellStyle name="Normal 3 2 2 2 6 3 5 2" xfId="43539"/>
    <cellStyle name="Normal 3 2 2 2 6 3 6" xfId="29493"/>
    <cellStyle name="Normal 3 2 2 2 6 4" xfId="2109"/>
    <cellStyle name="Normal 3 2 2 2 6 4 2" xfId="5633"/>
    <cellStyle name="Normal 3 2 2 2 6 4 2 2" xfId="12684"/>
    <cellStyle name="Normal 3 2 2 2 6 4 2 2 2" xfId="26979"/>
    <cellStyle name="Normal 3 2 2 2 6 4 2 2 2 2" xfId="55320"/>
    <cellStyle name="Normal 3 2 2 2 6 4 2 2 3" xfId="41274"/>
    <cellStyle name="Normal 3 2 2 2 6 4 2 3" xfId="19956"/>
    <cellStyle name="Normal 3 2 2 2 6 4 2 3 2" xfId="48297"/>
    <cellStyle name="Normal 3 2 2 2 6 4 2 4" xfId="34251"/>
    <cellStyle name="Normal 3 2 2 2 6 4 3" xfId="9163"/>
    <cellStyle name="Normal 3 2 2 2 6 4 3 2" xfId="23467"/>
    <cellStyle name="Normal 3 2 2 2 6 4 3 2 2" xfId="51808"/>
    <cellStyle name="Normal 3 2 2 2 6 4 3 3" xfId="37762"/>
    <cellStyle name="Normal 3 2 2 2 6 4 4" xfId="16444"/>
    <cellStyle name="Normal 3 2 2 2 6 4 4 2" xfId="44785"/>
    <cellStyle name="Normal 3 2 2 2 6 4 5" xfId="30739"/>
    <cellStyle name="Normal 3 2 2 2 6 5" xfId="3884"/>
    <cellStyle name="Normal 3 2 2 2 6 5 2" xfId="10935"/>
    <cellStyle name="Normal 3 2 2 2 6 5 2 2" xfId="25230"/>
    <cellStyle name="Normal 3 2 2 2 6 5 2 2 2" xfId="53571"/>
    <cellStyle name="Normal 3 2 2 2 6 5 2 3" xfId="39525"/>
    <cellStyle name="Normal 3 2 2 2 6 5 3" xfId="18207"/>
    <cellStyle name="Normal 3 2 2 2 6 5 3 2" xfId="46548"/>
    <cellStyle name="Normal 3 2 2 2 6 5 4" xfId="32502"/>
    <cellStyle name="Normal 3 2 2 2 6 6" xfId="7410"/>
    <cellStyle name="Normal 3 2 2 2 6 6 2" xfId="21718"/>
    <cellStyle name="Normal 3 2 2 2 6 6 2 2" xfId="50059"/>
    <cellStyle name="Normal 3 2 2 2 6 6 3" xfId="36013"/>
    <cellStyle name="Normal 3 2 2 2 6 7" xfId="14695"/>
    <cellStyle name="Normal 3 2 2 2 6 7 2" xfId="43036"/>
    <cellStyle name="Normal 3 2 2 2 6 8" xfId="28990"/>
    <cellStyle name="Normal 3 2 2 2 7" xfId="1106"/>
    <cellStyle name="Normal 3 2 2 2 7 2" xfId="2863"/>
    <cellStyle name="Normal 3 2 2 2 7 2 2" xfId="6385"/>
    <cellStyle name="Normal 3 2 2 2 7 2 2 2" xfId="13436"/>
    <cellStyle name="Normal 3 2 2 2 7 2 2 2 2" xfId="27731"/>
    <cellStyle name="Normal 3 2 2 2 7 2 2 2 2 2" xfId="56072"/>
    <cellStyle name="Normal 3 2 2 2 7 2 2 2 3" xfId="42026"/>
    <cellStyle name="Normal 3 2 2 2 7 2 2 3" xfId="20708"/>
    <cellStyle name="Normal 3 2 2 2 7 2 2 3 2" xfId="49049"/>
    <cellStyle name="Normal 3 2 2 2 7 2 2 4" xfId="35003"/>
    <cellStyle name="Normal 3 2 2 2 7 2 3" xfId="9916"/>
    <cellStyle name="Normal 3 2 2 2 7 2 3 2" xfId="24219"/>
    <cellStyle name="Normal 3 2 2 2 7 2 3 2 2" xfId="52560"/>
    <cellStyle name="Normal 3 2 2 2 7 2 3 3" xfId="38514"/>
    <cellStyle name="Normal 3 2 2 2 7 2 4" xfId="17196"/>
    <cellStyle name="Normal 3 2 2 2 7 2 4 2" xfId="45537"/>
    <cellStyle name="Normal 3 2 2 2 7 2 5" xfId="31491"/>
    <cellStyle name="Normal 3 2 2 2 7 3" xfId="4636"/>
    <cellStyle name="Normal 3 2 2 2 7 3 2" xfId="11687"/>
    <cellStyle name="Normal 3 2 2 2 7 3 2 2" xfId="25982"/>
    <cellStyle name="Normal 3 2 2 2 7 3 2 2 2" xfId="54323"/>
    <cellStyle name="Normal 3 2 2 2 7 3 2 3" xfId="40277"/>
    <cellStyle name="Normal 3 2 2 2 7 3 3" xfId="18959"/>
    <cellStyle name="Normal 3 2 2 2 7 3 3 2" xfId="47300"/>
    <cellStyle name="Normal 3 2 2 2 7 3 4" xfId="33254"/>
    <cellStyle name="Normal 3 2 2 2 7 4" xfId="8166"/>
    <cellStyle name="Normal 3 2 2 2 7 4 2" xfId="22470"/>
    <cellStyle name="Normal 3 2 2 2 7 4 2 2" xfId="50811"/>
    <cellStyle name="Normal 3 2 2 2 7 4 3" xfId="36765"/>
    <cellStyle name="Normal 3 2 2 2 7 5" xfId="15447"/>
    <cellStyle name="Normal 3 2 2 2 7 5 2" xfId="43788"/>
    <cellStyle name="Normal 3 2 2 2 7 6" xfId="29742"/>
    <cellStyle name="Normal 3 2 2 2 8" xfId="608"/>
    <cellStyle name="Normal 3 2 2 2 8 2" xfId="2365"/>
    <cellStyle name="Normal 3 2 2 2 8 2 2" xfId="5887"/>
    <cellStyle name="Normal 3 2 2 2 8 2 2 2" xfId="12938"/>
    <cellStyle name="Normal 3 2 2 2 8 2 2 2 2" xfId="27233"/>
    <cellStyle name="Normal 3 2 2 2 8 2 2 2 2 2" xfId="55574"/>
    <cellStyle name="Normal 3 2 2 2 8 2 2 2 3" xfId="41528"/>
    <cellStyle name="Normal 3 2 2 2 8 2 2 3" xfId="20210"/>
    <cellStyle name="Normal 3 2 2 2 8 2 2 3 2" xfId="48551"/>
    <cellStyle name="Normal 3 2 2 2 8 2 2 4" xfId="34505"/>
    <cellStyle name="Normal 3 2 2 2 8 2 3" xfId="9418"/>
    <cellStyle name="Normal 3 2 2 2 8 2 3 2" xfId="23721"/>
    <cellStyle name="Normal 3 2 2 2 8 2 3 2 2" xfId="52062"/>
    <cellStyle name="Normal 3 2 2 2 8 2 3 3" xfId="38016"/>
    <cellStyle name="Normal 3 2 2 2 8 2 4" xfId="16698"/>
    <cellStyle name="Normal 3 2 2 2 8 2 4 2" xfId="45039"/>
    <cellStyle name="Normal 3 2 2 2 8 2 5" xfId="30993"/>
    <cellStyle name="Normal 3 2 2 2 8 3" xfId="4138"/>
    <cellStyle name="Normal 3 2 2 2 8 3 2" xfId="11189"/>
    <cellStyle name="Normal 3 2 2 2 8 3 2 2" xfId="25484"/>
    <cellStyle name="Normal 3 2 2 2 8 3 2 2 2" xfId="53825"/>
    <cellStyle name="Normal 3 2 2 2 8 3 2 3" xfId="39779"/>
    <cellStyle name="Normal 3 2 2 2 8 3 3" xfId="18461"/>
    <cellStyle name="Normal 3 2 2 2 8 3 3 2" xfId="46802"/>
    <cellStyle name="Normal 3 2 2 2 8 3 4" xfId="32756"/>
    <cellStyle name="Normal 3 2 2 2 8 4" xfId="7668"/>
    <cellStyle name="Normal 3 2 2 2 8 4 2" xfId="21972"/>
    <cellStyle name="Normal 3 2 2 2 8 4 2 2" xfId="50313"/>
    <cellStyle name="Normal 3 2 2 2 8 4 3" xfId="36267"/>
    <cellStyle name="Normal 3 2 2 2 8 5" xfId="14949"/>
    <cellStyle name="Normal 3 2 2 2 8 5 2" xfId="43290"/>
    <cellStyle name="Normal 3 2 2 2 8 6" xfId="29244"/>
    <cellStyle name="Normal 3 2 2 2 9" xfId="1611"/>
    <cellStyle name="Normal 3 2 2 2 9 2" xfId="3364"/>
    <cellStyle name="Normal 3 2 2 2 9 2 2" xfId="6885"/>
    <cellStyle name="Normal 3 2 2 2 9 2 2 2" xfId="13936"/>
    <cellStyle name="Normal 3 2 2 2 9 2 2 2 2" xfId="28231"/>
    <cellStyle name="Normal 3 2 2 2 9 2 2 2 2 2" xfId="56572"/>
    <cellStyle name="Normal 3 2 2 2 9 2 2 2 3" xfId="42526"/>
    <cellStyle name="Normal 3 2 2 2 9 2 2 3" xfId="21208"/>
    <cellStyle name="Normal 3 2 2 2 9 2 2 3 2" xfId="49549"/>
    <cellStyle name="Normal 3 2 2 2 9 2 2 4" xfId="35503"/>
    <cellStyle name="Normal 3 2 2 2 9 2 3" xfId="10416"/>
    <cellStyle name="Normal 3 2 2 2 9 2 3 2" xfId="24719"/>
    <cellStyle name="Normal 3 2 2 2 9 2 3 2 2" xfId="53060"/>
    <cellStyle name="Normal 3 2 2 2 9 2 3 3" xfId="39014"/>
    <cellStyle name="Normal 3 2 2 2 9 2 4" xfId="17696"/>
    <cellStyle name="Normal 3 2 2 2 9 2 4 2" xfId="46037"/>
    <cellStyle name="Normal 3 2 2 2 9 2 5" xfId="31991"/>
    <cellStyle name="Normal 3 2 2 2 9 3" xfId="5136"/>
    <cellStyle name="Normal 3 2 2 2 9 3 2" xfId="12187"/>
    <cellStyle name="Normal 3 2 2 2 9 3 2 2" xfId="26482"/>
    <cellStyle name="Normal 3 2 2 2 9 3 2 2 2" xfId="54823"/>
    <cellStyle name="Normal 3 2 2 2 9 3 2 3" xfId="40777"/>
    <cellStyle name="Normal 3 2 2 2 9 3 3" xfId="19459"/>
    <cellStyle name="Normal 3 2 2 2 9 3 3 2" xfId="47800"/>
    <cellStyle name="Normal 3 2 2 2 9 3 4" xfId="33754"/>
    <cellStyle name="Normal 3 2 2 2 9 4" xfId="8666"/>
    <cellStyle name="Normal 3 2 2 2 9 4 2" xfId="22970"/>
    <cellStyle name="Normal 3 2 2 2 9 4 2 2" xfId="51311"/>
    <cellStyle name="Normal 3 2 2 2 9 4 3" xfId="37265"/>
    <cellStyle name="Normal 3 2 2 2 9 5" xfId="15947"/>
    <cellStyle name="Normal 3 2 2 2 9 5 2" xfId="44288"/>
    <cellStyle name="Normal 3 2 2 2 9 6" xfId="30242"/>
    <cellStyle name="Normal 3 2 2 3" xfId="143"/>
    <cellStyle name="Normal 3 2 2 3 10" xfId="7209"/>
    <cellStyle name="Normal 3 2 2 3 10 2" xfId="21519"/>
    <cellStyle name="Normal 3 2 2 3 10 2 2" xfId="49860"/>
    <cellStyle name="Normal 3 2 2 3 10 3" xfId="35814"/>
    <cellStyle name="Normal 3 2 2 3 11" xfId="14247"/>
    <cellStyle name="Normal 3 2 2 3 11 2" xfId="28542"/>
    <cellStyle name="Normal 3 2 2 3 11 3" xfId="42837"/>
    <cellStyle name="Normal 3 2 2 3 12" xfId="14496"/>
    <cellStyle name="Normal 3 2 2 3 13" xfId="28791"/>
    <cellStyle name="Normal 3 2 2 3 2" xfId="298"/>
    <cellStyle name="Normal 3 2 2 3 2 10" xfId="14652"/>
    <cellStyle name="Normal 3 2 2 3 2 11" xfId="28947"/>
    <cellStyle name="Normal 3 2 2 3 2 2" xfId="553"/>
    <cellStyle name="Normal 3 2 2 3 2 2 2" xfId="1561"/>
    <cellStyle name="Normal 3 2 2 3 2 2 2 2" xfId="3318"/>
    <cellStyle name="Normal 3 2 2 3 2 2 2 2 2" xfId="6840"/>
    <cellStyle name="Normal 3 2 2 3 2 2 2 2 2 2" xfId="13891"/>
    <cellStyle name="Normal 3 2 2 3 2 2 2 2 2 2 2" xfId="28186"/>
    <cellStyle name="Normal 3 2 2 3 2 2 2 2 2 2 2 2" xfId="56527"/>
    <cellStyle name="Normal 3 2 2 3 2 2 2 2 2 2 3" xfId="42481"/>
    <cellStyle name="Normal 3 2 2 3 2 2 2 2 2 3" xfId="21163"/>
    <cellStyle name="Normal 3 2 2 3 2 2 2 2 2 3 2" xfId="49504"/>
    <cellStyle name="Normal 3 2 2 3 2 2 2 2 2 4" xfId="35458"/>
    <cellStyle name="Normal 3 2 2 3 2 2 2 2 3" xfId="10371"/>
    <cellStyle name="Normal 3 2 2 3 2 2 2 2 3 2" xfId="24674"/>
    <cellStyle name="Normal 3 2 2 3 2 2 2 2 3 2 2" xfId="53015"/>
    <cellStyle name="Normal 3 2 2 3 2 2 2 2 3 3" xfId="38969"/>
    <cellStyle name="Normal 3 2 2 3 2 2 2 2 4" xfId="17651"/>
    <cellStyle name="Normal 3 2 2 3 2 2 2 2 4 2" xfId="45992"/>
    <cellStyle name="Normal 3 2 2 3 2 2 2 2 5" xfId="31946"/>
    <cellStyle name="Normal 3 2 2 3 2 2 2 3" xfId="5091"/>
    <cellStyle name="Normal 3 2 2 3 2 2 2 3 2" xfId="12142"/>
    <cellStyle name="Normal 3 2 2 3 2 2 2 3 2 2" xfId="26437"/>
    <cellStyle name="Normal 3 2 2 3 2 2 2 3 2 2 2" xfId="54778"/>
    <cellStyle name="Normal 3 2 2 3 2 2 2 3 2 3" xfId="40732"/>
    <cellStyle name="Normal 3 2 2 3 2 2 2 3 3" xfId="19414"/>
    <cellStyle name="Normal 3 2 2 3 2 2 2 3 3 2" xfId="47755"/>
    <cellStyle name="Normal 3 2 2 3 2 2 2 3 4" xfId="33709"/>
    <cellStyle name="Normal 3 2 2 3 2 2 2 4" xfId="8621"/>
    <cellStyle name="Normal 3 2 2 3 2 2 2 4 2" xfId="22925"/>
    <cellStyle name="Normal 3 2 2 3 2 2 2 4 2 2" xfId="51266"/>
    <cellStyle name="Normal 3 2 2 3 2 2 2 4 3" xfId="37220"/>
    <cellStyle name="Normal 3 2 2 3 2 2 2 5" xfId="15902"/>
    <cellStyle name="Normal 3 2 2 3 2 2 2 5 2" xfId="44243"/>
    <cellStyle name="Normal 3 2 2 3 2 2 2 6" xfId="30197"/>
    <cellStyle name="Normal 3 2 2 3 2 2 3" xfId="1063"/>
    <cellStyle name="Normal 3 2 2 3 2 2 3 2" xfId="2820"/>
    <cellStyle name="Normal 3 2 2 3 2 2 3 2 2" xfId="6342"/>
    <cellStyle name="Normal 3 2 2 3 2 2 3 2 2 2" xfId="13393"/>
    <cellStyle name="Normal 3 2 2 3 2 2 3 2 2 2 2" xfId="27688"/>
    <cellStyle name="Normal 3 2 2 3 2 2 3 2 2 2 2 2" xfId="56029"/>
    <cellStyle name="Normal 3 2 2 3 2 2 3 2 2 2 3" xfId="41983"/>
    <cellStyle name="Normal 3 2 2 3 2 2 3 2 2 3" xfId="20665"/>
    <cellStyle name="Normal 3 2 2 3 2 2 3 2 2 3 2" xfId="49006"/>
    <cellStyle name="Normal 3 2 2 3 2 2 3 2 2 4" xfId="34960"/>
    <cellStyle name="Normal 3 2 2 3 2 2 3 2 3" xfId="9873"/>
    <cellStyle name="Normal 3 2 2 3 2 2 3 2 3 2" xfId="24176"/>
    <cellStyle name="Normal 3 2 2 3 2 2 3 2 3 2 2" xfId="52517"/>
    <cellStyle name="Normal 3 2 2 3 2 2 3 2 3 3" xfId="38471"/>
    <cellStyle name="Normal 3 2 2 3 2 2 3 2 4" xfId="17153"/>
    <cellStyle name="Normal 3 2 2 3 2 2 3 2 4 2" xfId="45494"/>
    <cellStyle name="Normal 3 2 2 3 2 2 3 2 5" xfId="31448"/>
    <cellStyle name="Normal 3 2 2 3 2 2 3 3" xfId="4593"/>
    <cellStyle name="Normal 3 2 2 3 2 2 3 3 2" xfId="11644"/>
    <cellStyle name="Normal 3 2 2 3 2 2 3 3 2 2" xfId="25939"/>
    <cellStyle name="Normal 3 2 2 3 2 2 3 3 2 2 2" xfId="54280"/>
    <cellStyle name="Normal 3 2 2 3 2 2 3 3 2 3" xfId="40234"/>
    <cellStyle name="Normal 3 2 2 3 2 2 3 3 3" xfId="18916"/>
    <cellStyle name="Normal 3 2 2 3 2 2 3 3 3 2" xfId="47257"/>
    <cellStyle name="Normal 3 2 2 3 2 2 3 3 4" xfId="33211"/>
    <cellStyle name="Normal 3 2 2 3 2 2 3 4" xfId="8123"/>
    <cellStyle name="Normal 3 2 2 3 2 2 3 4 2" xfId="22427"/>
    <cellStyle name="Normal 3 2 2 3 2 2 3 4 2 2" xfId="50768"/>
    <cellStyle name="Normal 3 2 2 3 2 2 3 4 3" xfId="36722"/>
    <cellStyle name="Normal 3 2 2 3 2 2 3 5" xfId="15404"/>
    <cellStyle name="Normal 3 2 2 3 2 2 3 5 2" xfId="43745"/>
    <cellStyle name="Normal 3 2 2 3 2 2 3 6" xfId="29699"/>
    <cellStyle name="Normal 3 2 2 3 2 2 4" xfId="2315"/>
    <cellStyle name="Normal 3 2 2 3 2 2 4 2" xfId="5839"/>
    <cellStyle name="Normal 3 2 2 3 2 2 4 2 2" xfId="12890"/>
    <cellStyle name="Normal 3 2 2 3 2 2 4 2 2 2" xfId="27185"/>
    <cellStyle name="Normal 3 2 2 3 2 2 4 2 2 2 2" xfId="55526"/>
    <cellStyle name="Normal 3 2 2 3 2 2 4 2 2 3" xfId="41480"/>
    <cellStyle name="Normal 3 2 2 3 2 2 4 2 3" xfId="20162"/>
    <cellStyle name="Normal 3 2 2 3 2 2 4 2 3 2" xfId="48503"/>
    <cellStyle name="Normal 3 2 2 3 2 2 4 2 4" xfId="34457"/>
    <cellStyle name="Normal 3 2 2 3 2 2 4 3" xfId="9369"/>
    <cellStyle name="Normal 3 2 2 3 2 2 4 3 2" xfId="23673"/>
    <cellStyle name="Normal 3 2 2 3 2 2 4 3 2 2" xfId="52014"/>
    <cellStyle name="Normal 3 2 2 3 2 2 4 3 3" xfId="37968"/>
    <cellStyle name="Normal 3 2 2 3 2 2 4 4" xfId="16650"/>
    <cellStyle name="Normal 3 2 2 3 2 2 4 4 2" xfId="44991"/>
    <cellStyle name="Normal 3 2 2 3 2 2 4 5" xfId="30945"/>
    <cellStyle name="Normal 3 2 2 3 2 2 5" xfId="4090"/>
    <cellStyle name="Normal 3 2 2 3 2 2 5 2" xfId="11141"/>
    <cellStyle name="Normal 3 2 2 3 2 2 5 2 2" xfId="25436"/>
    <cellStyle name="Normal 3 2 2 3 2 2 5 2 2 2" xfId="53777"/>
    <cellStyle name="Normal 3 2 2 3 2 2 5 2 3" xfId="39731"/>
    <cellStyle name="Normal 3 2 2 3 2 2 5 3" xfId="18413"/>
    <cellStyle name="Normal 3 2 2 3 2 2 5 3 2" xfId="46754"/>
    <cellStyle name="Normal 3 2 2 3 2 2 5 4" xfId="32708"/>
    <cellStyle name="Normal 3 2 2 3 2 2 6" xfId="7616"/>
    <cellStyle name="Normal 3 2 2 3 2 2 6 2" xfId="21924"/>
    <cellStyle name="Normal 3 2 2 3 2 2 6 2 2" xfId="50265"/>
    <cellStyle name="Normal 3 2 2 3 2 2 6 3" xfId="36219"/>
    <cellStyle name="Normal 3 2 2 3 2 2 7" xfId="14901"/>
    <cellStyle name="Normal 3 2 2 3 2 2 7 2" xfId="43242"/>
    <cellStyle name="Normal 3 2 2 3 2 2 8" xfId="29196"/>
    <cellStyle name="Normal 3 2 2 3 2 3" xfId="1312"/>
    <cellStyle name="Normal 3 2 2 3 2 3 2" xfId="3069"/>
    <cellStyle name="Normal 3 2 2 3 2 3 2 2" xfId="6591"/>
    <cellStyle name="Normal 3 2 2 3 2 3 2 2 2" xfId="13642"/>
    <cellStyle name="Normal 3 2 2 3 2 3 2 2 2 2" xfId="27937"/>
    <cellStyle name="Normal 3 2 2 3 2 3 2 2 2 2 2" xfId="56278"/>
    <cellStyle name="Normal 3 2 2 3 2 3 2 2 2 3" xfId="42232"/>
    <cellStyle name="Normal 3 2 2 3 2 3 2 2 3" xfId="20914"/>
    <cellStyle name="Normal 3 2 2 3 2 3 2 2 3 2" xfId="49255"/>
    <cellStyle name="Normal 3 2 2 3 2 3 2 2 4" xfId="35209"/>
    <cellStyle name="Normal 3 2 2 3 2 3 2 3" xfId="10122"/>
    <cellStyle name="Normal 3 2 2 3 2 3 2 3 2" xfId="24425"/>
    <cellStyle name="Normal 3 2 2 3 2 3 2 3 2 2" xfId="52766"/>
    <cellStyle name="Normal 3 2 2 3 2 3 2 3 3" xfId="38720"/>
    <cellStyle name="Normal 3 2 2 3 2 3 2 4" xfId="17402"/>
    <cellStyle name="Normal 3 2 2 3 2 3 2 4 2" xfId="45743"/>
    <cellStyle name="Normal 3 2 2 3 2 3 2 5" xfId="31697"/>
    <cellStyle name="Normal 3 2 2 3 2 3 3" xfId="4842"/>
    <cellStyle name="Normal 3 2 2 3 2 3 3 2" xfId="11893"/>
    <cellStyle name="Normal 3 2 2 3 2 3 3 2 2" xfId="26188"/>
    <cellStyle name="Normal 3 2 2 3 2 3 3 2 2 2" xfId="54529"/>
    <cellStyle name="Normal 3 2 2 3 2 3 3 2 3" xfId="40483"/>
    <cellStyle name="Normal 3 2 2 3 2 3 3 3" xfId="19165"/>
    <cellStyle name="Normal 3 2 2 3 2 3 3 3 2" xfId="47506"/>
    <cellStyle name="Normal 3 2 2 3 2 3 3 4" xfId="33460"/>
    <cellStyle name="Normal 3 2 2 3 2 3 4" xfId="8372"/>
    <cellStyle name="Normal 3 2 2 3 2 3 4 2" xfId="22676"/>
    <cellStyle name="Normal 3 2 2 3 2 3 4 2 2" xfId="51017"/>
    <cellStyle name="Normal 3 2 2 3 2 3 4 3" xfId="36971"/>
    <cellStyle name="Normal 3 2 2 3 2 3 5" xfId="15653"/>
    <cellStyle name="Normal 3 2 2 3 2 3 5 2" xfId="43994"/>
    <cellStyle name="Normal 3 2 2 3 2 3 6" xfId="29948"/>
    <cellStyle name="Normal 3 2 2 3 2 4" xfId="814"/>
    <cellStyle name="Normal 3 2 2 3 2 4 2" xfId="2571"/>
    <cellStyle name="Normal 3 2 2 3 2 4 2 2" xfId="6093"/>
    <cellStyle name="Normal 3 2 2 3 2 4 2 2 2" xfId="13144"/>
    <cellStyle name="Normal 3 2 2 3 2 4 2 2 2 2" xfId="27439"/>
    <cellStyle name="Normal 3 2 2 3 2 4 2 2 2 2 2" xfId="55780"/>
    <cellStyle name="Normal 3 2 2 3 2 4 2 2 2 3" xfId="41734"/>
    <cellStyle name="Normal 3 2 2 3 2 4 2 2 3" xfId="20416"/>
    <cellStyle name="Normal 3 2 2 3 2 4 2 2 3 2" xfId="48757"/>
    <cellStyle name="Normal 3 2 2 3 2 4 2 2 4" xfId="34711"/>
    <cellStyle name="Normal 3 2 2 3 2 4 2 3" xfId="9624"/>
    <cellStyle name="Normal 3 2 2 3 2 4 2 3 2" xfId="23927"/>
    <cellStyle name="Normal 3 2 2 3 2 4 2 3 2 2" xfId="52268"/>
    <cellStyle name="Normal 3 2 2 3 2 4 2 3 3" xfId="38222"/>
    <cellStyle name="Normal 3 2 2 3 2 4 2 4" xfId="16904"/>
    <cellStyle name="Normal 3 2 2 3 2 4 2 4 2" xfId="45245"/>
    <cellStyle name="Normal 3 2 2 3 2 4 2 5" xfId="31199"/>
    <cellStyle name="Normal 3 2 2 3 2 4 3" xfId="4344"/>
    <cellStyle name="Normal 3 2 2 3 2 4 3 2" xfId="11395"/>
    <cellStyle name="Normal 3 2 2 3 2 4 3 2 2" xfId="25690"/>
    <cellStyle name="Normal 3 2 2 3 2 4 3 2 2 2" xfId="54031"/>
    <cellStyle name="Normal 3 2 2 3 2 4 3 2 3" xfId="39985"/>
    <cellStyle name="Normal 3 2 2 3 2 4 3 3" xfId="18667"/>
    <cellStyle name="Normal 3 2 2 3 2 4 3 3 2" xfId="47008"/>
    <cellStyle name="Normal 3 2 2 3 2 4 3 4" xfId="32962"/>
    <cellStyle name="Normal 3 2 2 3 2 4 4" xfId="7874"/>
    <cellStyle name="Normal 3 2 2 3 2 4 4 2" xfId="22178"/>
    <cellStyle name="Normal 3 2 2 3 2 4 4 2 2" xfId="50519"/>
    <cellStyle name="Normal 3 2 2 3 2 4 4 3" xfId="36473"/>
    <cellStyle name="Normal 3 2 2 3 2 4 5" xfId="15155"/>
    <cellStyle name="Normal 3 2 2 3 2 4 5 2" xfId="43496"/>
    <cellStyle name="Normal 3 2 2 3 2 4 6" xfId="29450"/>
    <cellStyle name="Normal 3 2 2 3 2 5" xfId="1817"/>
    <cellStyle name="Normal 3 2 2 3 2 5 2" xfId="3570"/>
    <cellStyle name="Normal 3 2 2 3 2 5 2 2" xfId="7091"/>
    <cellStyle name="Normal 3 2 2 3 2 5 2 2 2" xfId="14142"/>
    <cellStyle name="Normal 3 2 2 3 2 5 2 2 2 2" xfId="28437"/>
    <cellStyle name="Normal 3 2 2 3 2 5 2 2 2 2 2" xfId="56778"/>
    <cellStyle name="Normal 3 2 2 3 2 5 2 2 2 3" xfId="42732"/>
    <cellStyle name="Normal 3 2 2 3 2 5 2 2 3" xfId="21414"/>
    <cellStyle name="Normal 3 2 2 3 2 5 2 2 3 2" xfId="49755"/>
    <cellStyle name="Normal 3 2 2 3 2 5 2 2 4" xfId="35709"/>
    <cellStyle name="Normal 3 2 2 3 2 5 2 3" xfId="10622"/>
    <cellStyle name="Normal 3 2 2 3 2 5 2 3 2" xfId="24925"/>
    <cellStyle name="Normal 3 2 2 3 2 5 2 3 2 2" xfId="53266"/>
    <cellStyle name="Normal 3 2 2 3 2 5 2 3 3" xfId="39220"/>
    <cellStyle name="Normal 3 2 2 3 2 5 2 4" xfId="17902"/>
    <cellStyle name="Normal 3 2 2 3 2 5 2 4 2" xfId="46243"/>
    <cellStyle name="Normal 3 2 2 3 2 5 2 5" xfId="32197"/>
    <cellStyle name="Normal 3 2 2 3 2 5 3" xfId="5342"/>
    <cellStyle name="Normal 3 2 2 3 2 5 3 2" xfId="12393"/>
    <cellStyle name="Normal 3 2 2 3 2 5 3 2 2" xfId="26688"/>
    <cellStyle name="Normal 3 2 2 3 2 5 3 2 2 2" xfId="55029"/>
    <cellStyle name="Normal 3 2 2 3 2 5 3 2 3" xfId="40983"/>
    <cellStyle name="Normal 3 2 2 3 2 5 3 3" xfId="19665"/>
    <cellStyle name="Normal 3 2 2 3 2 5 3 3 2" xfId="48006"/>
    <cellStyle name="Normal 3 2 2 3 2 5 3 4" xfId="33960"/>
    <cellStyle name="Normal 3 2 2 3 2 5 4" xfId="8872"/>
    <cellStyle name="Normal 3 2 2 3 2 5 4 2" xfId="23176"/>
    <cellStyle name="Normal 3 2 2 3 2 5 4 2 2" xfId="51517"/>
    <cellStyle name="Normal 3 2 2 3 2 5 4 3" xfId="37471"/>
    <cellStyle name="Normal 3 2 2 3 2 5 5" xfId="16153"/>
    <cellStyle name="Normal 3 2 2 3 2 5 5 2" xfId="44494"/>
    <cellStyle name="Normal 3 2 2 3 2 5 6" xfId="30448"/>
    <cellStyle name="Normal 3 2 2 3 2 6" xfId="2066"/>
    <cellStyle name="Normal 3 2 2 3 2 6 2" xfId="5590"/>
    <cellStyle name="Normal 3 2 2 3 2 6 2 2" xfId="12641"/>
    <cellStyle name="Normal 3 2 2 3 2 6 2 2 2" xfId="26936"/>
    <cellStyle name="Normal 3 2 2 3 2 6 2 2 2 2" xfId="55277"/>
    <cellStyle name="Normal 3 2 2 3 2 6 2 2 3" xfId="41231"/>
    <cellStyle name="Normal 3 2 2 3 2 6 2 3" xfId="19913"/>
    <cellStyle name="Normal 3 2 2 3 2 6 2 3 2" xfId="48254"/>
    <cellStyle name="Normal 3 2 2 3 2 6 2 4" xfId="34208"/>
    <cellStyle name="Normal 3 2 2 3 2 6 3" xfId="9120"/>
    <cellStyle name="Normal 3 2 2 3 2 6 3 2" xfId="23424"/>
    <cellStyle name="Normal 3 2 2 3 2 6 3 2 2" xfId="51765"/>
    <cellStyle name="Normal 3 2 2 3 2 6 3 3" xfId="37719"/>
    <cellStyle name="Normal 3 2 2 3 2 6 4" xfId="16401"/>
    <cellStyle name="Normal 3 2 2 3 2 6 4 2" xfId="44742"/>
    <cellStyle name="Normal 3 2 2 3 2 6 5" xfId="30696"/>
    <cellStyle name="Normal 3 2 2 3 2 7" xfId="3839"/>
    <cellStyle name="Normal 3 2 2 3 2 7 2" xfId="10890"/>
    <cellStyle name="Normal 3 2 2 3 2 7 2 2" xfId="25187"/>
    <cellStyle name="Normal 3 2 2 3 2 7 2 2 2" xfId="53528"/>
    <cellStyle name="Normal 3 2 2 3 2 7 2 3" xfId="39482"/>
    <cellStyle name="Normal 3 2 2 3 2 7 3" xfId="18164"/>
    <cellStyle name="Normal 3 2 2 3 2 7 3 2" xfId="46505"/>
    <cellStyle name="Normal 3 2 2 3 2 7 4" xfId="32459"/>
    <cellStyle name="Normal 3 2 2 3 2 8" xfId="7365"/>
    <cellStyle name="Normal 3 2 2 3 2 8 2" xfId="21675"/>
    <cellStyle name="Normal 3 2 2 3 2 8 2 2" xfId="50016"/>
    <cellStyle name="Normal 3 2 2 3 2 8 3" xfId="35970"/>
    <cellStyle name="Normal 3 2 2 3 2 9" xfId="14403"/>
    <cellStyle name="Normal 3 2 2 3 2 9 2" xfId="28698"/>
    <cellStyle name="Normal 3 2 2 3 2 9 3" xfId="42993"/>
    <cellStyle name="Normal 3 2 2 3 3" xfId="207"/>
    <cellStyle name="Normal 3 2 2 3 3 10" xfId="14560"/>
    <cellStyle name="Normal 3 2 2 3 3 11" xfId="28855"/>
    <cellStyle name="Normal 3 2 2 3 3 2" xfId="461"/>
    <cellStyle name="Normal 3 2 2 3 3 2 2" xfId="1469"/>
    <cellStyle name="Normal 3 2 2 3 3 2 2 2" xfId="3226"/>
    <cellStyle name="Normal 3 2 2 3 3 2 2 2 2" xfId="6748"/>
    <cellStyle name="Normal 3 2 2 3 3 2 2 2 2 2" xfId="13799"/>
    <cellStyle name="Normal 3 2 2 3 3 2 2 2 2 2 2" xfId="28094"/>
    <cellStyle name="Normal 3 2 2 3 3 2 2 2 2 2 2 2" xfId="56435"/>
    <cellStyle name="Normal 3 2 2 3 3 2 2 2 2 2 3" xfId="42389"/>
    <cellStyle name="Normal 3 2 2 3 3 2 2 2 2 3" xfId="21071"/>
    <cellStyle name="Normal 3 2 2 3 3 2 2 2 2 3 2" xfId="49412"/>
    <cellStyle name="Normal 3 2 2 3 3 2 2 2 2 4" xfId="35366"/>
    <cellStyle name="Normal 3 2 2 3 3 2 2 2 3" xfId="10279"/>
    <cellStyle name="Normal 3 2 2 3 3 2 2 2 3 2" xfId="24582"/>
    <cellStyle name="Normal 3 2 2 3 3 2 2 2 3 2 2" xfId="52923"/>
    <cellStyle name="Normal 3 2 2 3 3 2 2 2 3 3" xfId="38877"/>
    <cellStyle name="Normal 3 2 2 3 3 2 2 2 4" xfId="17559"/>
    <cellStyle name="Normal 3 2 2 3 3 2 2 2 4 2" xfId="45900"/>
    <cellStyle name="Normal 3 2 2 3 3 2 2 2 5" xfId="31854"/>
    <cellStyle name="Normal 3 2 2 3 3 2 2 3" xfId="4999"/>
    <cellStyle name="Normal 3 2 2 3 3 2 2 3 2" xfId="12050"/>
    <cellStyle name="Normal 3 2 2 3 3 2 2 3 2 2" xfId="26345"/>
    <cellStyle name="Normal 3 2 2 3 3 2 2 3 2 2 2" xfId="54686"/>
    <cellStyle name="Normal 3 2 2 3 3 2 2 3 2 3" xfId="40640"/>
    <cellStyle name="Normal 3 2 2 3 3 2 2 3 3" xfId="19322"/>
    <cellStyle name="Normal 3 2 2 3 3 2 2 3 3 2" xfId="47663"/>
    <cellStyle name="Normal 3 2 2 3 3 2 2 3 4" xfId="33617"/>
    <cellStyle name="Normal 3 2 2 3 3 2 2 4" xfId="8529"/>
    <cellStyle name="Normal 3 2 2 3 3 2 2 4 2" xfId="22833"/>
    <cellStyle name="Normal 3 2 2 3 3 2 2 4 2 2" xfId="51174"/>
    <cellStyle name="Normal 3 2 2 3 3 2 2 4 3" xfId="37128"/>
    <cellStyle name="Normal 3 2 2 3 3 2 2 5" xfId="15810"/>
    <cellStyle name="Normal 3 2 2 3 3 2 2 5 2" xfId="44151"/>
    <cellStyle name="Normal 3 2 2 3 3 2 2 6" xfId="30105"/>
    <cellStyle name="Normal 3 2 2 3 3 2 3" xfId="971"/>
    <cellStyle name="Normal 3 2 2 3 3 2 3 2" xfId="2728"/>
    <cellStyle name="Normal 3 2 2 3 3 2 3 2 2" xfId="6250"/>
    <cellStyle name="Normal 3 2 2 3 3 2 3 2 2 2" xfId="13301"/>
    <cellStyle name="Normal 3 2 2 3 3 2 3 2 2 2 2" xfId="27596"/>
    <cellStyle name="Normal 3 2 2 3 3 2 3 2 2 2 2 2" xfId="55937"/>
    <cellStyle name="Normal 3 2 2 3 3 2 3 2 2 2 3" xfId="41891"/>
    <cellStyle name="Normal 3 2 2 3 3 2 3 2 2 3" xfId="20573"/>
    <cellStyle name="Normal 3 2 2 3 3 2 3 2 2 3 2" xfId="48914"/>
    <cellStyle name="Normal 3 2 2 3 3 2 3 2 2 4" xfId="34868"/>
    <cellStyle name="Normal 3 2 2 3 3 2 3 2 3" xfId="9781"/>
    <cellStyle name="Normal 3 2 2 3 3 2 3 2 3 2" xfId="24084"/>
    <cellStyle name="Normal 3 2 2 3 3 2 3 2 3 2 2" xfId="52425"/>
    <cellStyle name="Normal 3 2 2 3 3 2 3 2 3 3" xfId="38379"/>
    <cellStyle name="Normal 3 2 2 3 3 2 3 2 4" xfId="17061"/>
    <cellStyle name="Normal 3 2 2 3 3 2 3 2 4 2" xfId="45402"/>
    <cellStyle name="Normal 3 2 2 3 3 2 3 2 5" xfId="31356"/>
    <cellStyle name="Normal 3 2 2 3 3 2 3 3" xfId="4501"/>
    <cellStyle name="Normal 3 2 2 3 3 2 3 3 2" xfId="11552"/>
    <cellStyle name="Normal 3 2 2 3 3 2 3 3 2 2" xfId="25847"/>
    <cellStyle name="Normal 3 2 2 3 3 2 3 3 2 2 2" xfId="54188"/>
    <cellStyle name="Normal 3 2 2 3 3 2 3 3 2 3" xfId="40142"/>
    <cellStyle name="Normal 3 2 2 3 3 2 3 3 3" xfId="18824"/>
    <cellStyle name="Normal 3 2 2 3 3 2 3 3 3 2" xfId="47165"/>
    <cellStyle name="Normal 3 2 2 3 3 2 3 3 4" xfId="33119"/>
    <cellStyle name="Normal 3 2 2 3 3 2 3 4" xfId="8031"/>
    <cellStyle name="Normal 3 2 2 3 3 2 3 4 2" xfId="22335"/>
    <cellStyle name="Normal 3 2 2 3 3 2 3 4 2 2" xfId="50676"/>
    <cellStyle name="Normal 3 2 2 3 3 2 3 4 3" xfId="36630"/>
    <cellStyle name="Normal 3 2 2 3 3 2 3 5" xfId="15312"/>
    <cellStyle name="Normal 3 2 2 3 3 2 3 5 2" xfId="43653"/>
    <cellStyle name="Normal 3 2 2 3 3 2 3 6" xfId="29607"/>
    <cellStyle name="Normal 3 2 2 3 3 2 4" xfId="2223"/>
    <cellStyle name="Normal 3 2 2 3 3 2 4 2" xfId="5747"/>
    <cellStyle name="Normal 3 2 2 3 3 2 4 2 2" xfId="12798"/>
    <cellStyle name="Normal 3 2 2 3 3 2 4 2 2 2" xfId="27093"/>
    <cellStyle name="Normal 3 2 2 3 3 2 4 2 2 2 2" xfId="55434"/>
    <cellStyle name="Normal 3 2 2 3 3 2 4 2 2 3" xfId="41388"/>
    <cellStyle name="Normal 3 2 2 3 3 2 4 2 3" xfId="20070"/>
    <cellStyle name="Normal 3 2 2 3 3 2 4 2 3 2" xfId="48411"/>
    <cellStyle name="Normal 3 2 2 3 3 2 4 2 4" xfId="34365"/>
    <cellStyle name="Normal 3 2 2 3 3 2 4 3" xfId="9277"/>
    <cellStyle name="Normal 3 2 2 3 3 2 4 3 2" xfId="23581"/>
    <cellStyle name="Normal 3 2 2 3 3 2 4 3 2 2" xfId="51922"/>
    <cellStyle name="Normal 3 2 2 3 3 2 4 3 3" xfId="37876"/>
    <cellStyle name="Normal 3 2 2 3 3 2 4 4" xfId="16558"/>
    <cellStyle name="Normal 3 2 2 3 3 2 4 4 2" xfId="44899"/>
    <cellStyle name="Normal 3 2 2 3 3 2 4 5" xfId="30853"/>
    <cellStyle name="Normal 3 2 2 3 3 2 5" xfId="3998"/>
    <cellStyle name="Normal 3 2 2 3 3 2 5 2" xfId="11049"/>
    <cellStyle name="Normal 3 2 2 3 3 2 5 2 2" xfId="25344"/>
    <cellStyle name="Normal 3 2 2 3 3 2 5 2 2 2" xfId="53685"/>
    <cellStyle name="Normal 3 2 2 3 3 2 5 2 3" xfId="39639"/>
    <cellStyle name="Normal 3 2 2 3 3 2 5 3" xfId="18321"/>
    <cellStyle name="Normal 3 2 2 3 3 2 5 3 2" xfId="46662"/>
    <cellStyle name="Normal 3 2 2 3 3 2 5 4" xfId="32616"/>
    <cellStyle name="Normal 3 2 2 3 3 2 6" xfId="7524"/>
    <cellStyle name="Normal 3 2 2 3 3 2 6 2" xfId="21832"/>
    <cellStyle name="Normal 3 2 2 3 3 2 6 2 2" xfId="50173"/>
    <cellStyle name="Normal 3 2 2 3 3 2 6 3" xfId="36127"/>
    <cellStyle name="Normal 3 2 2 3 3 2 7" xfId="14809"/>
    <cellStyle name="Normal 3 2 2 3 3 2 7 2" xfId="43150"/>
    <cellStyle name="Normal 3 2 2 3 3 2 8" xfId="29104"/>
    <cellStyle name="Normal 3 2 2 3 3 3" xfId="1220"/>
    <cellStyle name="Normal 3 2 2 3 3 3 2" xfId="2977"/>
    <cellStyle name="Normal 3 2 2 3 3 3 2 2" xfId="6499"/>
    <cellStyle name="Normal 3 2 2 3 3 3 2 2 2" xfId="13550"/>
    <cellStyle name="Normal 3 2 2 3 3 3 2 2 2 2" xfId="27845"/>
    <cellStyle name="Normal 3 2 2 3 3 3 2 2 2 2 2" xfId="56186"/>
    <cellStyle name="Normal 3 2 2 3 3 3 2 2 2 3" xfId="42140"/>
    <cellStyle name="Normal 3 2 2 3 3 3 2 2 3" xfId="20822"/>
    <cellStyle name="Normal 3 2 2 3 3 3 2 2 3 2" xfId="49163"/>
    <cellStyle name="Normal 3 2 2 3 3 3 2 2 4" xfId="35117"/>
    <cellStyle name="Normal 3 2 2 3 3 3 2 3" xfId="10030"/>
    <cellStyle name="Normal 3 2 2 3 3 3 2 3 2" xfId="24333"/>
    <cellStyle name="Normal 3 2 2 3 3 3 2 3 2 2" xfId="52674"/>
    <cellStyle name="Normal 3 2 2 3 3 3 2 3 3" xfId="38628"/>
    <cellStyle name="Normal 3 2 2 3 3 3 2 4" xfId="17310"/>
    <cellStyle name="Normal 3 2 2 3 3 3 2 4 2" xfId="45651"/>
    <cellStyle name="Normal 3 2 2 3 3 3 2 5" xfId="31605"/>
    <cellStyle name="Normal 3 2 2 3 3 3 3" xfId="4750"/>
    <cellStyle name="Normal 3 2 2 3 3 3 3 2" xfId="11801"/>
    <cellStyle name="Normal 3 2 2 3 3 3 3 2 2" xfId="26096"/>
    <cellStyle name="Normal 3 2 2 3 3 3 3 2 2 2" xfId="54437"/>
    <cellStyle name="Normal 3 2 2 3 3 3 3 2 3" xfId="40391"/>
    <cellStyle name="Normal 3 2 2 3 3 3 3 3" xfId="19073"/>
    <cellStyle name="Normal 3 2 2 3 3 3 3 3 2" xfId="47414"/>
    <cellStyle name="Normal 3 2 2 3 3 3 3 4" xfId="33368"/>
    <cellStyle name="Normal 3 2 2 3 3 3 4" xfId="8280"/>
    <cellStyle name="Normal 3 2 2 3 3 3 4 2" xfId="22584"/>
    <cellStyle name="Normal 3 2 2 3 3 3 4 2 2" xfId="50925"/>
    <cellStyle name="Normal 3 2 2 3 3 3 4 3" xfId="36879"/>
    <cellStyle name="Normal 3 2 2 3 3 3 5" xfId="15561"/>
    <cellStyle name="Normal 3 2 2 3 3 3 5 2" xfId="43902"/>
    <cellStyle name="Normal 3 2 2 3 3 3 6" xfId="29856"/>
    <cellStyle name="Normal 3 2 2 3 3 4" xfId="722"/>
    <cellStyle name="Normal 3 2 2 3 3 4 2" xfId="2479"/>
    <cellStyle name="Normal 3 2 2 3 3 4 2 2" xfId="6001"/>
    <cellStyle name="Normal 3 2 2 3 3 4 2 2 2" xfId="13052"/>
    <cellStyle name="Normal 3 2 2 3 3 4 2 2 2 2" xfId="27347"/>
    <cellStyle name="Normal 3 2 2 3 3 4 2 2 2 2 2" xfId="55688"/>
    <cellStyle name="Normal 3 2 2 3 3 4 2 2 2 3" xfId="41642"/>
    <cellStyle name="Normal 3 2 2 3 3 4 2 2 3" xfId="20324"/>
    <cellStyle name="Normal 3 2 2 3 3 4 2 2 3 2" xfId="48665"/>
    <cellStyle name="Normal 3 2 2 3 3 4 2 2 4" xfId="34619"/>
    <cellStyle name="Normal 3 2 2 3 3 4 2 3" xfId="9532"/>
    <cellStyle name="Normal 3 2 2 3 3 4 2 3 2" xfId="23835"/>
    <cellStyle name="Normal 3 2 2 3 3 4 2 3 2 2" xfId="52176"/>
    <cellStyle name="Normal 3 2 2 3 3 4 2 3 3" xfId="38130"/>
    <cellStyle name="Normal 3 2 2 3 3 4 2 4" xfId="16812"/>
    <cellStyle name="Normal 3 2 2 3 3 4 2 4 2" xfId="45153"/>
    <cellStyle name="Normal 3 2 2 3 3 4 2 5" xfId="31107"/>
    <cellStyle name="Normal 3 2 2 3 3 4 3" xfId="4252"/>
    <cellStyle name="Normal 3 2 2 3 3 4 3 2" xfId="11303"/>
    <cellStyle name="Normal 3 2 2 3 3 4 3 2 2" xfId="25598"/>
    <cellStyle name="Normal 3 2 2 3 3 4 3 2 2 2" xfId="53939"/>
    <cellStyle name="Normal 3 2 2 3 3 4 3 2 3" xfId="39893"/>
    <cellStyle name="Normal 3 2 2 3 3 4 3 3" xfId="18575"/>
    <cellStyle name="Normal 3 2 2 3 3 4 3 3 2" xfId="46916"/>
    <cellStyle name="Normal 3 2 2 3 3 4 3 4" xfId="32870"/>
    <cellStyle name="Normal 3 2 2 3 3 4 4" xfId="7782"/>
    <cellStyle name="Normal 3 2 2 3 3 4 4 2" xfId="22086"/>
    <cellStyle name="Normal 3 2 2 3 3 4 4 2 2" xfId="50427"/>
    <cellStyle name="Normal 3 2 2 3 3 4 4 3" xfId="36381"/>
    <cellStyle name="Normal 3 2 2 3 3 4 5" xfId="15063"/>
    <cellStyle name="Normal 3 2 2 3 3 4 5 2" xfId="43404"/>
    <cellStyle name="Normal 3 2 2 3 3 4 6" xfId="29358"/>
    <cellStyle name="Normal 3 2 2 3 3 5" xfId="1725"/>
    <cellStyle name="Normal 3 2 2 3 3 5 2" xfId="3478"/>
    <cellStyle name="Normal 3 2 2 3 3 5 2 2" xfId="6999"/>
    <cellStyle name="Normal 3 2 2 3 3 5 2 2 2" xfId="14050"/>
    <cellStyle name="Normal 3 2 2 3 3 5 2 2 2 2" xfId="28345"/>
    <cellStyle name="Normal 3 2 2 3 3 5 2 2 2 2 2" xfId="56686"/>
    <cellStyle name="Normal 3 2 2 3 3 5 2 2 2 3" xfId="42640"/>
    <cellStyle name="Normal 3 2 2 3 3 5 2 2 3" xfId="21322"/>
    <cellStyle name="Normal 3 2 2 3 3 5 2 2 3 2" xfId="49663"/>
    <cellStyle name="Normal 3 2 2 3 3 5 2 2 4" xfId="35617"/>
    <cellStyle name="Normal 3 2 2 3 3 5 2 3" xfId="10530"/>
    <cellStyle name="Normal 3 2 2 3 3 5 2 3 2" xfId="24833"/>
    <cellStyle name="Normal 3 2 2 3 3 5 2 3 2 2" xfId="53174"/>
    <cellStyle name="Normal 3 2 2 3 3 5 2 3 3" xfId="39128"/>
    <cellStyle name="Normal 3 2 2 3 3 5 2 4" xfId="17810"/>
    <cellStyle name="Normal 3 2 2 3 3 5 2 4 2" xfId="46151"/>
    <cellStyle name="Normal 3 2 2 3 3 5 2 5" xfId="32105"/>
    <cellStyle name="Normal 3 2 2 3 3 5 3" xfId="5250"/>
    <cellStyle name="Normal 3 2 2 3 3 5 3 2" xfId="12301"/>
    <cellStyle name="Normal 3 2 2 3 3 5 3 2 2" xfId="26596"/>
    <cellStyle name="Normal 3 2 2 3 3 5 3 2 2 2" xfId="54937"/>
    <cellStyle name="Normal 3 2 2 3 3 5 3 2 3" xfId="40891"/>
    <cellStyle name="Normal 3 2 2 3 3 5 3 3" xfId="19573"/>
    <cellStyle name="Normal 3 2 2 3 3 5 3 3 2" xfId="47914"/>
    <cellStyle name="Normal 3 2 2 3 3 5 3 4" xfId="33868"/>
    <cellStyle name="Normal 3 2 2 3 3 5 4" xfId="8780"/>
    <cellStyle name="Normal 3 2 2 3 3 5 4 2" xfId="23084"/>
    <cellStyle name="Normal 3 2 2 3 3 5 4 2 2" xfId="51425"/>
    <cellStyle name="Normal 3 2 2 3 3 5 4 3" xfId="37379"/>
    <cellStyle name="Normal 3 2 2 3 3 5 5" xfId="16061"/>
    <cellStyle name="Normal 3 2 2 3 3 5 5 2" xfId="44402"/>
    <cellStyle name="Normal 3 2 2 3 3 5 6" xfId="30356"/>
    <cellStyle name="Normal 3 2 2 3 3 6" xfId="1975"/>
    <cellStyle name="Normal 3 2 2 3 3 6 2" xfId="5499"/>
    <cellStyle name="Normal 3 2 2 3 3 6 2 2" xfId="12550"/>
    <cellStyle name="Normal 3 2 2 3 3 6 2 2 2" xfId="26845"/>
    <cellStyle name="Normal 3 2 2 3 3 6 2 2 2 2" xfId="55186"/>
    <cellStyle name="Normal 3 2 2 3 3 6 2 2 3" xfId="41140"/>
    <cellStyle name="Normal 3 2 2 3 3 6 2 3" xfId="19822"/>
    <cellStyle name="Normal 3 2 2 3 3 6 2 3 2" xfId="48163"/>
    <cellStyle name="Normal 3 2 2 3 3 6 2 4" xfId="34117"/>
    <cellStyle name="Normal 3 2 2 3 3 6 3" xfId="9029"/>
    <cellStyle name="Normal 3 2 2 3 3 6 3 2" xfId="23333"/>
    <cellStyle name="Normal 3 2 2 3 3 6 3 2 2" xfId="51674"/>
    <cellStyle name="Normal 3 2 2 3 3 6 3 3" xfId="37628"/>
    <cellStyle name="Normal 3 2 2 3 3 6 4" xfId="16310"/>
    <cellStyle name="Normal 3 2 2 3 3 6 4 2" xfId="44651"/>
    <cellStyle name="Normal 3 2 2 3 3 6 5" xfId="30605"/>
    <cellStyle name="Normal 3 2 2 3 3 7" xfId="3747"/>
    <cellStyle name="Normal 3 2 2 3 3 7 2" xfId="10798"/>
    <cellStyle name="Normal 3 2 2 3 3 7 2 2" xfId="25095"/>
    <cellStyle name="Normal 3 2 2 3 3 7 2 2 2" xfId="53436"/>
    <cellStyle name="Normal 3 2 2 3 3 7 2 3" xfId="39390"/>
    <cellStyle name="Normal 3 2 2 3 3 7 3" xfId="18072"/>
    <cellStyle name="Normal 3 2 2 3 3 7 3 2" xfId="46413"/>
    <cellStyle name="Normal 3 2 2 3 3 7 4" xfId="32367"/>
    <cellStyle name="Normal 3 2 2 3 3 8" xfId="7273"/>
    <cellStyle name="Normal 3 2 2 3 3 8 2" xfId="21583"/>
    <cellStyle name="Normal 3 2 2 3 3 8 2 2" xfId="49924"/>
    <cellStyle name="Normal 3 2 2 3 3 8 3" xfId="35878"/>
    <cellStyle name="Normal 3 2 2 3 3 9" xfId="14311"/>
    <cellStyle name="Normal 3 2 2 3 3 9 2" xfId="28606"/>
    <cellStyle name="Normal 3 2 2 3 3 9 3" xfId="42901"/>
    <cellStyle name="Normal 3 2 2 3 4" xfId="397"/>
    <cellStyle name="Normal 3 2 2 3 4 2" xfId="1405"/>
    <cellStyle name="Normal 3 2 2 3 4 2 2" xfId="3162"/>
    <cellStyle name="Normal 3 2 2 3 4 2 2 2" xfId="6684"/>
    <cellStyle name="Normal 3 2 2 3 4 2 2 2 2" xfId="13735"/>
    <cellStyle name="Normal 3 2 2 3 4 2 2 2 2 2" xfId="28030"/>
    <cellStyle name="Normal 3 2 2 3 4 2 2 2 2 2 2" xfId="56371"/>
    <cellStyle name="Normal 3 2 2 3 4 2 2 2 2 3" xfId="42325"/>
    <cellStyle name="Normal 3 2 2 3 4 2 2 2 3" xfId="21007"/>
    <cellStyle name="Normal 3 2 2 3 4 2 2 2 3 2" xfId="49348"/>
    <cellStyle name="Normal 3 2 2 3 4 2 2 2 4" xfId="35302"/>
    <cellStyle name="Normal 3 2 2 3 4 2 2 3" xfId="10215"/>
    <cellStyle name="Normal 3 2 2 3 4 2 2 3 2" xfId="24518"/>
    <cellStyle name="Normal 3 2 2 3 4 2 2 3 2 2" xfId="52859"/>
    <cellStyle name="Normal 3 2 2 3 4 2 2 3 3" xfId="38813"/>
    <cellStyle name="Normal 3 2 2 3 4 2 2 4" xfId="17495"/>
    <cellStyle name="Normal 3 2 2 3 4 2 2 4 2" xfId="45836"/>
    <cellStyle name="Normal 3 2 2 3 4 2 2 5" xfId="31790"/>
    <cellStyle name="Normal 3 2 2 3 4 2 3" xfId="4935"/>
    <cellStyle name="Normal 3 2 2 3 4 2 3 2" xfId="11986"/>
    <cellStyle name="Normal 3 2 2 3 4 2 3 2 2" xfId="26281"/>
    <cellStyle name="Normal 3 2 2 3 4 2 3 2 2 2" xfId="54622"/>
    <cellStyle name="Normal 3 2 2 3 4 2 3 2 3" xfId="40576"/>
    <cellStyle name="Normal 3 2 2 3 4 2 3 3" xfId="19258"/>
    <cellStyle name="Normal 3 2 2 3 4 2 3 3 2" xfId="47599"/>
    <cellStyle name="Normal 3 2 2 3 4 2 3 4" xfId="33553"/>
    <cellStyle name="Normal 3 2 2 3 4 2 4" xfId="8465"/>
    <cellStyle name="Normal 3 2 2 3 4 2 4 2" xfId="22769"/>
    <cellStyle name="Normal 3 2 2 3 4 2 4 2 2" xfId="51110"/>
    <cellStyle name="Normal 3 2 2 3 4 2 4 3" xfId="37064"/>
    <cellStyle name="Normal 3 2 2 3 4 2 5" xfId="15746"/>
    <cellStyle name="Normal 3 2 2 3 4 2 5 2" xfId="44087"/>
    <cellStyle name="Normal 3 2 2 3 4 2 6" xfId="30041"/>
    <cellStyle name="Normal 3 2 2 3 4 3" xfId="907"/>
    <cellStyle name="Normal 3 2 2 3 4 3 2" xfId="2664"/>
    <cellStyle name="Normal 3 2 2 3 4 3 2 2" xfId="6186"/>
    <cellStyle name="Normal 3 2 2 3 4 3 2 2 2" xfId="13237"/>
    <cellStyle name="Normal 3 2 2 3 4 3 2 2 2 2" xfId="27532"/>
    <cellStyle name="Normal 3 2 2 3 4 3 2 2 2 2 2" xfId="55873"/>
    <cellStyle name="Normal 3 2 2 3 4 3 2 2 2 3" xfId="41827"/>
    <cellStyle name="Normal 3 2 2 3 4 3 2 2 3" xfId="20509"/>
    <cellStyle name="Normal 3 2 2 3 4 3 2 2 3 2" xfId="48850"/>
    <cellStyle name="Normal 3 2 2 3 4 3 2 2 4" xfId="34804"/>
    <cellStyle name="Normal 3 2 2 3 4 3 2 3" xfId="9717"/>
    <cellStyle name="Normal 3 2 2 3 4 3 2 3 2" xfId="24020"/>
    <cellStyle name="Normal 3 2 2 3 4 3 2 3 2 2" xfId="52361"/>
    <cellStyle name="Normal 3 2 2 3 4 3 2 3 3" xfId="38315"/>
    <cellStyle name="Normal 3 2 2 3 4 3 2 4" xfId="16997"/>
    <cellStyle name="Normal 3 2 2 3 4 3 2 4 2" xfId="45338"/>
    <cellStyle name="Normal 3 2 2 3 4 3 2 5" xfId="31292"/>
    <cellStyle name="Normal 3 2 2 3 4 3 3" xfId="4437"/>
    <cellStyle name="Normal 3 2 2 3 4 3 3 2" xfId="11488"/>
    <cellStyle name="Normal 3 2 2 3 4 3 3 2 2" xfId="25783"/>
    <cellStyle name="Normal 3 2 2 3 4 3 3 2 2 2" xfId="54124"/>
    <cellStyle name="Normal 3 2 2 3 4 3 3 2 3" xfId="40078"/>
    <cellStyle name="Normal 3 2 2 3 4 3 3 3" xfId="18760"/>
    <cellStyle name="Normal 3 2 2 3 4 3 3 3 2" xfId="47101"/>
    <cellStyle name="Normal 3 2 2 3 4 3 3 4" xfId="33055"/>
    <cellStyle name="Normal 3 2 2 3 4 3 4" xfId="7967"/>
    <cellStyle name="Normal 3 2 2 3 4 3 4 2" xfId="22271"/>
    <cellStyle name="Normal 3 2 2 3 4 3 4 2 2" xfId="50612"/>
    <cellStyle name="Normal 3 2 2 3 4 3 4 3" xfId="36566"/>
    <cellStyle name="Normal 3 2 2 3 4 3 5" xfId="15248"/>
    <cellStyle name="Normal 3 2 2 3 4 3 5 2" xfId="43589"/>
    <cellStyle name="Normal 3 2 2 3 4 3 6" xfId="29543"/>
    <cellStyle name="Normal 3 2 2 3 4 4" xfId="2159"/>
    <cellStyle name="Normal 3 2 2 3 4 4 2" xfId="5683"/>
    <cellStyle name="Normal 3 2 2 3 4 4 2 2" xfId="12734"/>
    <cellStyle name="Normal 3 2 2 3 4 4 2 2 2" xfId="27029"/>
    <cellStyle name="Normal 3 2 2 3 4 4 2 2 2 2" xfId="55370"/>
    <cellStyle name="Normal 3 2 2 3 4 4 2 2 3" xfId="41324"/>
    <cellStyle name="Normal 3 2 2 3 4 4 2 3" xfId="20006"/>
    <cellStyle name="Normal 3 2 2 3 4 4 2 3 2" xfId="48347"/>
    <cellStyle name="Normal 3 2 2 3 4 4 2 4" xfId="34301"/>
    <cellStyle name="Normal 3 2 2 3 4 4 3" xfId="9213"/>
    <cellStyle name="Normal 3 2 2 3 4 4 3 2" xfId="23517"/>
    <cellStyle name="Normal 3 2 2 3 4 4 3 2 2" xfId="51858"/>
    <cellStyle name="Normal 3 2 2 3 4 4 3 3" xfId="37812"/>
    <cellStyle name="Normal 3 2 2 3 4 4 4" xfId="16494"/>
    <cellStyle name="Normal 3 2 2 3 4 4 4 2" xfId="44835"/>
    <cellStyle name="Normal 3 2 2 3 4 4 5" xfId="30789"/>
    <cellStyle name="Normal 3 2 2 3 4 5" xfId="3934"/>
    <cellStyle name="Normal 3 2 2 3 4 5 2" xfId="10985"/>
    <cellStyle name="Normal 3 2 2 3 4 5 2 2" xfId="25280"/>
    <cellStyle name="Normal 3 2 2 3 4 5 2 2 2" xfId="53621"/>
    <cellStyle name="Normal 3 2 2 3 4 5 2 3" xfId="39575"/>
    <cellStyle name="Normal 3 2 2 3 4 5 3" xfId="18257"/>
    <cellStyle name="Normal 3 2 2 3 4 5 3 2" xfId="46598"/>
    <cellStyle name="Normal 3 2 2 3 4 5 4" xfId="32552"/>
    <cellStyle name="Normal 3 2 2 3 4 6" xfId="7460"/>
    <cellStyle name="Normal 3 2 2 3 4 6 2" xfId="21768"/>
    <cellStyle name="Normal 3 2 2 3 4 6 2 2" xfId="50109"/>
    <cellStyle name="Normal 3 2 2 3 4 6 3" xfId="36063"/>
    <cellStyle name="Normal 3 2 2 3 4 7" xfId="14745"/>
    <cellStyle name="Normal 3 2 2 3 4 7 2" xfId="43086"/>
    <cellStyle name="Normal 3 2 2 3 4 8" xfId="29040"/>
    <cellStyle name="Normal 3 2 2 3 5" xfId="1156"/>
    <cellStyle name="Normal 3 2 2 3 5 2" xfId="2913"/>
    <cellStyle name="Normal 3 2 2 3 5 2 2" xfId="6435"/>
    <cellStyle name="Normal 3 2 2 3 5 2 2 2" xfId="13486"/>
    <cellStyle name="Normal 3 2 2 3 5 2 2 2 2" xfId="27781"/>
    <cellStyle name="Normal 3 2 2 3 5 2 2 2 2 2" xfId="56122"/>
    <cellStyle name="Normal 3 2 2 3 5 2 2 2 3" xfId="42076"/>
    <cellStyle name="Normal 3 2 2 3 5 2 2 3" xfId="20758"/>
    <cellStyle name="Normal 3 2 2 3 5 2 2 3 2" xfId="49099"/>
    <cellStyle name="Normal 3 2 2 3 5 2 2 4" xfId="35053"/>
    <cellStyle name="Normal 3 2 2 3 5 2 3" xfId="9966"/>
    <cellStyle name="Normal 3 2 2 3 5 2 3 2" xfId="24269"/>
    <cellStyle name="Normal 3 2 2 3 5 2 3 2 2" xfId="52610"/>
    <cellStyle name="Normal 3 2 2 3 5 2 3 3" xfId="38564"/>
    <cellStyle name="Normal 3 2 2 3 5 2 4" xfId="17246"/>
    <cellStyle name="Normal 3 2 2 3 5 2 4 2" xfId="45587"/>
    <cellStyle name="Normal 3 2 2 3 5 2 5" xfId="31541"/>
    <cellStyle name="Normal 3 2 2 3 5 3" xfId="4686"/>
    <cellStyle name="Normal 3 2 2 3 5 3 2" xfId="11737"/>
    <cellStyle name="Normal 3 2 2 3 5 3 2 2" xfId="26032"/>
    <cellStyle name="Normal 3 2 2 3 5 3 2 2 2" xfId="54373"/>
    <cellStyle name="Normal 3 2 2 3 5 3 2 3" xfId="40327"/>
    <cellStyle name="Normal 3 2 2 3 5 3 3" xfId="19009"/>
    <cellStyle name="Normal 3 2 2 3 5 3 3 2" xfId="47350"/>
    <cellStyle name="Normal 3 2 2 3 5 3 4" xfId="33304"/>
    <cellStyle name="Normal 3 2 2 3 5 4" xfId="8216"/>
    <cellStyle name="Normal 3 2 2 3 5 4 2" xfId="22520"/>
    <cellStyle name="Normal 3 2 2 3 5 4 2 2" xfId="50861"/>
    <cellStyle name="Normal 3 2 2 3 5 4 3" xfId="36815"/>
    <cellStyle name="Normal 3 2 2 3 5 5" xfId="15497"/>
    <cellStyle name="Normal 3 2 2 3 5 5 2" xfId="43838"/>
    <cellStyle name="Normal 3 2 2 3 5 6" xfId="29792"/>
    <cellStyle name="Normal 3 2 2 3 6" xfId="658"/>
    <cellStyle name="Normal 3 2 2 3 6 2" xfId="2415"/>
    <cellStyle name="Normal 3 2 2 3 6 2 2" xfId="5937"/>
    <cellStyle name="Normal 3 2 2 3 6 2 2 2" xfId="12988"/>
    <cellStyle name="Normal 3 2 2 3 6 2 2 2 2" xfId="27283"/>
    <cellStyle name="Normal 3 2 2 3 6 2 2 2 2 2" xfId="55624"/>
    <cellStyle name="Normal 3 2 2 3 6 2 2 2 3" xfId="41578"/>
    <cellStyle name="Normal 3 2 2 3 6 2 2 3" xfId="20260"/>
    <cellStyle name="Normal 3 2 2 3 6 2 2 3 2" xfId="48601"/>
    <cellStyle name="Normal 3 2 2 3 6 2 2 4" xfId="34555"/>
    <cellStyle name="Normal 3 2 2 3 6 2 3" xfId="9468"/>
    <cellStyle name="Normal 3 2 2 3 6 2 3 2" xfId="23771"/>
    <cellStyle name="Normal 3 2 2 3 6 2 3 2 2" xfId="52112"/>
    <cellStyle name="Normal 3 2 2 3 6 2 3 3" xfId="38066"/>
    <cellStyle name="Normal 3 2 2 3 6 2 4" xfId="16748"/>
    <cellStyle name="Normal 3 2 2 3 6 2 4 2" xfId="45089"/>
    <cellStyle name="Normal 3 2 2 3 6 2 5" xfId="31043"/>
    <cellStyle name="Normal 3 2 2 3 6 3" xfId="4188"/>
    <cellStyle name="Normal 3 2 2 3 6 3 2" xfId="11239"/>
    <cellStyle name="Normal 3 2 2 3 6 3 2 2" xfId="25534"/>
    <cellStyle name="Normal 3 2 2 3 6 3 2 2 2" xfId="53875"/>
    <cellStyle name="Normal 3 2 2 3 6 3 2 3" xfId="39829"/>
    <cellStyle name="Normal 3 2 2 3 6 3 3" xfId="18511"/>
    <cellStyle name="Normal 3 2 2 3 6 3 3 2" xfId="46852"/>
    <cellStyle name="Normal 3 2 2 3 6 3 4" xfId="32806"/>
    <cellStyle name="Normal 3 2 2 3 6 4" xfId="7718"/>
    <cellStyle name="Normal 3 2 2 3 6 4 2" xfId="22022"/>
    <cellStyle name="Normal 3 2 2 3 6 4 2 2" xfId="50363"/>
    <cellStyle name="Normal 3 2 2 3 6 4 3" xfId="36317"/>
    <cellStyle name="Normal 3 2 2 3 6 5" xfId="14999"/>
    <cellStyle name="Normal 3 2 2 3 6 5 2" xfId="43340"/>
    <cellStyle name="Normal 3 2 2 3 6 6" xfId="29294"/>
    <cellStyle name="Normal 3 2 2 3 7" xfId="1661"/>
    <cellStyle name="Normal 3 2 2 3 7 2" xfId="3414"/>
    <cellStyle name="Normal 3 2 2 3 7 2 2" xfId="6935"/>
    <cellStyle name="Normal 3 2 2 3 7 2 2 2" xfId="13986"/>
    <cellStyle name="Normal 3 2 2 3 7 2 2 2 2" xfId="28281"/>
    <cellStyle name="Normal 3 2 2 3 7 2 2 2 2 2" xfId="56622"/>
    <cellStyle name="Normal 3 2 2 3 7 2 2 2 3" xfId="42576"/>
    <cellStyle name="Normal 3 2 2 3 7 2 2 3" xfId="21258"/>
    <cellStyle name="Normal 3 2 2 3 7 2 2 3 2" xfId="49599"/>
    <cellStyle name="Normal 3 2 2 3 7 2 2 4" xfId="35553"/>
    <cellStyle name="Normal 3 2 2 3 7 2 3" xfId="10466"/>
    <cellStyle name="Normal 3 2 2 3 7 2 3 2" xfId="24769"/>
    <cellStyle name="Normal 3 2 2 3 7 2 3 2 2" xfId="53110"/>
    <cellStyle name="Normal 3 2 2 3 7 2 3 3" xfId="39064"/>
    <cellStyle name="Normal 3 2 2 3 7 2 4" xfId="17746"/>
    <cellStyle name="Normal 3 2 2 3 7 2 4 2" xfId="46087"/>
    <cellStyle name="Normal 3 2 2 3 7 2 5" xfId="32041"/>
    <cellStyle name="Normal 3 2 2 3 7 3" xfId="5186"/>
    <cellStyle name="Normal 3 2 2 3 7 3 2" xfId="12237"/>
    <cellStyle name="Normal 3 2 2 3 7 3 2 2" xfId="26532"/>
    <cellStyle name="Normal 3 2 2 3 7 3 2 2 2" xfId="54873"/>
    <cellStyle name="Normal 3 2 2 3 7 3 2 3" xfId="40827"/>
    <cellStyle name="Normal 3 2 2 3 7 3 3" xfId="19509"/>
    <cellStyle name="Normal 3 2 2 3 7 3 3 2" xfId="47850"/>
    <cellStyle name="Normal 3 2 2 3 7 3 4" xfId="33804"/>
    <cellStyle name="Normal 3 2 2 3 7 4" xfId="8716"/>
    <cellStyle name="Normal 3 2 2 3 7 4 2" xfId="23020"/>
    <cellStyle name="Normal 3 2 2 3 7 4 2 2" xfId="51361"/>
    <cellStyle name="Normal 3 2 2 3 7 4 3" xfId="37315"/>
    <cellStyle name="Normal 3 2 2 3 7 5" xfId="15997"/>
    <cellStyle name="Normal 3 2 2 3 7 5 2" xfId="44338"/>
    <cellStyle name="Normal 3 2 2 3 7 6" xfId="30292"/>
    <cellStyle name="Normal 3 2 2 3 8" xfId="1911"/>
    <cellStyle name="Normal 3 2 2 3 8 2" xfId="5435"/>
    <cellStyle name="Normal 3 2 2 3 8 2 2" xfId="12486"/>
    <cellStyle name="Normal 3 2 2 3 8 2 2 2" xfId="26781"/>
    <cellStyle name="Normal 3 2 2 3 8 2 2 2 2" xfId="55122"/>
    <cellStyle name="Normal 3 2 2 3 8 2 2 3" xfId="41076"/>
    <cellStyle name="Normal 3 2 2 3 8 2 3" xfId="19758"/>
    <cellStyle name="Normal 3 2 2 3 8 2 3 2" xfId="48099"/>
    <cellStyle name="Normal 3 2 2 3 8 2 4" xfId="34053"/>
    <cellStyle name="Normal 3 2 2 3 8 3" xfId="8965"/>
    <cellStyle name="Normal 3 2 2 3 8 3 2" xfId="23269"/>
    <cellStyle name="Normal 3 2 2 3 8 3 2 2" xfId="51610"/>
    <cellStyle name="Normal 3 2 2 3 8 3 3" xfId="37564"/>
    <cellStyle name="Normal 3 2 2 3 8 4" xfId="16246"/>
    <cellStyle name="Normal 3 2 2 3 8 4 2" xfId="44587"/>
    <cellStyle name="Normal 3 2 2 3 8 5" xfId="30541"/>
    <cellStyle name="Normal 3 2 2 3 9" xfId="3683"/>
    <cellStyle name="Normal 3 2 2 3 9 2" xfId="10734"/>
    <cellStyle name="Normal 3 2 2 3 9 2 2" xfId="25031"/>
    <cellStyle name="Normal 3 2 2 3 9 2 2 2" xfId="53372"/>
    <cellStyle name="Normal 3 2 2 3 9 2 3" xfId="39326"/>
    <cellStyle name="Normal 3 2 2 3 9 3" xfId="18008"/>
    <cellStyle name="Normal 3 2 2 3 9 3 2" xfId="46349"/>
    <cellStyle name="Normal 3 2 2 3 9 4" xfId="32303"/>
    <cellStyle name="Normal 3 2 2 4" xfId="115"/>
    <cellStyle name="Normal 3 2 2 4 10" xfId="14219"/>
    <cellStyle name="Normal 3 2 2 4 10 2" xfId="28514"/>
    <cellStyle name="Normal 3 2 2 4 10 3" xfId="42809"/>
    <cellStyle name="Normal 3 2 2 4 11" xfId="14468"/>
    <cellStyle name="Normal 3 2 2 4 12" xfId="28763"/>
    <cellStyle name="Normal 3 2 2 4 2" xfId="270"/>
    <cellStyle name="Normal 3 2 2 4 2 10" xfId="14624"/>
    <cellStyle name="Normal 3 2 2 4 2 11" xfId="28919"/>
    <cellStyle name="Normal 3 2 2 4 2 2" xfId="525"/>
    <cellStyle name="Normal 3 2 2 4 2 2 2" xfId="1533"/>
    <cellStyle name="Normal 3 2 2 4 2 2 2 2" xfId="3290"/>
    <cellStyle name="Normal 3 2 2 4 2 2 2 2 2" xfId="6812"/>
    <cellStyle name="Normal 3 2 2 4 2 2 2 2 2 2" xfId="13863"/>
    <cellStyle name="Normal 3 2 2 4 2 2 2 2 2 2 2" xfId="28158"/>
    <cellStyle name="Normal 3 2 2 4 2 2 2 2 2 2 2 2" xfId="56499"/>
    <cellStyle name="Normal 3 2 2 4 2 2 2 2 2 2 3" xfId="42453"/>
    <cellStyle name="Normal 3 2 2 4 2 2 2 2 2 3" xfId="21135"/>
    <cellStyle name="Normal 3 2 2 4 2 2 2 2 2 3 2" xfId="49476"/>
    <cellStyle name="Normal 3 2 2 4 2 2 2 2 2 4" xfId="35430"/>
    <cellStyle name="Normal 3 2 2 4 2 2 2 2 3" xfId="10343"/>
    <cellStyle name="Normal 3 2 2 4 2 2 2 2 3 2" xfId="24646"/>
    <cellStyle name="Normal 3 2 2 4 2 2 2 2 3 2 2" xfId="52987"/>
    <cellStyle name="Normal 3 2 2 4 2 2 2 2 3 3" xfId="38941"/>
    <cellStyle name="Normal 3 2 2 4 2 2 2 2 4" xfId="17623"/>
    <cellStyle name="Normal 3 2 2 4 2 2 2 2 4 2" xfId="45964"/>
    <cellStyle name="Normal 3 2 2 4 2 2 2 2 5" xfId="31918"/>
    <cellStyle name="Normal 3 2 2 4 2 2 2 3" xfId="5063"/>
    <cellStyle name="Normal 3 2 2 4 2 2 2 3 2" xfId="12114"/>
    <cellStyle name="Normal 3 2 2 4 2 2 2 3 2 2" xfId="26409"/>
    <cellStyle name="Normal 3 2 2 4 2 2 2 3 2 2 2" xfId="54750"/>
    <cellStyle name="Normal 3 2 2 4 2 2 2 3 2 3" xfId="40704"/>
    <cellStyle name="Normal 3 2 2 4 2 2 2 3 3" xfId="19386"/>
    <cellStyle name="Normal 3 2 2 4 2 2 2 3 3 2" xfId="47727"/>
    <cellStyle name="Normal 3 2 2 4 2 2 2 3 4" xfId="33681"/>
    <cellStyle name="Normal 3 2 2 4 2 2 2 4" xfId="8593"/>
    <cellStyle name="Normal 3 2 2 4 2 2 2 4 2" xfId="22897"/>
    <cellStyle name="Normal 3 2 2 4 2 2 2 4 2 2" xfId="51238"/>
    <cellStyle name="Normal 3 2 2 4 2 2 2 4 3" xfId="37192"/>
    <cellStyle name="Normal 3 2 2 4 2 2 2 5" xfId="15874"/>
    <cellStyle name="Normal 3 2 2 4 2 2 2 5 2" xfId="44215"/>
    <cellStyle name="Normal 3 2 2 4 2 2 2 6" xfId="30169"/>
    <cellStyle name="Normal 3 2 2 4 2 2 3" xfId="1035"/>
    <cellStyle name="Normal 3 2 2 4 2 2 3 2" xfId="2792"/>
    <cellStyle name="Normal 3 2 2 4 2 2 3 2 2" xfId="6314"/>
    <cellStyle name="Normal 3 2 2 4 2 2 3 2 2 2" xfId="13365"/>
    <cellStyle name="Normal 3 2 2 4 2 2 3 2 2 2 2" xfId="27660"/>
    <cellStyle name="Normal 3 2 2 4 2 2 3 2 2 2 2 2" xfId="56001"/>
    <cellStyle name="Normal 3 2 2 4 2 2 3 2 2 2 3" xfId="41955"/>
    <cellStyle name="Normal 3 2 2 4 2 2 3 2 2 3" xfId="20637"/>
    <cellStyle name="Normal 3 2 2 4 2 2 3 2 2 3 2" xfId="48978"/>
    <cellStyle name="Normal 3 2 2 4 2 2 3 2 2 4" xfId="34932"/>
    <cellStyle name="Normal 3 2 2 4 2 2 3 2 3" xfId="9845"/>
    <cellStyle name="Normal 3 2 2 4 2 2 3 2 3 2" xfId="24148"/>
    <cellStyle name="Normal 3 2 2 4 2 2 3 2 3 2 2" xfId="52489"/>
    <cellStyle name="Normal 3 2 2 4 2 2 3 2 3 3" xfId="38443"/>
    <cellStyle name="Normal 3 2 2 4 2 2 3 2 4" xfId="17125"/>
    <cellStyle name="Normal 3 2 2 4 2 2 3 2 4 2" xfId="45466"/>
    <cellStyle name="Normal 3 2 2 4 2 2 3 2 5" xfId="31420"/>
    <cellStyle name="Normal 3 2 2 4 2 2 3 3" xfId="4565"/>
    <cellStyle name="Normal 3 2 2 4 2 2 3 3 2" xfId="11616"/>
    <cellStyle name="Normal 3 2 2 4 2 2 3 3 2 2" xfId="25911"/>
    <cellStyle name="Normal 3 2 2 4 2 2 3 3 2 2 2" xfId="54252"/>
    <cellStyle name="Normal 3 2 2 4 2 2 3 3 2 3" xfId="40206"/>
    <cellStyle name="Normal 3 2 2 4 2 2 3 3 3" xfId="18888"/>
    <cellStyle name="Normal 3 2 2 4 2 2 3 3 3 2" xfId="47229"/>
    <cellStyle name="Normal 3 2 2 4 2 2 3 3 4" xfId="33183"/>
    <cellStyle name="Normal 3 2 2 4 2 2 3 4" xfId="8095"/>
    <cellStyle name="Normal 3 2 2 4 2 2 3 4 2" xfId="22399"/>
    <cellStyle name="Normal 3 2 2 4 2 2 3 4 2 2" xfId="50740"/>
    <cellStyle name="Normal 3 2 2 4 2 2 3 4 3" xfId="36694"/>
    <cellStyle name="Normal 3 2 2 4 2 2 3 5" xfId="15376"/>
    <cellStyle name="Normal 3 2 2 4 2 2 3 5 2" xfId="43717"/>
    <cellStyle name="Normal 3 2 2 4 2 2 3 6" xfId="29671"/>
    <cellStyle name="Normal 3 2 2 4 2 2 4" xfId="2287"/>
    <cellStyle name="Normal 3 2 2 4 2 2 4 2" xfId="5811"/>
    <cellStyle name="Normal 3 2 2 4 2 2 4 2 2" xfId="12862"/>
    <cellStyle name="Normal 3 2 2 4 2 2 4 2 2 2" xfId="27157"/>
    <cellStyle name="Normal 3 2 2 4 2 2 4 2 2 2 2" xfId="55498"/>
    <cellStyle name="Normal 3 2 2 4 2 2 4 2 2 3" xfId="41452"/>
    <cellStyle name="Normal 3 2 2 4 2 2 4 2 3" xfId="20134"/>
    <cellStyle name="Normal 3 2 2 4 2 2 4 2 3 2" xfId="48475"/>
    <cellStyle name="Normal 3 2 2 4 2 2 4 2 4" xfId="34429"/>
    <cellStyle name="Normal 3 2 2 4 2 2 4 3" xfId="9341"/>
    <cellStyle name="Normal 3 2 2 4 2 2 4 3 2" xfId="23645"/>
    <cellStyle name="Normal 3 2 2 4 2 2 4 3 2 2" xfId="51986"/>
    <cellStyle name="Normal 3 2 2 4 2 2 4 3 3" xfId="37940"/>
    <cellStyle name="Normal 3 2 2 4 2 2 4 4" xfId="16622"/>
    <cellStyle name="Normal 3 2 2 4 2 2 4 4 2" xfId="44963"/>
    <cellStyle name="Normal 3 2 2 4 2 2 4 5" xfId="30917"/>
    <cellStyle name="Normal 3 2 2 4 2 2 5" xfId="4062"/>
    <cellStyle name="Normal 3 2 2 4 2 2 5 2" xfId="11113"/>
    <cellStyle name="Normal 3 2 2 4 2 2 5 2 2" xfId="25408"/>
    <cellStyle name="Normal 3 2 2 4 2 2 5 2 2 2" xfId="53749"/>
    <cellStyle name="Normal 3 2 2 4 2 2 5 2 3" xfId="39703"/>
    <cellStyle name="Normal 3 2 2 4 2 2 5 3" xfId="18385"/>
    <cellStyle name="Normal 3 2 2 4 2 2 5 3 2" xfId="46726"/>
    <cellStyle name="Normal 3 2 2 4 2 2 5 4" xfId="32680"/>
    <cellStyle name="Normal 3 2 2 4 2 2 6" xfId="7588"/>
    <cellStyle name="Normal 3 2 2 4 2 2 6 2" xfId="21896"/>
    <cellStyle name="Normal 3 2 2 4 2 2 6 2 2" xfId="50237"/>
    <cellStyle name="Normal 3 2 2 4 2 2 6 3" xfId="36191"/>
    <cellStyle name="Normal 3 2 2 4 2 2 7" xfId="14873"/>
    <cellStyle name="Normal 3 2 2 4 2 2 7 2" xfId="43214"/>
    <cellStyle name="Normal 3 2 2 4 2 2 8" xfId="29168"/>
    <cellStyle name="Normal 3 2 2 4 2 3" xfId="1284"/>
    <cellStyle name="Normal 3 2 2 4 2 3 2" xfId="3041"/>
    <cellStyle name="Normal 3 2 2 4 2 3 2 2" xfId="6563"/>
    <cellStyle name="Normal 3 2 2 4 2 3 2 2 2" xfId="13614"/>
    <cellStyle name="Normal 3 2 2 4 2 3 2 2 2 2" xfId="27909"/>
    <cellStyle name="Normal 3 2 2 4 2 3 2 2 2 2 2" xfId="56250"/>
    <cellStyle name="Normal 3 2 2 4 2 3 2 2 2 3" xfId="42204"/>
    <cellStyle name="Normal 3 2 2 4 2 3 2 2 3" xfId="20886"/>
    <cellStyle name="Normal 3 2 2 4 2 3 2 2 3 2" xfId="49227"/>
    <cellStyle name="Normal 3 2 2 4 2 3 2 2 4" xfId="35181"/>
    <cellStyle name="Normal 3 2 2 4 2 3 2 3" xfId="10094"/>
    <cellStyle name="Normal 3 2 2 4 2 3 2 3 2" xfId="24397"/>
    <cellStyle name="Normal 3 2 2 4 2 3 2 3 2 2" xfId="52738"/>
    <cellStyle name="Normal 3 2 2 4 2 3 2 3 3" xfId="38692"/>
    <cellStyle name="Normal 3 2 2 4 2 3 2 4" xfId="17374"/>
    <cellStyle name="Normal 3 2 2 4 2 3 2 4 2" xfId="45715"/>
    <cellStyle name="Normal 3 2 2 4 2 3 2 5" xfId="31669"/>
    <cellStyle name="Normal 3 2 2 4 2 3 3" xfId="4814"/>
    <cellStyle name="Normal 3 2 2 4 2 3 3 2" xfId="11865"/>
    <cellStyle name="Normal 3 2 2 4 2 3 3 2 2" xfId="26160"/>
    <cellStyle name="Normal 3 2 2 4 2 3 3 2 2 2" xfId="54501"/>
    <cellStyle name="Normal 3 2 2 4 2 3 3 2 3" xfId="40455"/>
    <cellStyle name="Normal 3 2 2 4 2 3 3 3" xfId="19137"/>
    <cellStyle name="Normal 3 2 2 4 2 3 3 3 2" xfId="47478"/>
    <cellStyle name="Normal 3 2 2 4 2 3 3 4" xfId="33432"/>
    <cellStyle name="Normal 3 2 2 4 2 3 4" xfId="8344"/>
    <cellStyle name="Normal 3 2 2 4 2 3 4 2" xfId="22648"/>
    <cellStyle name="Normal 3 2 2 4 2 3 4 2 2" xfId="50989"/>
    <cellStyle name="Normal 3 2 2 4 2 3 4 3" xfId="36943"/>
    <cellStyle name="Normal 3 2 2 4 2 3 5" xfId="15625"/>
    <cellStyle name="Normal 3 2 2 4 2 3 5 2" xfId="43966"/>
    <cellStyle name="Normal 3 2 2 4 2 3 6" xfId="29920"/>
    <cellStyle name="Normal 3 2 2 4 2 4" xfId="786"/>
    <cellStyle name="Normal 3 2 2 4 2 4 2" xfId="2543"/>
    <cellStyle name="Normal 3 2 2 4 2 4 2 2" xfId="6065"/>
    <cellStyle name="Normal 3 2 2 4 2 4 2 2 2" xfId="13116"/>
    <cellStyle name="Normal 3 2 2 4 2 4 2 2 2 2" xfId="27411"/>
    <cellStyle name="Normal 3 2 2 4 2 4 2 2 2 2 2" xfId="55752"/>
    <cellStyle name="Normal 3 2 2 4 2 4 2 2 2 3" xfId="41706"/>
    <cellStyle name="Normal 3 2 2 4 2 4 2 2 3" xfId="20388"/>
    <cellStyle name="Normal 3 2 2 4 2 4 2 2 3 2" xfId="48729"/>
    <cellStyle name="Normal 3 2 2 4 2 4 2 2 4" xfId="34683"/>
    <cellStyle name="Normal 3 2 2 4 2 4 2 3" xfId="9596"/>
    <cellStyle name="Normal 3 2 2 4 2 4 2 3 2" xfId="23899"/>
    <cellStyle name="Normal 3 2 2 4 2 4 2 3 2 2" xfId="52240"/>
    <cellStyle name="Normal 3 2 2 4 2 4 2 3 3" xfId="38194"/>
    <cellStyle name="Normal 3 2 2 4 2 4 2 4" xfId="16876"/>
    <cellStyle name="Normal 3 2 2 4 2 4 2 4 2" xfId="45217"/>
    <cellStyle name="Normal 3 2 2 4 2 4 2 5" xfId="31171"/>
    <cellStyle name="Normal 3 2 2 4 2 4 3" xfId="4316"/>
    <cellStyle name="Normal 3 2 2 4 2 4 3 2" xfId="11367"/>
    <cellStyle name="Normal 3 2 2 4 2 4 3 2 2" xfId="25662"/>
    <cellStyle name="Normal 3 2 2 4 2 4 3 2 2 2" xfId="54003"/>
    <cellStyle name="Normal 3 2 2 4 2 4 3 2 3" xfId="39957"/>
    <cellStyle name="Normal 3 2 2 4 2 4 3 3" xfId="18639"/>
    <cellStyle name="Normal 3 2 2 4 2 4 3 3 2" xfId="46980"/>
    <cellStyle name="Normal 3 2 2 4 2 4 3 4" xfId="32934"/>
    <cellStyle name="Normal 3 2 2 4 2 4 4" xfId="7846"/>
    <cellStyle name="Normal 3 2 2 4 2 4 4 2" xfId="22150"/>
    <cellStyle name="Normal 3 2 2 4 2 4 4 2 2" xfId="50491"/>
    <cellStyle name="Normal 3 2 2 4 2 4 4 3" xfId="36445"/>
    <cellStyle name="Normal 3 2 2 4 2 4 5" xfId="15127"/>
    <cellStyle name="Normal 3 2 2 4 2 4 5 2" xfId="43468"/>
    <cellStyle name="Normal 3 2 2 4 2 4 6" xfId="29422"/>
    <cellStyle name="Normal 3 2 2 4 2 5" xfId="1789"/>
    <cellStyle name="Normal 3 2 2 4 2 5 2" xfId="3542"/>
    <cellStyle name="Normal 3 2 2 4 2 5 2 2" xfId="7063"/>
    <cellStyle name="Normal 3 2 2 4 2 5 2 2 2" xfId="14114"/>
    <cellStyle name="Normal 3 2 2 4 2 5 2 2 2 2" xfId="28409"/>
    <cellStyle name="Normal 3 2 2 4 2 5 2 2 2 2 2" xfId="56750"/>
    <cellStyle name="Normal 3 2 2 4 2 5 2 2 2 3" xfId="42704"/>
    <cellStyle name="Normal 3 2 2 4 2 5 2 2 3" xfId="21386"/>
    <cellStyle name="Normal 3 2 2 4 2 5 2 2 3 2" xfId="49727"/>
    <cellStyle name="Normal 3 2 2 4 2 5 2 2 4" xfId="35681"/>
    <cellStyle name="Normal 3 2 2 4 2 5 2 3" xfId="10594"/>
    <cellStyle name="Normal 3 2 2 4 2 5 2 3 2" xfId="24897"/>
    <cellStyle name="Normal 3 2 2 4 2 5 2 3 2 2" xfId="53238"/>
    <cellStyle name="Normal 3 2 2 4 2 5 2 3 3" xfId="39192"/>
    <cellStyle name="Normal 3 2 2 4 2 5 2 4" xfId="17874"/>
    <cellStyle name="Normal 3 2 2 4 2 5 2 4 2" xfId="46215"/>
    <cellStyle name="Normal 3 2 2 4 2 5 2 5" xfId="32169"/>
    <cellStyle name="Normal 3 2 2 4 2 5 3" xfId="5314"/>
    <cellStyle name="Normal 3 2 2 4 2 5 3 2" xfId="12365"/>
    <cellStyle name="Normal 3 2 2 4 2 5 3 2 2" xfId="26660"/>
    <cellStyle name="Normal 3 2 2 4 2 5 3 2 2 2" xfId="55001"/>
    <cellStyle name="Normal 3 2 2 4 2 5 3 2 3" xfId="40955"/>
    <cellStyle name="Normal 3 2 2 4 2 5 3 3" xfId="19637"/>
    <cellStyle name="Normal 3 2 2 4 2 5 3 3 2" xfId="47978"/>
    <cellStyle name="Normal 3 2 2 4 2 5 3 4" xfId="33932"/>
    <cellStyle name="Normal 3 2 2 4 2 5 4" xfId="8844"/>
    <cellStyle name="Normal 3 2 2 4 2 5 4 2" xfId="23148"/>
    <cellStyle name="Normal 3 2 2 4 2 5 4 2 2" xfId="51489"/>
    <cellStyle name="Normal 3 2 2 4 2 5 4 3" xfId="37443"/>
    <cellStyle name="Normal 3 2 2 4 2 5 5" xfId="16125"/>
    <cellStyle name="Normal 3 2 2 4 2 5 5 2" xfId="44466"/>
    <cellStyle name="Normal 3 2 2 4 2 5 6" xfId="30420"/>
    <cellStyle name="Normal 3 2 2 4 2 6" xfId="2038"/>
    <cellStyle name="Normal 3 2 2 4 2 6 2" xfId="5562"/>
    <cellStyle name="Normal 3 2 2 4 2 6 2 2" xfId="12613"/>
    <cellStyle name="Normal 3 2 2 4 2 6 2 2 2" xfId="26908"/>
    <cellStyle name="Normal 3 2 2 4 2 6 2 2 2 2" xfId="55249"/>
    <cellStyle name="Normal 3 2 2 4 2 6 2 2 3" xfId="41203"/>
    <cellStyle name="Normal 3 2 2 4 2 6 2 3" xfId="19885"/>
    <cellStyle name="Normal 3 2 2 4 2 6 2 3 2" xfId="48226"/>
    <cellStyle name="Normal 3 2 2 4 2 6 2 4" xfId="34180"/>
    <cellStyle name="Normal 3 2 2 4 2 6 3" xfId="9092"/>
    <cellStyle name="Normal 3 2 2 4 2 6 3 2" xfId="23396"/>
    <cellStyle name="Normal 3 2 2 4 2 6 3 2 2" xfId="51737"/>
    <cellStyle name="Normal 3 2 2 4 2 6 3 3" xfId="37691"/>
    <cellStyle name="Normal 3 2 2 4 2 6 4" xfId="16373"/>
    <cellStyle name="Normal 3 2 2 4 2 6 4 2" xfId="44714"/>
    <cellStyle name="Normal 3 2 2 4 2 6 5" xfId="30668"/>
    <cellStyle name="Normal 3 2 2 4 2 7" xfId="3811"/>
    <cellStyle name="Normal 3 2 2 4 2 7 2" xfId="10862"/>
    <cellStyle name="Normal 3 2 2 4 2 7 2 2" xfId="25159"/>
    <cellStyle name="Normal 3 2 2 4 2 7 2 2 2" xfId="53500"/>
    <cellStyle name="Normal 3 2 2 4 2 7 2 3" xfId="39454"/>
    <cellStyle name="Normal 3 2 2 4 2 7 3" xfId="18136"/>
    <cellStyle name="Normal 3 2 2 4 2 7 3 2" xfId="46477"/>
    <cellStyle name="Normal 3 2 2 4 2 7 4" xfId="32431"/>
    <cellStyle name="Normal 3 2 2 4 2 8" xfId="7337"/>
    <cellStyle name="Normal 3 2 2 4 2 8 2" xfId="21647"/>
    <cellStyle name="Normal 3 2 2 4 2 8 2 2" xfId="49988"/>
    <cellStyle name="Normal 3 2 2 4 2 8 3" xfId="35942"/>
    <cellStyle name="Normal 3 2 2 4 2 9" xfId="14375"/>
    <cellStyle name="Normal 3 2 2 4 2 9 2" xfId="28670"/>
    <cellStyle name="Normal 3 2 2 4 2 9 3" xfId="42965"/>
    <cellStyle name="Normal 3 2 2 4 3" xfId="369"/>
    <cellStyle name="Normal 3 2 2 4 3 2" xfId="1377"/>
    <cellStyle name="Normal 3 2 2 4 3 2 2" xfId="3134"/>
    <cellStyle name="Normal 3 2 2 4 3 2 2 2" xfId="6656"/>
    <cellStyle name="Normal 3 2 2 4 3 2 2 2 2" xfId="13707"/>
    <cellStyle name="Normal 3 2 2 4 3 2 2 2 2 2" xfId="28002"/>
    <cellStyle name="Normal 3 2 2 4 3 2 2 2 2 2 2" xfId="56343"/>
    <cellStyle name="Normal 3 2 2 4 3 2 2 2 2 3" xfId="42297"/>
    <cellStyle name="Normal 3 2 2 4 3 2 2 2 3" xfId="20979"/>
    <cellStyle name="Normal 3 2 2 4 3 2 2 2 3 2" xfId="49320"/>
    <cellStyle name="Normal 3 2 2 4 3 2 2 2 4" xfId="35274"/>
    <cellStyle name="Normal 3 2 2 4 3 2 2 3" xfId="10187"/>
    <cellStyle name="Normal 3 2 2 4 3 2 2 3 2" xfId="24490"/>
    <cellStyle name="Normal 3 2 2 4 3 2 2 3 2 2" xfId="52831"/>
    <cellStyle name="Normal 3 2 2 4 3 2 2 3 3" xfId="38785"/>
    <cellStyle name="Normal 3 2 2 4 3 2 2 4" xfId="17467"/>
    <cellStyle name="Normal 3 2 2 4 3 2 2 4 2" xfId="45808"/>
    <cellStyle name="Normal 3 2 2 4 3 2 2 5" xfId="31762"/>
    <cellStyle name="Normal 3 2 2 4 3 2 3" xfId="4907"/>
    <cellStyle name="Normal 3 2 2 4 3 2 3 2" xfId="11958"/>
    <cellStyle name="Normal 3 2 2 4 3 2 3 2 2" xfId="26253"/>
    <cellStyle name="Normal 3 2 2 4 3 2 3 2 2 2" xfId="54594"/>
    <cellStyle name="Normal 3 2 2 4 3 2 3 2 3" xfId="40548"/>
    <cellStyle name="Normal 3 2 2 4 3 2 3 3" xfId="19230"/>
    <cellStyle name="Normal 3 2 2 4 3 2 3 3 2" xfId="47571"/>
    <cellStyle name="Normal 3 2 2 4 3 2 3 4" xfId="33525"/>
    <cellStyle name="Normal 3 2 2 4 3 2 4" xfId="8437"/>
    <cellStyle name="Normal 3 2 2 4 3 2 4 2" xfId="22741"/>
    <cellStyle name="Normal 3 2 2 4 3 2 4 2 2" xfId="51082"/>
    <cellStyle name="Normal 3 2 2 4 3 2 4 3" xfId="37036"/>
    <cellStyle name="Normal 3 2 2 4 3 2 5" xfId="15718"/>
    <cellStyle name="Normal 3 2 2 4 3 2 5 2" xfId="44059"/>
    <cellStyle name="Normal 3 2 2 4 3 2 6" xfId="30013"/>
    <cellStyle name="Normal 3 2 2 4 3 3" xfId="879"/>
    <cellStyle name="Normal 3 2 2 4 3 3 2" xfId="2636"/>
    <cellStyle name="Normal 3 2 2 4 3 3 2 2" xfId="6158"/>
    <cellStyle name="Normal 3 2 2 4 3 3 2 2 2" xfId="13209"/>
    <cellStyle name="Normal 3 2 2 4 3 3 2 2 2 2" xfId="27504"/>
    <cellStyle name="Normal 3 2 2 4 3 3 2 2 2 2 2" xfId="55845"/>
    <cellStyle name="Normal 3 2 2 4 3 3 2 2 2 3" xfId="41799"/>
    <cellStyle name="Normal 3 2 2 4 3 3 2 2 3" xfId="20481"/>
    <cellStyle name="Normal 3 2 2 4 3 3 2 2 3 2" xfId="48822"/>
    <cellStyle name="Normal 3 2 2 4 3 3 2 2 4" xfId="34776"/>
    <cellStyle name="Normal 3 2 2 4 3 3 2 3" xfId="9689"/>
    <cellStyle name="Normal 3 2 2 4 3 3 2 3 2" xfId="23992"/>
    <cellStyle name="Normal 3 2 2 4 3 3 2 3 2 2" xfId="52333"/>
    <cellStyle name="Normal 3 2 2 4 3 3 2 3 3" xfId="38287"/>
    <cellStyle name="Normal 3 2 2 4 3 3 2 4" xfId="16969"/>
    <cellStyle name="Normal 3 2 2 4 3 3 2 4 2" xfId="45310"/>
    <cellStyle name="Normal 3 2 2 4 3 3 2 5" xfId="31264"/>
    <cellStyle name="Normal 3 2 2 4 3 3 3" xfId="4409"/>
    <cellStyle name="Normal 3 2 2 4 3 3 3 2" xfId="11460"/>
    <cellStyle name="Normal 3 2 2 4 3 3 3 2 2" xfId="25755"/>
    <cellStyle name="Normal 3 2 2 4 3 3 3 2 2 2" xfId="54096"/>
    <cellStyle name="Normal 3 2 2 4 3 3 3 2 3" xfId="40050"/>
    <cellStyle name="Normal 3 2 2 4 3 3 3 3" xfId="18732"/>
    <cellStyle name="Normal 3 2 2 4 3 3 3 3 2" xfId="47073"/>
    <cellStyle name="Normal 3 2 2 4 3 3 3 4" xfId="33027"/>
    <cellStyle name="Normal 3 2 2 4 3 3 4" xfId="7939"/>
    <cellStyle name="Normal 3 2 2 4 3 3 4 2" xfId="22243"/>
    <cellStyle name="Normal 3 2 2 4 3 3 4 2 2" xfId="50584"/>
    <cellStyle name="Normal 3 2 2 4 3 3 4 3" xfId="36538"/>
    <cellStyle name="Normal 3 2 2 4 3 3 5" xfId="15220"/>
    <cellStyle name="Normal 3 2 2 4 3 3 5 2" xfId="43561"/>
    <cellStyle name="Normal 3 2 2 4 3 3 6" xfId="29515"/>
    <cellStyle name="Normal 3 2 2 4 3 4" xfId="2131"/>
    <cellStyle name="Normal 3 2 2 4 3 4 2" xfId="5655"/>
    <cellStyle name="Normal 3 2 2 4 3 4 2 2" xfId="12706"/>
    <cellStyle name="Normal 3 2 2 4 3 4 2 2 2" xfId="27001"/>
    <cellStyle name="Normal 3 2 2 4 3 4 2 2 2 2" xfId="55342"/>
    <cellStyle name="Normal 3 2 2 4 3 4 2 2 3" xfId="41296"/>
    <cellStyle name="Normal 3 2 2 4 3 4 2 3" xfId="19978"/>
    <cellStyle name="Normal 3 2 2 4 3 4 2 3 2" xfId="48319"/>
    <cellStyle name="Normal 3 2 2 4 3 4 2 4" xfId="34273"/>
    <cellStyle name="Normal 3 2 2 4 3 4 3" xfId="9185"/>
    <cellStyle name="Normal 3 2 2 4 3 4 3 2" xfId="23489"/>
    <cellStyle name="Normal 3 2 2 4 3 4 3 2 2" xfId="51830"/>
    <cellStyle name="Normal 3 2 2 4 3 4 3 3" xfId="37784"/>
    <cellStyle name="Normal 3 2 2 4 3 4 4" xfId="16466"/>
    <cellStyle name="Normal 3 2 2 4 3 4 4 2" xfId="44807"/>
    <cellStyle name="Normal 3 2 2 4 3 4 5" xfId="30761"/>
    <cellStyle name="Normal 3 2 2 4 3 5" xfId="3906"/>
    <cellStyle name="Normal 3 2 2 4 3 5 2" xfId="10957"/>
    <cellStyle name="Normal 3 2 2 4 3 5 2 2" xfId="25252"/>
    <cellStyle name="Normal 3 2 2 4 3 5 2 2 2" xfId="53593"/>
    <cellStyle name="Normal 3 2 2 4 3 5 2 3" xfId="39547"/>
    <cellStyle name="Normal 3 2 2 4 3 5 3" xfId="18229"/>
    <cellStyle name="Normal 3 2 2 4 3 5 3 2" xfId="46570"/>
    <cellStyle name="Normal 3 2 2 4 3 5 4" xfId="32524"/>
    <cellStyle name="Normal 3 2 2 4 3 6" xfId="7432"/>
    <cellStyle name="Normal 3 2 2 4 3 6 2" xfId="21740"/>
    <cellStyle name="Normal 3 2 2 4 3 6 2 2" xfId="50081"/>
    <cellStyle name="Normal 3 2 2 4 3 6 3" xfId="36035"/>
    <cellStyle name="Normal 3 2 2 4 3 7" xfId="14717"/>
    <cellStyle name="Normal 3 2 2 4 3 7 2" xfId="43058"/>
    <cellStyle name="Normal 3 2 2 4 3 8" xfId="29012"/>
    <cellStyle name="Normal 3 2 2 4 4" xfId="1128"/>
    <cellStyle name="Normal 3 2 2 4 4 2" xfId="2885"/>
    <cellStyle name="Normal 3 2 2 4 4 2 2" xfId="6407"/>
    <cellStyle name="Normal 3 2 2 4 4 2 2 2" xfId="13458"/>
    <cellStyle name="Normal 3 2 2 4 4 2 2 2 2" xfId="27753"/>
    <cellStyle name="Normal 3 2 2 4 4 2 2 2 2 2" xfId="56094"/>
    <cellStyle name="Normal 3 2 2 4 4 2 2 2 3" xfId="42048"/>
    <cellStyle name="Normal 3 2 2 4 4 2 2 3" xfId="20730"/>
    <cellStyle name="Normal 3 2 2 4 4 2 2 3 2" xfId="49071"/>
    <cellStyle name="Normal 3 2 2 4 4 2 2 4" xfId="35025"/>
    <cellStyle name="Normal 3 2 2 4 4 2 3" xfId="9938"/>
    <cellStyle name="Normal 3 2 2 4 4 2 3 2" xfId="24241"/>
    <cellStyle name="Normal 3 2 2 4 4 2 3 2 2" xfId="52582"/>
    <cellStyle name="Normal 3 2 2 4 4 2 3 3" xfId="38536"/>
    <cellStyle name="Normal 3 2 2 4 4 2 4" xfId="17218"/>
    <cellStyle name="Normal 3 2 2 4 4 2 4 2" xfId="45559"/>
    <cellStyle name="Normal 3 2 2 4 4 2 5" xfId="31513"/>
    <cellStyle name="Normal 3 2 2 4 4 3" xfId="4658"/>
    <cellStyle name="Normal 3 2 2 4 4 3 2" xfId="11709"/>
    <cellStyle name="Normal 3 2 2 4 4 3 2 2" xfId="26004"/>
    <cellStyle name="Normal 3 2 2 4 4 3 2 2 2" xfId="54345"/>
    <cellStyle name="Normal 3 2 2 4 4 3 2 3" xfId="40299"/>
    <cellStyle name="Normal 3 2 2 4 4 3 3" xfId="18981"/>
    <cellStyle name="Normal 3 2 2 4 4 3 3 2" xfId="47322"/>
    <cellStyle name="Normal 3 2 2 4 4 3 4" xfId="33276"/>
    <cellStyle name="Normal 3 2 2 4 4 4" xfId="8188"/>
    <cellStyle name="Normal 3 2 2 4 4 4 2" xfId="22492"/>
    <cellStyle name="Normal 3 2 2 4 4 4 2 2" xfId="50833"/>
    <cellStyle name="Normal 3 2 2 4 4 4 3" xfId="36787"/>
    <cellStyle name="Normal 3 2 2 4 4 5" xfId="15469"/>
    <cellStyle name="Normal 3 2 2 4 4 5 2" xfId="43810"/>
    <cellStyle name="Normal 3 2 2 4 4 6" xfId="29764"/>
    <cellStyle name="Normal 3 2 2 4 5" xfId="630"/>
    <cellStyle name="Normal 3 2 2 4 5 2" xfId="2387"/>
    <cellStyle name="Normal 3 2 2 4 5 2 2" xfId="5909"/>
    <cellStyle name="Normal 3 2 2 4 5 2 2 2" xfId="12960"/>
    <cellStyle name="Normal 3 2 2 4 5 2 2 2 2" xfId="27255"/>
    <cellStyle name="Normal 3 2 2 4 5 2 2 2 2 2" xfId="55596"/>
    <cellStyle name="Normal 3 2 2 4 5 2 2 2 3" xfId="41550"/>
    <cellStyle name="Normal 3 2 2 4 5 2 2 3" xfId="20232"/>
    <cellStyle name="Normal 3 2 2 4 5 2 2 3 2" xfId="48573"/>
    <cellStyle name="Normal 3 2 2 4 5 2 2 4" xfId="34527"/>
    <cellStyle name="Normal 3 2 2 4 5 2 3" xfId="9440"/>
    <cellStyle name="Normal 3 2 2 4 5 2 3 2" xfId="23743"/>
    <cellStyle name="Normal 3 2 2 4 5 2 3 2 2" xfId="52084"/>
    <cellStyle name="Normal 3 2 2 4 5 2 3 3" xfId="38038"/>
    <cellStyle name="Normal 3 2 2 4 5 2 4" xfId="16720"/>
    <cellStyle name="Normal 3 2 2 4 5 2 4 2" xfId="45061"/>
    <cellStyle name="Normal 3 2 2 4 5 2 5" xfId="31015"/>
    <cellStyle name="Normal 3 2 2 4 5 3" xfId="4160"/>
    <cellStyle name="Normal 3 2 2 4 5 3 2" xfId="11211"/>
    <cellStyle name="Normal 3 2 2 4 5 3 2 2" xfId="25506"/>
    <cellStyle name="Normal 3 2 2 4 5 3 2 2 2" xfId="53847"/>
    <cellStyle name="Normal 3 2 2 4 5 3 2 3" xfId="39801"/>
    <cellStyle name="Normal 3 2 2 4 5 3 3" xfId="18483"/>
    <cellStyle name="Normal 3 2 2 4 5 3 3 2" xfId="46824"/>
    <cellStyle name="Normal 3 2 2 4 5 3 4" xfId="32778"/>
    <cellStyle name="Normal 3 2 2 4 5 4" xfId="7690"/>
    <cellStyle name="Normal 3 2 2 4 5 4 2" xfId="21994"/>
    <cellStyle name="Normal 3 2 2 4 5 4 2 2" xfId="50335"/>
    <cellStyle name="Normal 3 2 2 4 5 4 3" xfId="36289"/>
    <cellStyle name="Normal 3 2 2 4 5 5" xfId="14971"/>
    <cellStyle name="Normal 3 2 2 4 5 5 2" xfId="43312"/>
    <cellStyle name="Normal 3 2 2 4 5 6" xfId="29266"/>
    <cellStyle name="Normal 3 2 2 4 6" xfId="1633"/>
    <cellStyle name="Normal 3 2 2 4 6 2" xfId="3386"/>
    <cellStyle name="Normal 3 2 2 4 6 2 2" xfId="6907"/>
    <cellStyle name="Normal 3 2 2 4 6 2 2 2" xfId="13958"/>
    <cellStyle name="Normal 3 2 2 4 6 2 2 2 2" xfId="28253"/>
    <cellStyle name="Normal 3 2 2 4 6 2 2 2 2 2" xfId="56594"/>
    <cellStyle name="Normal 3 2 2 4 6 2 2 2 3" xfId="42548"/>
    <cellStyle name="Normal 3 2 2 4 6 2 2 3" xfId="21230"/>
    <cellStyle name="Normal 3 2 2 4 6 2 2 3 2" xfId="49571"/>
    <cellStyle name="Normal 3 2 2 4 6 2 2 4" xfId="35525"/>
    <cellStyle name="Normal 3 2 2 4 6 2 3" xfId="10438"/>
    <cellStyle name="Normal 3 2 2 4 6 2 3 2" xfId="24741"/>
    <cellStyle name="Normal 3 2 2 4 6 2 3 2 2" xfId="53082"/>
    <cellStyle name="Normal 3 2 2 4 6 2 3 3" xfId="39036"/>
    <cellStyle name="Normal 3 2 2 4 6 2 4" xfId="17718"/>
    <cellStyle name="Normal 3 2 2 4 6 2 4 2" xfId="46059"/>
    <cellStyle name="Normal 3 2 2 4 6 2 5" xfId="32013"/>
    <cellStyle name="Normal 3 2 2 4 6 3" xfId="5158"/>
    <cellStyle name="Normal 3 2 2 4 6 3 2" xfId="12209"/>
    <cellStyle name="Normal 3 2 2 4 6 3 2 2" xfId="26504"/>
    <cellStyle name="Normal 3 2 2 4 6 3 2 2 2" xfId="54845"/>
    <cellStyle name="Normal 3 2 2 4 6 3 2 3" xfId="40799"/>
    <cellStyle name="Normal 3 2 2 4 6 3 3" xfId="19481"/>
    <cellStyle name="Normal 3 2 2 4 6 3 3 2" xfId="47822"/>
    <cellStyle name="Normal 3 2 2 4 6 3 4" xfId="33776"/>
    <cellStyle name="Normal 3 2 2 4 6 4" xfId="8688"/>
    <cellStyle name="Normal 3 2 2 4 6 4 2" xfId="22992"/>
    <cellStyle name="Normal 3 2 2 4 6 4 2 2" xfId="51333"/>
    <cellStyle name="Normal 3 2 2 4 6 4 3" xfId="37287"/>
    <cellStyle name="Normal 3 2 2 4 6 5" xfId="15969"/>
    <cellStyle name="Normal 3 2 2 4 6 5 2" xfId="44310"/>
    <cellStyle name="Normal 3 2 2 4 6 6" xfId="30264"/>
    <cellStyle name="Normal 3 2 2 4 7" xfId="1883"/>
    <cellStyle name="Normal 3 2 2 4 7 2" xfId="5407"/>
    <cellStyle name="Normal 3 2 2 4 7 2 2" xfId="12458"/>
    <cellStyle name="Normal 3 2 2 4 7 2 2 2" xfId="26753"/>
    <cellStyle name="Normal 3 2 2 4 7 2 2 2 2" xfId="55094"/>
    <cellStyle name="Normal 3 2 2 4 7 2 2 3" xfId="41048"/>
    <cellStyle name="Normal 3 2 2 4 7 2 3" xfId="19730"/>
    <cellStyle name="Normal 3 2 2 4 7 2 3 2" xfId="48071"/>
    <cellStyle name="Normal 3 2 2 4 7 2 4" xfId="34025"/>
    <cellStyle name="Normal 3 2 2 4 7 3" xfId="8937"/>
    <cellStyle name="Normal 3 2 2 4 7 3 2" xfId="23241"/>
    <cellStyle name="Normal 3 2 2 4 7 3 2 2" xfId="51582"/>
    <cellStyle name="Normal 3 2 2 4 7 3 3" xfId="37536"/>
    <cellStyle name="Normal 3 2 2 4 7 4" xfId="16218"/>
    <cellStyle name="Normal 3 2 2 4 7 4 2" xfId="44559"/>
    <cellStyle name="Normal 3 2 2 4 7 5" xfId="30513"/>
    <cellStyle name="Normal 3 2 2 4 8" xfId="3655"/>
    <cellStyle name="Normal 3 2 2 4 8 2" xfId="10706"/>
    <cellStyle name="Normal 3 2 2 4 8 2 2" xfId="25003"/>
    <cellStyle name="Normal 3 2 2 4 8 2 2 2" xfId="53344"/>
    <cellStyle name="Normal 3 2 2 4 8 2 3" xfId="39298"/>
    <cellStyle name="Normal 3 2 2 4 8 3" xfId="17980"/>
    <cellStyle name="Normal 3 2 2 4 8 3 2" xfId="46321"/>
    <cellStyle name="Normal 3 2 2 4 8 4" xfId="32275"/>
    <cellStyle name="Normal 3 2 2 4 9" xfId="7181"/>
    <cellStyle name="Normal 3 2 2 4 9 2" xfId="21491"/>
    <cellStyle name="Normal 3 2 2 4 9 2 2" xfId="49832"/>
    <cellStyle name="Normal 3 2 2 4 9 3" xfId="35786"/>
    <cellStyle name="Normal 3 2 2 5" xfId="235"/>
    <cellStyle name="Normal 3 2 2 5 10" xfId="14588"/>
    <cellStyle name="Normal 3 2 2 5 11" xfId="28883"/>
    <cellStyle name="Normal 3 2 2 5 2" xfId="489"/>
    <cellStyle name="Normal 3 2 2 5 2 2" xfId="1497"/>
    <cellStyle name="Normal 3 2 2 5 2 2 2" xfId="3254"/>
    <cellStyle name="Normal 3 2 2 5 2 2 2 2" xfId="6776"/>
    <cellStyle name="Normal 3 2 2 5 2 2 2 2 2" xfId="13827"/>
    <cellStyle name="Normal 3 2 2 5 2 2 2 2 2 2" xfId="28122"/>
    <cellStyle name="Normal 3 2 2 5 2 2 2 2 2 2 2" xfId="56463"/>
    <cellStyle name="Normal 3 2 2 5 2 2 2 2 2 3" xfId="42417"/>
    <cellStyle name="Normal 3 2 2 5 2 2 2 2 3" xfId="21099"/>
    <cellStyle name="Normal 3 2 2 5 2 2 2 2 3 2" xfId="49440"/>
    <cellStyle name="Normal 3 2 2 5 2 2 2 2 4" xfId="35394"/>
    <cellStyle name="Normal 3 2 2 5 2 2 2 3" xfId="10307"/>
    <cellStyle name="Normal 3 2 2 5 2 2 2 3 2" xfId="24610"/>
    <cellStyle name="Normal 3 2 2 5 2 2 2 3 2 2" xfId="52951"/>
    <cellStyle name="Normal 3 2 2 5 2 2 2 3 3" xfId="38905"/>
    <cellStyle name="Normal 3 2 2 5 2 2 2 4" xfId="17587"/>
    <cellStyle name="Normal 3 2 2 5 2 2 2 4 2" xfId="45928"/>
    <cellStyle name="Normal 3 2 2 5 2 2 2 5" xfId="31882"/>
    <cellStyle name="Normal 3 2 2 5 2 2 3" xfId="5027"/>
    <cellStyle name="Normal 3 2 2 5 2 2 3 2" xfId="12078"/>
    <cellStyle name="Normal 3 2 2 5 2 2 3 2 2" xfId="26373"/>
    <cellStyle name="Normal 3 2 2 5 2 2 3 2 2 2" xfId="54714"/>
    <cellStyle name="Normal 3 2 2 5 2 2 3 2 3" xfId="40668"/>
    <cellStyle name="Normal 3 2 2 5 2 2 3 3" xfId="19350"/>
    <cellStyle name="Normal 3 2 2 5 2 2 3 3 2" xfId="47691"/>
    <cellStyle name="Normal 3 2 2 5 2 2 3 4" xfId="33645"/>
    <cellStyle name="Normal 3 2 2 5 2 2 4" xfId="8557"/>
    <cellStyle name="Normal 3 2 2 5 2 2 4 2" xfId="22861"/>
    <cellStyle name="Normal 3 2 2 5 2 2 4 2 2" xfId="51202"/>
    <cellStyle name="Normal 3 2 2 5 2 2 4 3" xfId="37156"/>
    <cellStyle name="Normal 3 2 2 5 2 2 5" xfId="15838"/>
    <cellStyle name="Normal 3 2 2 5 2 2 5 2" xfId="44179"/>
    <cellStyle name="Normal 3 2 2 5 2 2 6" xfId="30133"/>
    <cellStyle name="Normal 3 2 2 5 2 3" xfId="999"/>
    <cellStyle name="Normal 3 2 2 5 2 3 2" xfId="2756"/>
    <cellStyle name="Normal 3 2 2 5 2 3 2 2" xfId="6278"/>
    <cellStyle name="Normal 3 2 2 5 2 3 2 2 2" xfId="13329"/>
    <cellStyle name="Normal 3 2 2 5 2 3 2 2 2 2" xfId="27624"/>
    <cellStyle name="Normal 3 2 2 5 2 3 2 2 2 2 2" xfId="55965"/>
    <cellStyle name="Normal 3 2 2 5 2 3 2 2 2 3" xfId="41919"/>
    <cellStyle name="Normal 3 2 2 5 2 3 2 2 3" xfId="20601"/>
    <cellStyle name="Normal 3 2 2 5 2 3 2 2 3 2" xfId="48942"/>
    <cellStyle name="Normal 3 2 2 5 2 3 2 2 4" xfId="34896"/>
    <cellStyle name="Normal 3 2 2 5 2 3 2 3" xfId="9809"/>
    <cellStyle name="Normal 3 2 2 5 2 3 2 3 2" xfId="24112"/>
    <cellStyle name="Normal 3 2 2 5 2 3 2 3 2 2" xfId="52453"/>
    <cellStyle name="Normal 3 2 2 5 2 3 2 3 3" xfId="38407"/>
    <cellStyle name="Normal 3 2 2 5 2 3 2 4" xfId="17089"/>
    <cellStyle name="Normal 3 2 2 5 2 3 2 4 2" xfId="45430"/>
    <cellStyle name="Normal 3 2 2 5 2 3 2 5" xfId="31384"/>
    <cellStyle name="Normal 3 2 2 5 2 3 3" xfId="4529"/>
    <cellStyle name="Normal 3 2 2 5 2 3 3 2" xfId="11580"/>
    <cellStyle name="Normal 3 2 2 5 2 3 3 2 2" xfId="25875"/>
    <cellStyle name="Normal 3 2 2 5 2 3 3 2 2 2" xfId="54216"/>
    <cellStyle name="Normal 3 2 2 5 2 3 3 2 3" xfId="40170"/>
    <cellStyle name="Normal 3 2 2 5 2 3 3 3" xfId="18852"/>
    <cellStyle name="Normal 3 2 2 5 2 3 3 3 2" xfId="47193"/>
    <cellStyle name="Normal 3 2 2 5 2 3 3 4" xfId="33147"/>
    <cellStyle name="Normal 3 2 2 5 2 3 4" xfId="8059"/>
    <cellStyle name="Normal 3 2 2 5 2 3 4 2" xfId="22363"/>
    <cellStyle name="Normal 3 2 2 5 2 3 4 2 2" xfId="50704"/>
    <cellStyle name="Normal 3 2 2 5 2 3 4 3" xfId="36658"/>
    <cellStyle name="Normal 3 2 2 5 2 3 5" xfId="15340"/>
    <cellStyle name="Normal 3 2 2 5 2 3 5 2" xfId="43681"/>
    <cellStyle name="Normal 3 2 2 5 2 3 6" xfId="29635"/>
    <cellStyle name="Normal 3 2 2 5 2 4" xfId="2251"/>
    <cellStyle name="Normal 3 2 2 5 2 4 2" xfId="5775"/>
    <cellStyle name="Normal 3 2 2 5 2 4 2 2" xfId="12826"/>
    <cellStyle name="Normal 3 2 2 5 2 4 2 2 2" xfId="27121"/>
    <cellStyle name="Normal 3 2 2 5 2 4 2 2 2 2" xfId="55462"/>
    <cellStyle name="Normal 3 2 2 5 2 4 2 2 3" xfId="41416"/>
    <cellStyle name="Normal 3 2 2 5 2 4 2 3" xfId="20098"/>
    <cellStyle name="Normal 3 2 2 5 2 4 2 3 2" xfId="48439"/>
    <cellStyle name="Normal 3 2 2 5 2 4 2 4" xfId="34393"/>
    <cellStyle name="Normal 3 2 2 5 2 4 3" xfId="9305"/>
    <cellStyle name="Normal 3 2 2 5 2 4 3 2" xfId="23609"/>
    <cellStyle name="Normal 3 2 2 5 2 4 3 2 2" xfId="51950"/>
    <cellStyle name="Normal 3 2 2 5 2 4 3 3" xfId="37904"/>
    <cellStyle name="Normal 3 2 2 5 2 4 4" xfId="16586"/>
    <cellStyle name="Normal 3 2 2 5 2 4 4 2" xfId="44927"/>
    <cellStyle name="Normal 3 2 2 5 2 4 5" xfId="30881"/>
    <cellStyle name="Normal 3 2 2 5 2 5" xfId="4026"/>
    <cellStyle name="Normal 3 2 2 5 2 5 2" xfId="11077"/>
    <cellStyle name="Normal 3 2 2 5 2 5 2 2" xfId="25372"/>
    <cellStyle name="Normal 3 2 2 5 2 5 2 2 2" xfId="53713"/>
    <cellStyle name="Normal 3 2 2 5 2 5 2 3" xfId="39667"/>
    <cellStyle name="Normal 3 2 2 5 2 5 3" xfId="18349"/>
    <cellStyle name="Normal 3 2 2 5 2 5 3 2" xfId="46690"/>
    <cellStyle name="Normal 3 2 2 5 2 5 4" xfId="32644"/>
    <cellStyle name="Normal 3 2 2 5 2 6" xfId="7552"/>
    <cellStyle name="Normal 3 2 2 5 2 6 2" xfId="21860"/>
    <cellStyle name="Normal 3 2 2 5 2 6 2 2" xfId="50201"/>
    <cellStyle name="Normal 3 2 2 5 2 6 3" xfId="36155"/>
    <cellStyle name="Normal 3 2 2 5 2 7" xfId="14837"/>
    <cellStyle name="Normal 3 2 2 5 2 7 2" xfId="43178"/>
    <cellStyle name="Normal 3 2 2 5 2 8" xfId="29132"/>
    <cellStyle name="Normal 3 2 2 5 3" xfId="1248"/>
    <cellStyle name="Normal 3 2 2 5 3 2" xfId="3005"/>
    <cellStyle name="Normal 3 2 2 5 3 2 2" xfId="6527"/>
    <cellStyle name="Normal 3 2 2 5 3 2 2 2" xfId="13578"/>
    <cellStyle name="Normal 3 2 2 5 3 2 2 2 2" xfId="27873"/>
    <cellStyle name="Normal 3 2 2 5 3 2 2 2 2 2" xfId="56214"/>
    <cellStyle name="Normal 3 2 2 5 3 2 2 2 3" xfId="42168"/>
    <cellStyle name="Normal 3 2 2 5 3 2 2 3" xfId="20850"/>
    <cellStyle name="Normal 3 2 2 5 3 2 2 3 2" xfId="49191"/>
    <cellStyle name="Normal 3 2 2 5 3 2 2 4" xfId="35145"/>
    <cellStyle name="Normal 3 2 2 5 3 2 3" xfId="10058"/>
    <cellStyle name="Normal 3 2 2 5 3 2 3 2" xfId="24361"/>
    <cellStyle name="Normal 3 2 2 5 3 2 3 2 2" xfId="52702"/>
    <cellStyle name="Normal 3 2 2 5 3 2 3 3" xfId="38656"/>
    <cellStyle name="Normal 3 2 2 5 3 2 4" xfId="17338"/>
    <cellStyle name="Normal 3 2 2 5 3 2 4 2" xfId="45679"/>
    <cellStyle name="Normal 3 2 2 5 3 2 5" xfId="31633"/>
    <cellStyle name="Normal 3 2 2 5 3 3" xfId="4778"/>
    <cellStyle name="Normal 3 2 2 5 3 3 2" xfId="11829"/>
    <cellStyle name="Normal 3 2 2 5 3 3 2 2" xfId="26124"/>
    <cellStyle name="Normal 3 2 2 5 3 3 2 2 2" xfId="54465"/>
    <cellStyle name="Normal 3 2 2 5 3 3 2 3" xfId="40419"/>
    <cellStyle name="Normal 3 2 2 5 3 3 3" xfId="19101"/>
    <cellStyle name="Normal 3 2 2 5 3 3 3 2" xfId="47442"/>
    <cellStyle name="Normal 3 2 2 5 3 3 4" xfId="33396"/>
    <cellStyle name="Normal 3 2 2 5 3 4" xfId="8308"/>
    <cellStyle name="Normal 3 2 2 5 3 4 2" xfId="22612"/>
    <cellStyle name="Normal 3 2 2 5 3 4 2 2" xfId="50953"/>
    <cellStyle name="Normal 3 2 2 5 3 4 3" xfId="36907"/>
    <cellStyle name="Normal 3 2 2 5 3 5" xfId="15589"/>
    <cellStyle name="Normal 3 2 2 5 3 5 2" xfId="43930"/>
    <cellStyle name="Normal 3 2 2 5 3 6" xfId="29884"/>
    <cellStyle name="Normal 3 2 2 5 4" xfId="750"/>
    <cellStyle name="Normal 3 2 2 5 4 2" xfId="2507"/>
    <cellStyle name="Normal 3 2 2 5 4 2 2" xfId="6029"/>
    <cellStyle name="Normal 3 2 2 5 4 2 2 2" xfId="13080"/>
    <cellStyle name="Normal 3 2 2 5 4 2 2 2 2" xfId="27375"/>
    <cellStyle name="Normal 3 2 2 5 4 2 2 2 2 2" xfId="55716"/>
    <cellStyle name="Normal 3 2 2 5 4 2 2 2 3" xfId="41670"/>
    <cellStyle name="Normal 3 2 2 5 4 2 2 3" xfId="20352"/>
    <cellStyle name="Normal 3 2 2 5 4 2 2 3 2" xfId="48693"/>
    <cellStyle name="Normal 3 2 2 5 4 2 2 4" xfId="34647"/>
    <cellStyle name="Normal 3 2 2 5 4 2 3" xfId="9560"/>
    <cellStyle name="Normal 3 2 2 5 4 2 3 2" xfId="23863"/>
    <cellStyle name="Normal 3 2 2 5 4 2 3 2 2" xfId="52204"/>
    <cellStyle name="Normal 3 2 2 5 4 2 3 3" xfId="38158"/>
    <cellStyle name="Normal 3 2 2 5 4 2 4" xfId="16840"/>
    <cellStyle name="Normal 3 2 2 5 4 2 4 2" xfId="45181"/>
    <cellStyle name="Normal 3 2 2 5 4 2 5" xfId="31135"/>
    <cellStyle name="Normal 3 2 2 5 4 3" xfId="4280"/>
    <cellStyle name="Normal 3 2 2 5 4 3 2" xfId="11331"/>
    <cellStyle name="Normal 3 2 2 5 4 3 2 2" xfId="25626"/>
    <cellStyle name="Normal 3 2 2 5 4 3 2 2 2" xfId="53967"/>
    <cellStyle name="Normal 3 2 2 5 4 3 2 3" xfId="39921"/>
    <cellStyle name="Normal 3 2 2 5 4 3 3" xfId="18603"/>
    <cellStyle name="Normal 3 2 2 5 4 3 3 2" xfId="46944"/>
    <cellStyle name="Normal 3 2 2 5 4 3 4" xfId="32898"/>
    <cellStyle name="Normal 3 2 2 5 4 4" xfId="7810"/>
    <cellStyle name="Normal 3 2 2 5 4 4 2" xfId="22114"/>
    <cellStyle name="Normal 3 2 2 5 4 4 2 2" xfId="50455"/>
    <cellStyle name="Normal 3 2 2 5 4 4 3" xfId="36409"/>
    <cellStyle name="Normal 3 2 2 5 4 5" xfId="15091"/>
    <cellStyle name="Normal 3 2 2 5 4 5 2" xfId="43432"/>
    <cellStyle name="Normal 3 2 2 5 4 6" xfId="29386"/>
    <cellStyle name="Normal 3 2 2 5 5" xfId="1753"/>
    <cellStyle name="Normal 3 2 2 5 5 2" xfId="3506"/>
    <cellStyle name="Normal 3 2 2 5 5 2 2" xfId="7027"/>
    <cellStyle name="Normal 3 2 2 5 5 2 2 2" xfId="14078"/>
    <cellStyle name="Normal 3 2 2 5 5 2 2 2 2" xfId="28373"/>
    <cellStyle name="Normal 3 2 2 5 5 2 2 2 2 2" xfId="56714"/>
    <cellStyle name="Normal 3 2 2 5 5 2 2 2 3" xfId="42668"/>
    <cellStyle name="Normal 3 2 2 5 5 2 2 3" xfId="21350"/>
    <cellStyle name="Normal 3 2 2 5 5 2 2 3 2" xfId="49691"/>
    <cellStyle name="Normal 3 2 2 5 5 2 2 4" xfId="35645"/>
    <cellStyle name="Normal 3 2 2 5 5 2 3" xfId="10558"/>
    <cellStyle name="Normal 3 2 2 5 5 2 3 2" xfId="24861"/>
    <cellStyle name="Normal 3 2 2 5 5 2 3 2 2" xfId="53202"/>
    <cellStyle name="Normal 3 2 2 5 5 2 3 3" xfId="39156"/>
    <cellStyle name="Normal 3 2 2 5 5 2 4" xfId="17838"/>
    <cellStyle name="Normal 3 2 2 5 5 2 4 2" xfId="46179"/>
    <cellStyle name="Normal 3 2 2 5 5 2 5" xfId="32133"/>
    <cellStyle name="Normal 3 2 2 5 5 3" xfId="5278"/>
    <cellStyle name="Normal 3 2 2 5 5 3 2" xfId="12329"/>
    <cellStyle name="Normal 3 2 2 5 5 3 2 2" xfId="26624"/>
    <cellStyle name="Normal 3 2 2 5 5 3 2 2 2" xfId="54965"/>
    <cellStyle name="Normal 3 2 2 5 5 3 2 3" xfId="40919"/>
    <cellStyle name="Normal 3 2 2 5 5 3 3" xfId="19601"/>
    <cellStyle name="Normal 3 2 2 5 5 3 3 2" xfId="47942"/>
    <cellStyle name="Normal 3 2 2 5 5 3 4" xfId="33896"/>
    <cellStyle name="Normal 3 2 2 5 5 4" xfId="8808"/>
    <cellStyle name="Normal 3 2 2 5 5 4 2" xfId="23112"/>
    <cellStyle name="Normal 3 2 2 5 5 4 2 2" xfId="51453"/>
    <cellStyle name="Normal 3 2 2 5 5 4 3" xfId="37407"/>
    <cellStyle name="Normal 3 2 2 5 5 5" xfId="16089"/>
    <cellStyle name="Normal 3 2 2 5 5 5 2" xfId="44430"/>
    <cellStyle name="Normal 3 2 2 5 5 6" xfId="30384"/>
    <cellStyle name="Normal 3 2 2 5 6" xfId="2003"/>
    <cellStyle name="Normal 3 2 2 5 6 2" xfId="5527"/>
    <cellStyle name="Normal 3 2 2 5 6 2 2" xfId="12578"/>
    <cellStyle name="Normal 3 2 2 5 6 2 2 2" xfId="26873"/>
    <cellStyle name="Normal 3 2 2 5 6 2 2 2 2" xfId="55214"/>
    <cellStyle name="Normal 3 2 2 5 6 2 2 3" xfId="41168"/>
    <cellStyle name="Normal 3 2 2 5 6 2 3" xfId="19850"/>
    <cellStyle name="Normal 3 2 2 5 6 2 3 2" xfId="48191"/>
    <cellStyle name="Normal 3 2 2 5 6 2 4" xfId="34145"/>
    <cellStyle name="Normal 3 2 2 5 6 3" xfId="9057"/>
    <cellStyle name="Normal 3 2 2 5 6 3 2" xfId="23361"/>
    <cellStyle name="Normal 3 2 2 5 6 3 2 2" xfId="51702"/>
    <cellStyle name="Normal 3 2 2 5 6 3 3" xfId="37656"/>
    <cellStyle name="Normal 3 2 2 5 6 4" xfId="16338"/>
    <cellStyle name="Normal 3 2 2 5 6 4 2" xfId="44679"/>
    <cellStyle name="Normal 3 2 2 5 6 5" xfId="30633"/>
    <cellStyle name="Normal 3 2 2 5 7" xfId="3775"/>
    <cellStyle name="Normal 3 2 2 5 7 2" xfId="10826"/>
    <cellStyle name="Normal 3 2 2 5 7 2 2" xfId="25123"/>
    <cellStyle name="Normal 3 2 2 5 7 2 2 2" xfId="53464"/>
    <cellStyle name="Normal 3 2 2 5 7 2 3" xfId="39418"/>
    <cellStyle name="Normal 3 2 2 5 7 3" xfId="18100"/>
    <cellStyle name="Normal 3 2 2 5 7 3 2" xfId="46441"/>
    <cellStyle name="Normal 3 2 2 5 7 4" xfId="32395"/>
    <cellStyle name="Normal 3 2 2 5 8" xfId="7301"/>
    <cellStyle name="Normal 3 2 2 5 8 2" xfId="21611"/>
    <cellStyle name="Normal 3 2 2 5 8 2 2" xfId="49952"/>
    <cellStyle name="Normal 3 2 2 5 8 3" xfId="35906"/>
    <cellStyle name="Normal 3 2 2 5 9" xfId="14339"/>
    <cellStyle name="Normal 3 2 2 5 9 2" xfId="28634"/>
    <cellStyle name="Normal 3 2 2 5 9 3" xfId="42929"/>
    <cellStyle name="Normal 3 2 2 6" xfId="179"/>
    <cellStyle name="Normal 3 2 2 6 10" xfId="14532"/>
    <cellStyle name="Normal 3 2 2 6 11" xfId="28827"/>
    <cellStyle name="Normal 3 2 2 6 2" xfId="433"/>
    <cellStyle name="Normal 3 2 2 6 2 2" xfId="1441"/>
    <cellStyle name="Normal 3 2 2 6 2 2 2" xfId="3198"/>
    <cellStyle name="Normal 3 2 2 6 2 2 2 2" xfId="6720"/>
    <cellStyle name="Normal 3 2 2 6 2 2 2 2 2" xfId="13771"/>
    <cellStyle name="Normal 3 2 2 6 2 2 2 2 2 2" xfId="28066"/>
    <cellStyle name="Normal 3 2 2 6 2 2 2 2 2 2 2" xfId="56407"/>
    <cellStyle name="Normal 3 2 2 6 2 2 2 2 2 3" xfId="42361"/>
    <cellStyle name="Normal 3 2 2 6 2 2 2 2 3" xfId="21043"/>
    <cellStyle name="Normal 3 2 2 6 2 2 2 2 3 2" xfId="49384"/>
    <cellStyle name="Normal 3 2 2 6 2 2 2 2 4" xfId="35338"/>
    <cellStyle name="Normal 3 2 2 6 2 2 2 3" xfId="10251"/>
    <cellStyle name="Normal 3 2 2 6 2 2 2 3 2" xfId="24554"/>
    <cellStyle name="Normal 3 2 2 6 2 2 2 3 2 2" xfId="52895"/>
    <cellStyle name="Normal 3 2 2 6 2 2 2 3 3" xfId="38849"/>
    <cellStyle name="Normal 3 2 2 6 2 2 2 4" xfId="17531"/>
    <cellStyle name="Normal 3 2 2 6 2 2 2 4 2" xfId="45872"/>
    <cellStyle name="Normal 3 2 2 6 2 2 2 5" xfId="31826"/>
    <cellStyle name="Normal 3 2 2 6 2 2 3" xfId="4971"/>
    <cellStyle name="Normal 3 2 2 6 2 2 3 2" xfId="12022"/>
    <cellStyle name="Normal 3 2 2 6 2 2 3 2 2" xfId="26317"/>
    <cellStyle name="Normal 3 2 2 6 2 2 3 2 2 2" xfId="54658"/>
    <cellStyle name="Normal 3 2 2 6 2 2 3 2 3" xfId="40612"/>
    <cellStyle name="Normal 3 2 2 6 2 2 3 3" xfId="19294"/>
    <cellStyle name="Normal 3 2 2 6 2 2 3 3 2" xfId="47635"/>
    <cellStyle name="Normal 3 2 2 6 2 2 3 4" xfId="33589"/>
    <cellStyle name="Normal 3 2 2 6 2 2 4" xfId="8501"/>
    <cellStyle name="Normal 3 2 2 6 2 2 4 2" xfId="22805"/>
    <cellStyle name="Normal 3 2 2 6 2 2 4 2 2" xfId="51146"/>
    <cellStyle name="Normal 3 2 2 6 2 2 4 3" xfId="37100"/>
    <cellStyle name="Normal 3 2 2 6 2 2 5" xfId="15782"/>
    <cellStyle name="Normal 3 2 2 6 2 2 5 2" xfId="44123"/>
    <cellStyle name="Normal 3 2 2 6 2 2 6" xfId="30077"/>
    <cellStyle name="Normal 3 2 2 6 2 3" xfId="943"/>
    <cellStyle name="Normal 3 2 2 6 2 3 2" xfId="2700"/>
    <cellStyle name="Normal 3 2 2 6 2 3 2 2" xfId="6222"/>
    <cellStyle name="Normal 3 2 2 6 2 3 2 2 2" xfId="13273"/>
    <cellStyle name="Normal 3 2 2 6 2 3 2 2 2 2" xfId="27568"/>
    <cellStyle name="Normal 3 2 2 6 2 3 2 2 2 2 2" xfId="55909"/>
    <cellStyle name="Normal 3 2 2 6 2 3 2 2 2 3" xfId="41863"/>
    <cellStyle name="Normal 3 2 2 6 2 3 2 2 3" xfId="20545"/>
    <cellStyle name="Normal 3 2 2 6 2 3 2 2 3 2" xfId="48886"/>
    <cellStyle name="Normal 3 2 2 6 2 3 2 2 4" xfId="34840"/>
    <cellStyle name="Normal 3 2 2 6 2 3 2 3" xfId="9753"/>
    <cellStyle name="Normal 3 2 2 6 2 3 2 3 2" xfId="24056"/>
    <cellStyle name="Normal 3 2 2 6 2 3 2 3 2 2" xfId="52397"/>
    <cellStyle name="Normal 3 2 2 6 2 3 2 3 3" xfId="38351"/>
    <cellStyle name="Normal 3 2 2 6 2 3 2 4" xfId="17033"/>
    <cellStyle name="Normal 3 2 2 6 2 3 2 4 2" xfId="45374"/>
    <cellStyle name="Normal 3 2 2 6 2 3 2 5" xfId="31328"/>
    <cellStyle name="Normal 3 2 2 6 2 3 3" xfId="4473"/>
    <cellStyle name="Normal 3 2 2 6 2 3 3 2" xfId="11524"/>
    <cellStyle name="Normal 3 2 2 6 2 3 3 2 2" xfId="25819"/>
    <cellStyle name="Normal 3 2 2 6 2 3 3 2 2 2" xfId="54160"/>
    <cellStyle name="Normal 3 2 2 6 2 3 3 2 3" xfId="40114"/>
    <cellStyle name="Normal 3 2 2 6 2 3 3 3" xfId="18796"/>
    <cellStyle name="Normal 3 2 2 6 2 3 3 3 2" xfId="47137"/>
    <cellStyle name="Normal 3 2 2 6 2 3 3 4" xfId="33091"/>
    <cellStyle name="Normal 3 2 2 6 2 3 4" xfId="8003"/>
    <cellStyle name="Normal 3 2 2 6 2 3 4 2" xfId="22307"/>
    <cellStyle name="Normal 3 2 2 6 2 3 4 2 2" xfId="50648"/>
    <cellStyle name="Normal 3 2 2 6 2 3 4 3" xfId="36602"/>
    <cellStyle name="Normal 3 2 2 6 2 3 5" xfId="15284"/>
    <cellStyle name="Normal 3 2 2 6 2 3 5 2" xfId="43625"/>
    <cellStyle name="Normal 3 2 2 6 2 3 6" xfId="29579"/>
    <cellStyle name="Normal 3 2 2 6 2 4" xfId="2195"/>
    <cellStyle name="Normal 3 2 2 6 2 4 2" xfId="5719"/>
    <cellStyle name="Normal 3 2 2 6 2 4 2 2" xfId="12770"/>
    <cellStyle name="Normal 3 2 2 6 2 4 2 2 2" xfId="27065"/>
    <cellStyle name="Normal 3 2 2 6 2 4 2 2 2 2" xfId="55406"/>
    <cellStyle name="Normal 3 2 2 6 2 4 2 2 3" xfId="41360"/>
    <cellStyle name="Normal 3 2 2 6 2 4 2 3" xfId="20042"/>
    <cellStyle name="Normal 3 2 2 6 2 4 2 3 2" xfId="48383"/>
    <cellStyle name="Normal 3 2 2 6 2 4 2 4" xfId="34337"/>
    <cellStyle name="Normal 3 2 2 6 2 4 3" xfId="9249"/>
    <cellStyle name="Normal 3 2 2 6 2 4 3 2" xfId="23553"/>
    <cellStyle name="Normal 3 2 2 6 2 4 3 2 2" xfId="51894"/>
    <cellStyle name="Normal 3 2 2 6 2 4 3 3" xfId="37848"/>
    <cellStyle name="Normal 3 2 2 6 2 4 4" xfId="16530"/>
    <cellStyle name="Normal 3 2 2 6 2 4 4 2" xfId="44871"/>
    <cellStyle name="Normal 3 2 2 6 2 4 5" xfId="30825"/>
    <cellStyle name="Normal 3 2 2 6 2 5" xfId="3970"/>
    <cellStyle name="Normal 3 2 2 6 2 5 2" xfId="11021"/>
    <cellStyle name="Normal 3 2 2 6 2 5 2 2" xfId="25316"/>
    <cellStyle name="Normal 3 2 2 6 2 5 2 2 2" xfId="53657"/>
    <cellStyle name="Normal 3 2 2 6 2 5 2 3" xfId="39611"/>
    <cellStyle name="Normal 3 2 2 6 2 5 3" xfId="18293"/>
    <cellStyle name="Normal 3 2 2 6 2 5 3 2" xfId="46634"/>
    <cellStyle name="Normal 3 2 2 6 2 5 4" xfId="32588"/>
    <cellStyle name="Normal 3 2 2 6 2 6" xfId="7496"/>
    <cellStyle name="Normal 3 2 2 6 2 6 2" xfId="21804"/>
    <cellStyle name="Normal 3 2 2 6 2 6 2 2" xfId="50145"/>
    <cellStyle name="Normal 3 2 2 6 2 6 3" xfId="36099"/>
    <cellStyle name="Normal 3 2 2 6 2 7" xfId="14781"/>
    <cellStyle name="Normal 3 2 2 6 2 7 2" xfId="43122"/>
    <cellStyle name="Normal 3 2 2 6 2 8" xfId="29076"/>
    <cellStyle name="Normal 3 2 2 6 3" xfId="1192"/>
    <cellStyle name="Normal 3 2 2 6 3 2" xfId="2949"/>
    <cellStyle name="Normal 3 2 2 6 3 2 2" xfId="6471"/>
    <cellStyle name="Normal 3 2 2 6 3 2 2 2" xfId="13522"/>
    <cellStyle name="Normal 3 2 2 6 3 2 2 2 2" xfId="27817"/>
    <cellStyle name="Normal 3 2 2 6 3 2 2 2 2 2" xfId="56158"/>
    <cellStyle name="Normal 3 2 2 6 3 2 2 2 3" xfId="42112"/>
    <cellStyle name="Normal 3 2 2 6 3 2 2 3" xfId="20794"/>
    <cellStyle name="Normal 3 2 2 6 3 2 2 3 2" xfId="49135"/>
    <cellStyle name="Normal 3 2 2 6 3 2 2 4" xfId="35089"/>
    <cellStyle name="Normal 3 2 2 6 3 2 3" xfId="10002"/>
    <cellStyle name="Normal 3 2 2 6 3 2 3 2" xfId="24305"/>
    <cellStyle name="Normal 3 2 2 6 3 2 3 2 2" xfId="52646"/>
    <cellStyle name="Normal 3 2 2 6 3 2 3 3" xfId="38600"/>
    <cellStyle name="Normal 3 2 2 6 3 2 4" xfId="17282"/>
    <cellStyle name="Normal 3 2 2 6 3 2 4 2" xfId="45623"/>
    <cellStyle name="Normal 3 2 2 6 3 2 5" xfId="31577"/>
    <cellStyle name="Normal 3 2 2 6 3 3" xfId="4722"/>
    <cellStyle name="Normal 3 2 2 6 3 3 2" xfId="11773"/>
    <cellStyle name="Normal 3 2 2 6 3 3 2 2" xfId="26068"/>
    <cellStyle name="Normal 3 2 2 6 3 3 2 2 2" xfId="54409"/>
    <cellStyle name="Normal 3 2 2 6 3 3 2 3" xfId="40363"/>
    <cellStyle name="Normal 3 2 2 6 3 3 3" xfId="19045"/>
    <cellStyle name="Normal 3 2 2 6 3 3 3 2" xfId="47386"/>
    <cellStyle name="Normal 3 2 2 6 3 3 4" xfId="33340"/>
    <cellStyle name="Normal 3 2 2 6 3 4" xfId="8252"/>
    <cellStyle name="Normal 3 2 2 6 3 4 2" xfId="22556"/>
    <cellStyle name="Normal 3 2 2 6 3 4 2 2" xfId="50897"/>
    <cellStyle name="Normal 3 2 2 6 3 4 3" xfId="36851"/>
    <cellStyle name="Normal 3 2 2 6 3 5" xfId="15533"/>
    <cellStyle name="Normal 3 2 2 6 3 5 2" xfId="43874"/>
    <cellStyle name="Normal 3 2 2 6 3 6" xfId="29828"/>
    <cellStyle name="Normal 3 2 2 6 4" xfId="694"/>
    <cellStyle name="Normal 3 2 2 6 4 2" xfId="2451"/>
    <cellStyle name="Normal 3 2 2 6 4 2 2" xfId="5973"/>
    <cellStyle name="Normal 3 2 2 6 4 2 2 2" xfId="13024"/>
    <cellStyle name="Normal 3 2 2 6 4 2 2 2 2" xfId="27319"/>
    <cellStyle name="Normal 3 2 2 6 4 2 2 2 2 2" xfId="55660"/>
    <cellStyle name="Normal 3 2 2 6 4 2 2 2 3" xfId="41614"/>
    <cellStyle name="Normal 3 2 2 6 4 2 2 3" xfId="20296"/>
    <cellStyle name="Normal 3 2 2 6 4 2 2 3 2" xfId="48637"/>
    <cellStyle name="Normal 3 2 2 6 4 2 2 4" xfId="34591"/>
    <cellStyle name="Normal 3 2 2 6 4 2 3" xfId="9504"/>
    <cellStyle name="Normal 3 2 2 6 4 2 3 2" xfId="23807"/>
    <cellStyle name="Normal 3 2 2 6 4 2 3 2 2" xfId="52148"/>
    <cellStyle name="Normal 3 2 2 6 4 2 3 3" xfId="38102"/>
    <cellStyle name="Normal 3 2 2 6 4 2 4" xfId="16784"/>
    <cellStyle name="Normal 3 2 2 6 4 2 4 2" xfId="45125"/>
    <cellStyle name="Normal 3 2 2 6 4 2 5" xfId="31079"/>
    <cellStyle name="Normal 3 2 2 6 4 3" xfId="4224"/>
    <cellStyle name="Normal 3 2 2 6 4 3 2" xfId="11275"/>
    <cellStyle name="Normal 3 2 2 6 4 3 2 2" xfId="25570"/>
    <cellStyle name="Normal 3 2 2 6 4 3 2 2 2" xfId="53911"/>
    <cellStyle name="Normal 3 2 2 6 4 3 2 3" xfId="39865"/>
    <cellStyle name="Normal 3 2 2 6 4 3 3" xfId="18547"/>
    <cellStyle name="Normal 3 2 2 6 4 3 3 2" xfId="46888"/>
    <cellStyle name="Normal 3 2 2 6 4 3 4" xfId="32842"/>
    <cellStyle name="Normal 3 2 2 6 4 4" xfId="7754"/>
    <cellStyle name="Normal 3 2 2 6 4 4 2" xfId="22058"/>
    <cellStyle name="Normal 3 2 2 6 4 4 2 2" xfId="50399"/>
    <cellStyle name="Normal 3 2 2 6 4 4 3" xfId="36353"/>
    <cellStyle name="Normal 3 2 2 6 4 5" xfId="15035"/>
    <cellStyle name="Normal 3 2 2 6 4 5 2" xfId="43376"/>
    <cellStyle name="Normal 3 2 2 6 4 6" xfId="29330"/>
    <cellStyle name="Normal 3 2 2 6 5" xfId="1697"/>
    <cellStyle name="Normal 3 2 2 6 5 2" xfId="3450"/>
    <cellStyle name="Normal 3 2 2 6 5 2 2" xfId="6971"/>
    <cellStyle name="Normal 3 2 2 6 5 2 2 2" xfId="14022"/>
    <cellStyle name="Normal 3 2 2 6 5 2 2 2 2" xfId="28317"/>
    <cellStyle name="Normal 3 2 2 6 5 2 2 2 2 2" xfId="56658"/>
    <cellStyle name="Normal 3 2 2 6 5 2 2 2 3" xfId="42612"/>
    <cellStyle name="Normal 3 2 2 6 5 2 2 3" xfId="21294"/>
    <cellStyle name="Normal 3 2 2 6 5 2 2 3 2" xfId="49635"/>
    <cellStyle name="Normal 3 2 2 6 5 2 2 4" xfId="35589"/>
    <cellStyle name="Normal 3 2 2 6 5 2 3" xfId="10502"/>
    <cellStyle name="Normal 3 2 2 6 5 2 3 2" xfId="24805"/>
    <cellStyle name="Normal 3 2 2 6 5 2 3 2 2" xfId="53146"/>
    <cellStyle name="Normal 3 2 2 6 5 2 3 3" xfId="39100"/>
    <cellStyle name="Normal 3 2 2 6 5 2 4" xfId="17782"/>
    <cellStyle name="Normal 3 2 2 6 5 2 4 2" xfId="46123"/>
    <cellStyle name="Normal 3 2 2 6 5 2 5" xfId="32077"/>
    <cellStyle name="Normal 3 2 2 6 5 3" xfId="5222"/>
    <cellStyle name="Normal 3 2 2 6 5 3 2" xfId="12273"/>
    <cellStyle name="Normal 3 2 2 6 5 3 2 2" xfId="26568"/>
    <cellStyle name="Normal 3 2 2 6 5 3 2 2 2" xfId="54909"/>
    <cellStyle name="Normal 3 2 2 6 5 3 2 3" xfId="40863"/>
    <cellStyle name="Normal 3 2 2 6 5 3 3" xfId="19545"/>
    <cellStyle name="Normal 3 2 2 6 5 3 3 2" xfId="47886"/>
    <cellStyle name="Normal 3 2 2 6 5 3 4" xfId="33840"/>
    <cellStyle name="Normal 3 2 2 6 5 4" xfId="8752"/>
    <cellStyle name="Normal 3 2 2 6 5 4 2" xfId="23056"/>
    <cellStyle name="Normal 3 2 2 6 5 4 2 2" xfId="51397"/>
    <cellStyle name="Normal 3 2 2 6 5 4 3" xfId="37351"/>
    <cellStyle name="Normal 3 2 2 6 5 5" xfId="16033"/>
    <cellStyle name="Normal 3 2 2 6 5 5 2" xfId="44374"/>
    <cellStyle name="Normal 3 2 2 6 5 6" xfId="30328"/>
    <cellStyle name="Normal 3 2 2 6 6" xfId="1947"/>
    <cellStyle name="Normal 3 2 2 6 6 2" xfId="5471"/>
    <cellStyle name="Normal 3 2 2 6 6 2 2" xfId="12522"/>
    <cellStyle name="Normal 3 2 2 6 6 2 2 2" xfId="26817"/>
    <cellStyle name="Normal 3 2 2 6 6 2 2 2 2" xfId="55158"/>
    <cellStyle name="Normal 3 2 2 6 6 2 2 3" xfId="41112"/>
    <cellStyle name="Normal 3 2 2 6 6 2 3" xfId="19794"/>
    <cellStyle name="Normal 3 2 2 6 6 2 3 2" xfId="48135"/>
    <cellStyle name="Normal 3 2 2 6 6 2 4" xfId="34089"/>
    <cellStyle name="Normal 3 2 2 6 6 3" xfId="9001"/>
    <cellStyle name="Normal 3 2 2 6 6 3 2" xfId="23305"/>
    <cellStyle name="Normal 3 2 2 6 6 3 2 2" xfId="51646"/>
    <cellStyle name="Normal 3 2 2 6 6 3 3" xfId="37600"/>
    <cellStyle name="Normal 3 2 2 6 6 4" xfId="16282"/>
    <cellStyle name="Normal 3 2 2 6 6 4 2" xfId="44623"/>
    <cellStyle name="Normal 3 2 2 6 6 5" xfId="30577"/>
    <cellStyle name="Normal 3 2 2 6 7" xfId="3719"/>
    <cellStyle name="Normal 3 2 2 6 7 2" xfId="10770"/>
    <cellStyle name="Normal 3 2 2 6 7 2 2" xfId="25067"/>
    <cellStyle name="Normal 3 2 2 6 7 2 2 2" xfId="53408"/>
    <cellStyle name="Normal 3 2 2 6 7 2 3" xfId="39362"/>
    <cellStyle name="Normal 3 2 2 6 7 3" xfId="18044"/>
    <cellStyle name="Normal 3 2 2 6 7 3 2" xfId="46385"/>
    <cellStyle name="Normal 3 2 2 6 7 4" xfId="32339"/>
    <cellStyle name="Normal 3 2 2 6 8" xfId="7245"/>
    <cellStyle name="Normal 3 2 2 6 8 2" xfId="21555"/>
    <cellStyle name="Normal 3 2 2 6 8 2 2" xfId="49896"/>
    <cellStyle name="Normal 3 2 2 6 8 3" xfId="35850"/>
    <cellStyle name="Normal 3 2 2 6 9" xfId="14283"/>
    <cellStyle name="Normal 3 2 2 6 9 2" xfId="28578"/>
    <cellStyle name="Normal 3 2 2 6 9 3" xfId="42873"/>
    <cellStyle name="Normal 3 2 2 7" xfId="333"/>
    <cellStyle name="Normal 3 2 2 7 2" xfId="1341"/>
    <cellStyle name="Normal 3 2 2 7 2 2" xfId="3098"/>
    <cellStyle name="Normal 3 2 2 7 2 2 2" xfId="6620"/>
    <cellStyle name="Normal 3 2 2 7 2 2 2 2" xfId="13671"/>
    <cellStyle name="Normal 3 2 2 7 2 2 2 2 2" xfId="27966"/>
    <cellStyle name="Normal 3 2 2 7 2 2 2 2 2 2" xfId="56307"/>
    <cellStyle name="Normal 3 2 2 7 2 2 2 2 3" xfId="42261"/>
    <cellStyle name="Normal 3 2 2 7 2 2 2 3" xfId="20943"/>
    <cellStyle name="Normal 3 2 2 7 2 2 2 3 2" xfId="49284"/>
    <cellStyle name="Normal 3 2 2 7 2 2 2 4" xfId="35238"/>
    <cellStyle name="Normal 3 2 2 7 2 2 3" xfId="10151"/>
    <cellStyle name="Normal 3 2 2 7 2 2 3 2" xfId="24454"/>
    <cellStyle name="Normal 3 2 2 7 2 2 3 2 2" xfId="52795"/>
    <cellStyle name="Normal 3 2 2 7 2 2 3 3" xfId="38749"/>
    <cellStyle name="Normal 3 2 2 7 2 2 4" xfId="17431"/>
    <cellStyle name="Normal 3 2 2 7 2 2 4 2" xfId="45772"/>
    <cellStyle name="Normal 3 2 2 7 2 2 5" xfId="31726"/>
    <cellStyle name="Normal 3 2 2 7 2 3" xfId="4871"/>
    <cellStyle name="Normal 3 2 2 7 2 3 2" xfId="11922"/>
    <cellStyle name="Normal 3 2 2 7 2 3 2 2" xfId="26217"/>
    <cellStyle name="Normal 3 2 2 7 2 3 2 2 2" xfId="54558"/>
    <cellStyle name="Normal 3 2 2 7 2 3 2 3" xfId="40512"/>
    <cellStyle name="Normal 3 2 2 7 2 3 3" xfId="19194"/>
    <cellStyle name="Normal 3 2 2 7 2 3 3 2" xfId="47535"/>
    <cellStyle name="Normal 3 2 2 7 2 3 4" xfId="33489"/>
    <cellStyle name="Normal 3 2 2 7 2 4" xfId="8401"/>
    <cellStyle name="Normal 3 2 2 7 2 4 2" xfId="22705"/>
    <cellStyle name="Normal 3 2 2 7 2 4 2 2" xfId="51046"/>
    <cellStyle name="Normal 3 2 2 7 2 4 3" xfId="37000"/>
    <cellStyle name="Normal 3 2 2 7 2 5" xfId="15682"/>
    <cellStyle name="Normal 3 2 2 7 2 5 2" xfId="44023"/>
    <cellStyle name="Normal 3 2 2 7 2 6" xfId="29977"/>
    <cellStyle name="Normal 3 2 2 7 3" xfId="843"/>
    <cellStyle name="Normal 3 2 2 7 3 2" xfId="2600"/>
    <cellStyle name="Normal 3 2 2 7 3 2 2" xfId="6122"/>
    <cellStyle name="Normal 3 2 2 7 3 2 2 2" xfId="13173"/>
    <cellStyle name="Normal 3 2 2 7 3 2 2 2 2" xfId="27468"/>
    <cellStyle name="Normal 3 2 2 7 3 2 2 2 2 2" xfId="55809"/>
    <cellStyle name="Normal 3 2 2 7 3 2 2 2 3" xfId="41763"/>
    <cellStyle name="Normal 3 2 2 7 3 2 2 3" xfId="20445"/>
    <cellStyle name="Normal 3 2 2 7 3 2 2 3 2" xfId="48786"/>
    <cellStyle name="Normal 3 2 2 7 3 2 2 4" xfId="34740"/>
    <cellStyle name="Normal 3 2 2 7 3 2 3" xfId="9653"/>
    <cellStyle name="Normal 3 2 2 7 3 2 3 2" xfId="23956"/>
    <cellStyle name="Normal 3 2 2 7 3 2 3 2 2" xfId="52297"/>
    <cellStyle name="Normal 3 2 2 7 3 2 3 3" xfId="38251"/>
    <cellStyle name="Normal 3 2 2 7 3 2 4" xfId="16933"/>
    <cellStyle name="Normal 3 2 2 7 3 2 4 2" xfId="45274"/>
    <cellStyle name="Normal 3 2 2 7 3 2 5" xfId="31228"/>
    <cellStyle name="Normal 3 2 2 7 3 3" xfId="4373"/>
    <cellStyle name="Normal 3 2 2 7 3 3 2" xfId="11424"/>
    <cellStyle name="Normal 3 2 2 7 3 3 2 2" xfId="25719"/>
    <cellStyle name="Normal 3 2 2 7 3 3 2 2 2" xfId="54060"/>
    <cellStyle name="Normal 3 2 2 7 3 3 2 3" xfId="40014"/>
    <cellStyle name="Normal 3 2 2 7 3 3 3" xfId="18696"/>
    <cellStyle name="Normal 3 2 2 7 3 3 3 2" xfId="47037"/>
    <cellStyle name="Normal 3 2 2 7 3 3 4" xfId="32991"/>
    <cellStyle name="Normal 3 2 2 7 3 4" xfId="7903"/>
    <cellStyle name="Normal 3 2 2 7 3 4 2" xfId="22207"/>
    <cellStyle name="Normal 3 2 2 7 3 4 2 2" xfId="50548"/>
    <cellStyle name="Normal 3 2 2 7 3 4 3" xfId="36502"/>
    <cellStyle name="Normal 3 2 2 7 3 5" xfId="15184"/>
    <cellStyle name="Normal 3 2 2 7 3 5 2" xfId="43525"/>
    <cellStyle name="Normal 3 2 2 7 3 6" xfId="29479"/>
    <cellStyle name="Normal 3 2 2 7 4" xfId="2095"/>
    <cellStyle name="Normal 3 2 2 7 4 2" xfId="5619"/>
    <cellStyle name="Normal 3 2 2 7 4 2 2" xfId="12670"/>
    <cellStyle name="Normal 3 2 2 7 4 2 2 2" xfId="26965"/>
    <cellStyle name="Normal 3 2 2 7 4 2 2 2 2" xfId="55306"/>
    <cellStyle name="Normal 3 2 2 7 4 2 2 3" xfId="41260"/>
    <cellStyle name="Normal 3 2 2 7 4 2 3" xfId="19942"/>
    <cellStyle name="Normal 3 2 2 7 4 2 3 2" xfId="48283"/>
    <cellStyle name="Normal 3 2 2 7 4 2 4" xfId="34237"/>
    <cellStyle name="Normal 3 2 2 7 4 3" xfId="9149"/>
    <cellStyle name="Normal 3 2 2 7 4 3 2" xfId="23453"/>
    <cellStyle name="Normal 3 2 2 7 4 3 2 2" xfId="51794"/>
    <cellStyle name="Normal 3 2 2 7 4 3 3" xfId="37748"/>
    <cellStyle name="Normal 3 2 2 7 4 4" xfId="16430"/>
    <cellStyle name="Normal 3 2 2 7 4 4 2" xfId="44771"/>
    <cellStyle name="Normal 3 2 2 7 4 5" xfId="30725"/>
    <cellStyle name="Normal 3 2 2 7 5" xfId="3870"/>
    <cellStyle name="Normal 3 2 2 7 5 2" xfId="10921"/>
    <cellStyle name="Normal 3 2 2 7 5 2 2" xfId="25216"/>
    <cellStyle name="Normal 3 2 2 7 5 2 2 2" xfId="53557"/>
    <cellStyle name="Normal 3 2 2 7 5 2 3" xfId="39511"/>
    <cellStyle name="Normal 3 2 2 7 5 3" xfId="18193"/>
    <cellStyle name="Normal 3 2 2 7 5 3 2" xfId="46534"/>
    <cellStyle name="Normal 3 2 2 7 5 4" xfId="32488"/>
    <cellStyle name="Normal 3 2 2 7 6" xfId="7396"/>
    <cellStyle name="Normal 3 2 2 7 6 2" xfId="21704"/>
    <cellStyle name="Normal 3 2 2 7 6 2 2" xfId="50045"/>
    <cellStyle name="Normal 3 2 2 7 6 3" xfId="35999"/>
    <cellStyle name="Normal 3 2 2 7 7" xfId="14681"/>
    <cellStyle name="Normal 3 2 2 7 7 2" xfId="43022"/>
    <cellStyle name="Normal 3 2 2 7 8" xfId="28976"/>
    <cellStyle name="Normal 3 2 2 8" xfId="1092"/>
    <cellStyle name="Normal 3 2 2 8 2" xfId="2849"/>
    <cellStyle name="Normal 3 2 2 8 2 2" xfId="6371"/>
    <cellStyle name="Normal 3 2 2 8 2 2 2" xfId="13422"/>
    <cellStyle name="Normal 3 2 2 8 2 2 2 2" xfId="27717"/>
    <cellStyle name="Normal 3 2 2 8 2 2 2 2 2" xfId="56058"/>
    <cellStyle name="Normal 3 2 2 8 2 2 2 3" xfId="42012"/>
    <cellStyle name="Normal 3 2 2 8 2 2 3" xfId="20694"/>
    <cellStyle name="Normal 3 2 2 8 2 2 3 2" xfId="49035"/>
    <cellStyle name="Normal 3 2 2 8 2 2 4" xfId="34989"/>
    <cellStyle name="Normal 3 2 2 8 2 3" xfId="9902"/>
    <cellStyle name="Normal 3 2 2 8 2 3 2" xfId="24205"/>
    <cellStyle name="Normal 3 2 2 8 2 3 2 2" xfId="52546"/>
    <cellStyle name="Normal 3 2 2 8 2 3 3" xfId="38500"/>
    <cellStyle name="Normal 3 2 2 8 2 4" xfId="17182"/>
    <cellStyle name="Normal 3 2 2 8 2 4 2" xfId="45523"/>
    <cellStyle name="Normal 3 2 2 8 2 5" xfId="31477"/>
    <cellStyle name="Normal 3 2 2 8 3" xfId="4622"/>
    <cellStyle name="Normal 3 2 2 8 3 2" xfId="11673"/>
    <cellStyle name="Normal 3 2 2 8 3 2 2" xfId="25968"/>
    <cellStyle name="Normal 3 2 2 8 3 2 2 2" xfId="54309"/>
    <cellStyle name="Normal 3 2 2 8 3 2 3" xfId="40263"/>
    <cellStyle name="Normal 3 2 2 8 3 3" xfId="18945"/>
    <cellStyle name="Normal 3 2 2 8 3 3 2" xfId="47286"/>
    <cellStyle name="Normal 3 2 2 8 3 4" xfId="33240"/>
    <cellStyle name="Normal 3 2 2 8 4" xfId="8152"/>
    <cellStyle name="Normal 3 2 2 8 4 2" xfId="22456"/>
    <cellStyle name="Normal 3 2 2 8 4 2 2" xfId="50797"/>
    <cellStyle name="Normal 3 2 2 8 4 3" xfId="36751"/>
    <cellStyle name="Normal 3 2 2 8 5" xfId="15433"/>
    <cellStyle name="Normal 3 2 2 8 5 2" xfId="43774"/>
    <cellStyle name="Normal 3 2 2 8 6" xfId="29728"/>
    <cellStyle name="Normal 3 2 2 9" xfId="594"/>
    <cellStyle name="Normal 3 2 2 9 2" xfId="2351"/>
    <cellStyle name="Normal 3 2 2 9 2 2" xfId="5873"/>
    <cellStyle name="Normal 3 2 2 9 2 2 2" xfId="12924"/>
    <cellStyle name="Normal 3 2 2 9 2 2 2 2" xfId="27219"/>
    <cellStyle name="Normal 3 2 2 9 2 2 2 2 2" xfId="55560"/>
    <cellStyle name="Normal 3 2 2 9 2 2 2 3" xfId="41514"/>
    <cellStyle name="Normal 3 2 2 9 2 2 3" xfId="20196"/>
    <cellStyle name="Normal 3 2 2 9 2 2 3 2" xfId="48537"/>
    <cellStyle name="Normal 3 2 2 9 2 2 4" xfId="34491"/>
    <cellStyle name="Normal 3 2 2 9 2 3" xfId="9404"/>
    <cellStyle name="Normal 3 2 2 9 2 3 2" xfId="23707"/>
    <cellStyle name="Normal 3 2 2 9 2 3 2 2" xfId="52048"/>
    <cellStyle name="Normal 3 2 2 9 2 3 3" xfId="38002"/>
    <cellStyle name="Normal 3 2 2 9 2 4" xfId="16684"/>
    <cellStyle name="Normal 3 2 2 9 2 4 2" xfId="45025"/>
    <cellStyle name="Normal 3 2 2 9 2 5" xfId="30979"/>
    <cellStyle name="Normal 3 2 2 9 3" xfId="4124"/>
    <cellStyle name="Normal 3 2 2 9 3 2" xfId="11175"/>
    <cellStyle name="Normal 3 2 2 9 3 2 2" xfId="25470"/>
    <cellStyle name="Normal 3 2 2 9 3 2 2 2" xfId="53811"/>
    <cellStyle name="Normal 3 2 2 9 3 2 3" xfId="39765"/>
    <cellStyle name="Normal 3 2 2 9 3 3" xfId="18447"/>
    <cellStyle name="Normal 3 2 2 9 3 3 2" xfId="46788"/>
    <cellStyle name="Normal 3 2 2 9 3 4" xfId="32742"/>
    <cellStyle name="Normal 3 2 2 9 4" xfId="7654"/>
    <cellStyle name="Normal 3 2 2 9 4 2" xfId="21958"/>
    <cellStyle name="Normal 3 2 2 9 4 2 2" xfId="50299"/>
    <cellStyle name="Normal 3 2 2 9 4 3" xfId="36253"/>
    <cellStyle name="Normal 3 2 2 9 5" xfId="14935"/>
    <cellStyle name="Normal 3 2 2 9 5 2" xfId="43276"/>
    <cellStyle name="Normal 3 2 2 9 6" xfId="29230"/>
    <cellStyle name="Normal 3 2 3" xfId="56"/>
    <cellStyle name="Normal 3 2 3 10" xfId="1854"/>
    <cellStyle name="Normal 3 2 3 10 2" xfId="5378"/>
    <cellStyle name="Normal 3 2 3 10 2 2" xfId="12429"/>
    <cellStyle name="Normal 3 2 3 10 2 2 2" xfId="26724"/>
    <cellStyle name="Normal 3 2 3 10 2 2 2 2" xfId="55065"/>
    <cellStyle name="Normal 3 2 3 10 2 2 3" xfId="41019"/>
    <cellStyle name="Normal 3 2 3 10 2 3" xfId="19701"/>
    <cellStyle name="Normal 3 2 3 10 2 3 2" xfId="48042"/>
    <cellStyle name="Normal 3 2 3 10 2 4" xfId="33996"/>
    <cellStyle name="Normal 3 2 3 10 3" xfId="8908"/>
    <cellStyle name="Normal 3 2 3 10 3 2" xfId="23212"/>
    <cellStyle name="Normal 3 2 3 10 3 2 2" xfId="51553"/>
    <cellStyle name="Normal 3 2 3 10 3 3" xfId="37507"/>
    <cellStyle name="Normal 3 2 3 10 4" xfId="16189"/>
    <cellStyle name="Normal 3 2 3 10 4 2" xfId="44530"/>
    <cellStyle name="Normal 3 2 3 10 5" xfId="30484"/>
    <cellStyle name="Normal 3 2 3 11" xfId="3626"/>
    <cellStyle name="Normal 3 2 3 11 2" xfId="10677"/>
    <cellStyle name="Normal 3 2 3 11 2 2" xfId="24974"/>
    <cellStyle name="Normal 3 2 3 11 2 2 2" xfId="53315"/>
    <cellStyle name="Normal 3 2 3 11 2 3" xfId="39269"/>
    <cellStyle name="Normal 3 2 3 11 3" xfId="17951"/>
    <cellStyle name="Normal 3 2 3 11 3 2" xfId="46292"/>
    <cellStyle name="Normal 3 2 3 11 4" xfId="32246"/>
    <cellStyle name="Normal 3 2 3 12" xfId="7144"/>
    <cellStyle name="Normal 3 2 3 12 2" xfId="21462"/>
    <cellStyle name="Normal 3 2 3 12 2 2" xfId="49803"/>
    <cellStyle name="Normal 3 2 3 12 3" xfId="35757"/>
    <cellStyle name="Normal 3 2 3 13" xfId="14190"/>
    <cellStyle name="Normal 3 2 3 13 2" xfId="28485"/>
    <cellStyle name="Normal 3 2 3 13 3" xfId="42780"/>
    <cellStyle name="Normal 3 2 3 14" xfId="14439"/>
    <cellStyle name="Normal 3 2 3 15" xfId="28734"/>
    <cellStyle name="Normal 3 2 3 2" xfId="150"/>
    <cellStyle name="Normal 3 2 3 2 10" xfId="7216"/>
    <cellStyle name="Normal 3 2 3 2 10 2" xfId="21526"/>
    <cellStyle name="Normal 3 2 3 2 10 2 2" xfId="49867"/>
    <cellStyle name="Normal 3 2 3 2 10 3" xfId="35821"/>
    <cellStyle name="Normal 3 2 3 2 11" xfId="14254"/>
    <cellStyle name="Normal 3 2 3 2 11 2" xfId="28549"/>
    <cellStyle name="Normal 3 2 3 2 11 3" xfId="42844"/>
    <cellStyle name="Normal 3 2 3 2 12" xfId="14503"/>
    <cellStyle name="Normal 3 2 3 2 13" xfId="28798"/>
    <cellStyle name="Normal 3 2 3 2 2" xfId="305"/>
    <cellStyle name="Normal 3 2 3 2 2 10" xfId="14659"/>
    <cellStyle name="Normal 3 2 3 2 2 11" xfId="28954"/>
    <cellStyle name="Normal 3 2 3 2 2 2" xfId="560"/>
    <cellStyle name="Normal 3 2 3 2 2 2 2" xfId="1568"/>
    <cellStyle name="Normal 3 2 3 2 2 2 2 2" xfId="3325"/>
    <cellStyle name="Normal 3 2 3 2 2 2 2 2 2" xfId="6847"/>
    <cellStyle name="Normal 3 2 3 2 2 2 2 2 2 2" xfId="13898"/>
    <cellStyle name="Normal 3 2 3 2 2 2 2 2 2 2 2" xfId="28193"/>
    <cellStyle name="Normal 3 2 3 2 2 2 2 2 2 2 2 2" xfId="56534"/>
    <cellStyle name="Normal 3 2 3 2 2 2 2 2 2 2 3" xfId="42488"/>
    <cellStyle name="Normal 3 2 3 2 2 2 2 2 2 3" xfId="21170"/>
    <cellStyle name="Normal 3 2 3 2 2 2 2 2 2 3 2" xfId="49511"/>
    <cellStyle name="Normal 3 2 3 2 2 2 2 2 2 4" xfId="35465"/>
    <cellStyle name="Normal 3 2 3 2 2 2 2 2 3" xfId="10378"/>
    <cellStyle name="Normal 3 2 3 2 2 2 2 2 3 2" xfId="24681"/>
    <cellStyle name="Normal 3 2 3 2 2 2 2 2 3 2 2" xfId="53022"/>
    <cellStyle name="Normal 3 2 3 2 2 2 2 2 3 3" xfId="38976"/>
    <cellStyle name="Normal 3 2 3 2 2 2 2 2 4" xfId="17658"/>
    <cellStyle name="Normal 3 2 3 2 2 2 2 2 4 2" xfId="45999"/>
    <cellStyle name="Normal 3 2 3 2 2 2 2 2 5" xfId="31953"/>
    <cellStyle name="Normal 3 2 3 2 2 2 2 3" xfId="5098"/>
    <cellStyle name="Normal 3 2 3 2 2 2 2 3 2" xfId="12149"/>
    <cellStyle name="Normal 3 2 3 2 2 2 2 3 2 2" xfId="26444"/>
    <cellStyle name="Normal 3 2 3 2 2 2 2 3 2 2 2" xfId="54785"/>
    <cellStyle name="Normal 3 2 3 2 2 2 2 3 2 3" xfId="40739"/>
    <cellStyle name="Normal 3 2 3 2 2 2 2 3 3" xfId="19421"/>
    <cellStyle name="Normal 3 2 3 2 2 2 2 3 3 2" xfId="47762"/>
    <cellStyle name="Normal 3 2 3 2 2 2 2 3 4" xfId="33716"/>
    <cellStyle name="Normal 3 2 3 2 2 2 2 4" xfId="8628"/>
    <cellStyle name="Normal 3 2 3 2 2 2 2 4 2" xfId="22932"/>
    <cellStyle name="Normal 3 2 3 2 2 2 2 4 2 2" xfId="51273"/>
    <cellStyle name="Normal 3 2 3 2 2 2 2 4 3" xfId="37227"/>
    <cellStyle name="Normal 3 2 3 2 2 2 2 5" xfId="15909"/>
    <cellStyle name="Normal 3 2 3 2 2 2 2 5 2" xfId="44250"/>
    <cellStyle name="Normal 3 2 3 2 2 2 2 6" xfId="30204"/>
    <cellStyle name="Normal 3 2 3 2 2 2 3" xfId="1070"/>
    <cellStyle name="Normal 3 2 3 2 2 2 3 2" xfId="2827"/>
    <cellStyle name="Normal 3 2 3 2 2 2 3 2 2" xfId="6349"/>
    <cellStyle name="Normal 3 2 3 2 2 2 3 2 2 2" xfId="13400"/>
    <cellStyle name="Normal 3 2 3 2 2 2 3 2 2 2 2" xfId="27695"/>
    <cellStyle name="Normal 3 2 3 2 2 2 3 2 2 2 2 2" xfId="56036"/>
    <cellStyle name="Normal 3 2 3 2 2 2 3 2 2 2 3" xfId="41990"/>
    <cellStyle name="Normal 3 2 3 2 2 2 3 2 2 3" xfId="20672"/>
    <cellStyle name="Normal 3 2 3 2 2 2 3 2 2 3 2" xfId="49013"/>
    <cellStyle name="Normal 3 2 3 2 2 2 3 2 2 4" xfId="34967"/>
    <cellStyle name="Normal 3 2 3 2 2 2 3 2 3" xfId="9880"/>
    <cellStyle name="Normal 3 2 3 2 2 2 3 2 3 2" xfId="24183"/>
    <cellStyle name="Normal 3 2 3 2 2 2 3 2 3 2 2" xfId="52524"/>
    <cellStyle name="Normal 3 2 3 2 2 2 3 2 3 3" xfId="38478"/>
    <cellStyle name="Normal 3 2 3 2 2 2 3 2 4" xfId="17160"/>
    <cellStyle name="Normal 3 2 3 2 2 2 3 2 4 2" xfId="45501"/>
    <cellStyle name="Normal 3 2 3 2 2 2 3 2 5" xfId="31455"/>
    <cellStyle name="Normal 3 2 3 2 2 2 3 3" xfId="4600"/>
    <cellStyle name="Normal 3 2 3 2 2 2 3 3 2" xfId="11651"/>
    <cellStyle name="Normal 3 2 3 2 2 2 3 3 2 2" xfId="25946"/>
    <cellStyle name="Normal 3 2 3 2 2 2 3 3 2 2 2" xfId="54287"/>
    <cellStyle name="Normal 3 2 3 2 2 2 3 3 2 3" xfId="40241"/>
    <cellStyle name="Normal 3 2 3 2 2 2 3 3 3" xfId="18923"/>
    <cellStyle name="Normal 3 2 3 2 2 2 3 3 3 2" xfId="47264"/>
    <cellStyle name="Normal 3 2 3 2 2 2 3 3 4" xfId="33218"/>
    <cellStyle name="Normal 3 2 3 2 2 2 3 4" xfId="8130"/>
    <cellStyle name="Normal 3 2 3 2 2 2 3 4 2" xfId="22434"/>
    <cellStyle name="Normal 3 2 3 2 2 2 3 4 2 2" xfId="50775"/>
    <cellStyle name="Normal 3 2 3 2 2 2 3 4 3" xfId="36729"/>
    <cellStyle name="Normal 3 2 3 2 2 2 3 5" xfId="15411"/>
    <cellStyle name="Normal 3 2 3 2 2 2 3 5 2" xfId="43752"/>
    <cellStyle name="Normal 3 2 3 2 2 2 3 6" xfId="29706"/>
    <cellStyle name="Normal 3 2 3 2 2 2 4" xfId="2322"/>
    <cellStyle name="Normal 3 2 3 2 2 2 4 2" xfId="5846"/>
    <cellStyle name="Normal 3 2 3 2 2 2 4 2 2" xfId="12897"/>
    <cellStyle name="Normal 3 2 3 2 2 2 4 2 2 2" xfId="27192"/>
    <cellStyle name="Normal 3 2 3 2 2 2 4 2 2 2 2" xfId="55533"/>
    <cellStyle name="Normal 3 2 3 2 2 2 4 2 2 3" xfId="41487"/>
    <cellStyle name="Normal 3 2 3 2 2 2 4 2 3" xfId="20169"/>
    <cellStyle name="Normal 3 2 3 2 2 2 4 2 3 2" xfId="48510"/>
    <cellStyle name="Normal 3 2 3 2 2 2 4 2 4" xfId="34464"/>
    <cellStyle name="Normal 3 2 3 2 2 2 4 3" xfId="9376"/>
    <cellStyle name="Normal 3 2 3 2 2 2 4 3 2" xfId="23680"/>
    <cellStyle name="Normal 3 2 3 2 2 2 4 3 2 2" xfId="52021"/>
    <cellStyle name="Normal 3 2 3 2 2 2 4 3 3" xfId="37975"/>
    <cellStyle name="Normal 3 2 3 2 2 2 4 4" xfId="16657"/>
    <cellStyle name="Normal 3 2 3 2 2 2 4 4 2" xfId="44998"/>
    <cellStyle name="Normal 3 2 3 2 2 2 4 5" xfId="30952"/>
    <cellStyle name="Normal 3 2 3 2 2 2 5" xfId="4097"/>
    <cellStyle name="Normal 3 2 3 2 2 2 5 2" xfId="11148"/>
    <cellStyle name="Normal 3 2 3 2 2 2 5 2 2" xfId="25443"/>
    <cellStyle name="Normal 3 2 3 2 2 2 5 2 2 2" xfId="53784"/>
    <cellStyle name="Normal 3 2 3 2 2 2 5 2 3" xfId="39738"/>
    <cellStyle name="Normal 3 2 3 2 2 2 5 3" xfId="18420"/>
    <cellStyle name="Normal 3 2 3 2 2 2 5 3 2" xfId="46761"/>
    <cellStyle name="Normal 3 2 3 2 2 2 5 4" xfId="32715"/>
    <cellStyle name="Normal 3 2 3 2 2 2 6" xfId="7623"/>
    <cellStyle name="Normal 3 2 3 2 2 2 6 2" xfId="21931"/>
    <cellStyle name="Normal 3 2 3 2 2 2 6 2 2" xfId="50272"/>
    <cellStyle name="Normal 3 2 3 2 2 2 6 3" xfId="36226"/>
    <cellStyle name="Normal 3 2 3 2 2 2 7" xfId="14908"/>
    <cellStyle name="Normal 3 2 3 2 2 2 7 2" xfId="43249"/>
    <cellStyle name="Normal 3 2 3 2 2 2 8" xfId="29203"/>
    <cellStyle name="Normal 3 2 3 2 2 3" xfId="1319"/>
    <cellStyle name="Normal 3 2 3 2 2 3 2" xfId="3076"/>
    <cellStyle name="Normal 3 2 3 2 2 3 2 2" xfId="6598"/>
    <cellStyle name="Normal 3 2 3 2 2 3 2 2 2" xfId="13649"/>
    <cellStyle name="Normal 3 2 3 2 2 3 2 2 2 2" xfId="27944"/>
    <cellStyle name="Normal 3 2 3 2 2 3 2 2 2 2 2" xfId="56285"/>
    <cellStyle name="Normal 3 2 3 2 2 3 2 2 2 3" xfId="42239"/>
    <cellStyle name="Normal 3 2 3 2 2 3 2 2 3" xfId="20921"/>
    <cellStyle name="Normal 3 2 3 2 2 3 2 2 3 2" xfId="49262"/>
    <cellStyle name="Normal 3 2 3 2 2 3 2 2 4" xfId="35216"/>
    <cellStyle name="Normal 3 2 3 2 2 3 2 3" xfId="10129"/>
    <cellStyle name="Normal 3 2 3 2 2 3 2 3 2" xfId="24432"/>
    <cellStyle name="Normal 3 2 3 2 2 3 2 3 2 2" xfId="52773"/>
    <cellStyle name="Normal 3 2 3 2 2 3 2 3 3" xfId="38727"/>
    <cellStyle name="Normal 3 2 3 2 2 3 2 4" xfId="17409"/>
    <cellStyle name="Normal 3 2 3 2 2 3 2 4 2" xfId="45750"/>
    <cellStyle name="Normal 3 2 3 2 2 3 2 5" xfId="31704"/>
    <cellStyle name="Normal 3 2 3 2 2 3 3" xfId="4849"/>
    <cellStyle name="Normal 3 2 3 2 2 3 3 2" xfId="11900"/>
    <cellStyle name="Normal 3 2 3 2 2 3 3 2 2" xfId="26195"/>
    <cellStyle name="Normal 3 2 3 2 2 3 3 2 2 2" xfId="54536"/>
    <cellStyle name="Normal 3 2 3 2 2 3 3 2 3" xfId="40490"/>
    <cellStyle name="Normal 3 2 3 2 2 3 3 3" xfId="19172"/>
    <cellStyle name="Normal 3 2 3 2 2 3 3 3 2" xfId="47513"/>
    <cellStyle name="Normal 3 2 3 2 2 3 3 4" xfId="33467"/>
    <cellStyle name="Normal 3 2 3 2 2 3 4" xfId="8379"/>
    <cellStyle name="Normal 3 2 3 2 2 3 4 2" xfId="22683"/>
    <cellStyle name="Normal 3 2 3 2 2 3 4 2 2" xfId="51024"/>
    <cellStyle name="Normal 3 2 3 2 2 3 4 3" xfId="36978"/>
    <cellStyle name="Normal 3 2 3 2 2 3 5" xfId="15660"/>
    <cellStyle name="Normal 3 2 3 2 2 3 5 2" xfId="44001"/>
    <cellStyle name="Normal 3 2 3 2 2 3 6" xfId="29955"/>
    <cellStyle name="Normal 3 2 3 2 2 4" xfId="821"/>
    <cellStyle name="Normal 3 2 3 2 2 4 2" xfId="2578"/>
    <cellStyle name="Normal 3 2 3 2 2 4 2 2" xfId="6100"/>
    <cellStyle name="Normal 3 2 3 2 2 4 2 2 2" xfId="13151"/>
    <cellStyle name="Normal 3 2 3 2 2 4 2 2 2 2" xfId="27446"/>
    <cellStyle name="Normal 3 2 3 2 2 4 2 2 2 2 2" xfId="55787"/>
    <cellStyle name="Normal 3 2 3 2 2 4 2 2 2 3" xfId="41741"/>
    <cellStyle name="Normal 3 2 3 2 2 4 2 2 3" xfId="20423"/>
    <cellStyle name="Normal 3 2 3 2 2 4 2 2 3 2" xfId="48764"/>
    <cellStyle name="Normal 3 2 3 2 2 4 2 2 4" xfId="34718"/>
    <cellStyle name="Normal 3 2 3 2 2 4 2 3" xfId="9631"/>
    <cellStyle name="Normal 3 2 3 2 2 4 2 3 2" xfId="23934"/>
    <cellStyle name="Normal 3 2 3 2 2 4 2 3 2 2" xfId="52275"/>
    <cellStyle name="Normal 3 2 3 2 2 4 2 3 3" xfId="38229"/>
    <cellStyle name="Normal 3 2 3 2 2 4 2 4" xfId="16911"/>
    <cellStyle name="Normal 3 2 3 2 2 4 2 4 2" xfId="45252"/>
    <cellStyle name="Normal 3 2 3 2 2 4 2 5" xfId="31206"/>
    <cellStyle name="Normal 3 2 3 2 2 4 3" xfId="4351"/>
    <cellStyle name="Normal 3 2 3 2 2 4 3 2" xfId="11402"/>
    <cellStyle name="Normal 3 2 3 2 2 4 3 2 2" xfId="25697"/>
    <cellStyle name="Normal 3 2 3 2 2 4 3 2 2 2" xfId="54038"/>
    <cellStyle name="Normal 3 2 3 2 2 4 3 2 3" xfId="39992"/>
    <cellStyle name="Normal 3 2 3 2 2 4 3 3" xfId="18674"/>
    <cellStyle name="Normal 3 2 3 2 2 4 3 3 2" xfId="47015"/>
    <cellStyle name="Normal 3 2 3 2 2 4 3 4" xfId="32969"/>
    <cellStyle name="Normal 3 2 3 2 2 4 4" xfId="7881"/>
    <cellStyle name="Normal 3 2 3 2 2 4 4 2" xfId="22185"/>
    <cellStyle name="Normal 3 2 3 2 2 4 4 2 2" xfId="50526"/>
    <cellStyle name="Normal 3 2 3 2 2 4 4 3" xfId="36480"/>
    <cellStyle name="Normal 3 2 3 2 2 4 5" xfId="15162"/>
    <cellStyle name="Normal 3 2 3 2 2 4 5 2" xfId="43503"/>
    <cellStyle name="Normal 3 2 3 2 2 4 6" xfId="29457"/>
    <cellStyle name="Normal 3 2 3 2 2 5" xfId="1824"/>
    <cellStyle name="Normal 3 2 3 2 2 5 2" xfId="3577"/>
    <cellStyle name="Normal 3 2 3 2 2 5 2 2" xfId="7098"/>
    <cellStyle name="Normal 3 2 3 2 2 5 2 2 2" xfId="14149"/>
    <cellStyle name="Normal 3 2 3 2 2 5 2 2 2 2" xfId="28444"/>
    <cellStyle name="Normal 3 2 3 2 2 5 2 2 2 2 2" xfId="56785"/>
    <cellStyle name="Normal 3 2 3 2 2 5 2 2 2 3" xfId="42739"/>
    <cellStyle name="Normal 3 2 3 2 2 5 2 2 3" xfId="21421"/>
    <cellStyle name="Normal 3 2 3 2 2 5 2 2 3 2" xfId="49762"/>
    <cellStyle name="Normal 3 2 3 2 2 5 2 2 4" xfId="35716"/>
    <cellStyle name="Normal 3 2 3 2 2 5 2 3" xfId="10629"/>
    <cellStyle name="Normal 3 2 3 2 2 5 2 3 2" xfId="24932"/>
    <cellStyle name="Normal 3 2 3 2 2 5 2 3 2 2" xfId="53273"/>
    <cellStyle name="Normal 3 2 3 2 2 5 2 3 3" xfId="39227"/>
    <cellStyle name="Normal 3 2 3 2 2 5 2 4" xfId="17909"/>
    <cellStyle name="Normal 3 2 3 2 2 5 2 4 2" xfId="46250"/>
    <cellStyle name="Normal 3 2 3 2 2 5 2 5" xfId="32204"/>
    <cellStyle name="Normal 3 2 3 2 2 5 3" xfId="5349"/>
    <cellStyle name="Normal 3 2 3 2 2 5 3 2" xfId="12400"/>
    <cellStyle name="Normal 3 2 3 2 2 5 3 2 2" xfId="26695"/>
    <cellStyle name="Normal 3 2 3 2 2 5 3 2 2 2" xfId="55036"/>
    <cellStyle name="Normal 3 2 3 2 2 5 3 2 3" xfId="40990"/>
    <cellStyle name="Normal 3 2 3 2 2 5 3 3" xfId="19672"/>
    <cellStyle name="Normal 3 2 3 2 2 5 3 3 2" xfId="48013"/>
    <cellStyle name="Normal 3 2 3 2 2 5 3 4" xfId="33967"/>
    <cellStyle name="Normal 3 2 3 2 2 5 4" xfId="8879"/>
    <cellStyle name="Normal 3 2 3 2 2 5 4 2" xfId="23183"/>
    <cellStyle name="Normal 3 2 3 2 2 5 4 2 2" xfId="51524"/>
    <cellStyle name="Normal 3 2 3 2 2 5 4 3" xfId="37478"/>
    <cellStyle name="Normal 3 2 3 2 2 5 5" xfId="16160"/>
    <cellStyle name="Normal 3 2 3 2 2 5 5 2" xfId="44501"/>
    <cellStyle name="Normal 3 2 3 2 2 5 6" xfId="30455"/>
    <cellStyle name="Normal 3 2 3 2 2 6" xfId="2073"/>
    <cellStyle name="Normal 3 2 3 2 2 6 2" xfId="5597"/>
    <cellStyle name="Normal 3 2 3 2 2 6 2 2" xfId="12648"/>
    <cellStyle name="Normal 3 2 3 2 2 6 2 2 2" xfId="26943"/>
    <cellStyle name="Normal 3 2 3 2 2 6 2 2 2 2" xfId="55284"/>
    <cellStyle name="Normal 3 2 3 2 2 6 2 2 3" xfId="41238"/>
    <cellStyle name="Normal 3 2 3 2 2 6 2 3" xfId="19920"/>
    <cellStyle name="Normal 3 2 3 2 2 6 2 3 2" xfId="48261"/>
    <cellStyle name="Normal 3 2 3 2 2 6 2 4" xfId="34215"/>
    <cellStyle name="Normal 3 2 3 2 2 6 3" xfId="9127"/>
    <cellStyle name="Normal 3 2 3 2 2 6 3 2" xfId="23431"/>
    <cellStyle name="Normal 3 2 3 2 2 6 3 2 2" xfId="51772"/>
    <cellStyle name="Normal 3 2 3 2 2 6 3 3" xfId="37726"/>
    <cellStyle name="Normal 3 2 3 2 2 6 4" xfId="16408"/>
    <cellStyle name="Normal 3 2 3 2 2 6 4 2" xfId="44749"/>
    <cellStyle name="Normal 3 2 3 2 2 6 5" xfId="30703"/>
    <cellStyle name="Normal 3 2 3 2 2 7" xfId="3846"/>
    <cellStyle name="Normal 3 2 3 2 2 7 2" xfId="10897"/>
    <cellStyle name="Normal 3 2 3 2 2 7 2 2" xfId="25194"/>
    <cellStyle name="Normal 3 2 3 2 2 7 2 2 2" xfId="53535"/>
    <cellStyle name="Normal 3 2 3 2 2 7 2 3" xfId="39489"/>
    <cellStyle name="Normal 3 2 3 2 2 7 3" xfId="18171"/>
    <cellStyle name="Normal 3 2 3 2 2 7 3 2" xfId="46512"/>
    <cellStyle name="Normal 3 2 3 2 2 7 4" xfId="32466"/>
    <cellStyle name="Normal 3 2 3 2 2 8" xfId="7372"/>
    <cellStyle name="Normal 3 2 3 2 2 8 2" xfId="21682"/>
    <cellStyle name="Normal 3 2 3 2 2 8 2 2" xfId="50023"/>
    <cellStyle name="Normal 3 2 3 2 2 8 3" xfId="35977"/>
    <cellStyle name="Normal 3 2 3 2 2 9" xfId="14410"/>
    <cellStyle name="Normal 3 2 3 2 2 9 2" xfId="28705"/>
    <cellStyle name="Normal 3 2 3 2 2 9 3" xfId="43000"/>
    <cellStyle name="Normal 3 2 3 2 3" xfId="214"/>
    <cellStyle name="Normal 3 2 3 2 3 10" xfId="14567"/>
    <cellStyle name="Normal 3 2 3 2 3 11" xfId="28862"/>
    <cellStyle name="Normal 3 2 3 2 3 2" xfId="468"/>
    <cellStyle name="Normal 3 2 3 2 3 2 2" xfId="1476"/>
    <cellStyle name="Normal 3 2 3 2 3 2 2 2" xfId="3233"/>
    <cellStyle name="Normal 3 2 3 2 3 2 2 2 2" xfId="6755"/>
    <cellStyle name="Normal 3 2 3 2 3 2 2 2 2 2" xfId="13806"/>
    <cellStyle name="Normal 3 2 3 2 3 2 2 2 2 2 2" xfId="28101"/>
    <cellStyle name="Normal 3 2 3 2 3 2 2 2 2 2 2 2" xfId="56442"/>
    <cellStyle name="Normal 3 2 3 2 3 2 2 2 2 2 3" xfId="42396"/>
    <cellStyle name="Normal 3 2 3 2 3 2 2 2 2 3" xfId="21078"/>
    <cellStyle name="Normal 3 2 3 2 3 2 2 2 2 3 2" xfId="49419"/>
    <cellStyle name="Normal 3 2 3 2 3 2 2 2 2 4" xfId="35373"/>
    <cellStyle name="Normal 3 2 3 2 3 2 2 2 3" xfId="10286"/>
    <cellStyle name="Normal 3 2 3 2 3 2 2 2 3 2" xfId="24589"/>
    <cellStyle name="Normal 3 2 3 2 3 2 2 2 3 2 2" xfId="52930"/>
    <cellStyle name="Normal 3 2 3 2 3 2 2 2 3 3" xfId="38884"/>
    <cellStyle name="Normal 3 2 3 2 3 2 2 2 4" xfId="17566"/>
    <cellStyle name="Normal 3 2 3 2 3 2 2 2 4 2" xfId="45907"/>
    <cellStyle name="Normal 3 2 3 2 3 2 2 2 5" xfId="31861"/>
    <cellStyle name="Normal 3 2 3 2 3 2 2 3" xfId="5006"/>
    <cellStyle name="Normal 3 2 3 2 3 2 2 3 2" xfId="12057"/>
    <cellStyle name="Normal 3 2 3 2 3 2 2 3 2 2" xfId="26352"/>
    <cellStyle name="Normal 3 2 3 2 3 2 2 3 2 2 2" xfId="54693"/>
    <cellStyle name="Normal 3 2 3 2 3 2 2 3 2 3" xfId="40647"/>
    <cellStyle name="Normal 3 2 3 2 3 2 2 3 3" xfId="19329"/>
    <cellStyle name="Normal 3 2 3 2 3 2 2 3 3 2" xfId="47670"/>
    <cellStyle name="Normal 3 2 3 2 3 2 2 3 4" xfId="33624"/>
    <cellStyle name="Normal 3 2 3 2 3 2 2 4" xfId="8536"/>
    <cellStyle name="Normal 3 2 3 2 3 2 2 4 2" xfId="22840"/>
    <cellStyle name="Normal 3 2 3 2 3 2 2 4 2 2" xfId="51181"/>
    <cellStyle name="Normal 3 2 3 2 3 2 2 4 3" xfId="37135"/>
    <cellStyle name="Normal 3 2 3 2 3 2 2 5" xfId="15817"/>
    <cellStyle name="Normal 3 2 3 2 3 2 2 5 2" xfId="44158"/>
    <cellStyle name="Normal 3 2 3 2 3 2 2 6" xfId="30112"/>
    <cellStyle name="Normal 3 2 3 2 3 2 3" xfId="978"/>
    <cellStyle name="Normal 3 2 3 2 3 2 3 2" xfId="2735"/>
    <cellStyle name="Normal 3 2 3 2 3 2 3 2 2" xfId="6257"/>
    <cellStyle name="Normal 3 2 3 2 3 2 3 2 2 2" xfId="13308"/>
    <cellStyle name="Normal 3 2 3 2 3 2 3 2 2 2 2" xfId="27603"/>
    <cellStyle name="Normal 3 2 3 2 3 2 3 2 2 2 2 2" xfId="55944"/>
    <cellStyle name="Normal 3 2 3 2 3 2 3 2 2 2 3" xfId="41898"/>
    <cellStyle name="Normal 3 2 3 2 3 2 3 2 2 3" xfId="20580"/>
    <cellStyle name="Normal 3 2 3 2 3 2 3 2 2 3 2" xfId="48921"/>
    <cellStyle name="Normal 3 2 3 2 3 2 3 2 2 4" xfId="34875"/>
    <cellStyle name="Normal 3 2 3 2 3 2 3 2 3" xfId="9788"/>
    <cellStyle name="Normal 3 2 3 2 3 2 3 2 3 2" xfId="24091"/>
    <cellStyle name="Normal 3 2 3 2 3 2 3 2 3 2 2" xfId="52432"/>
    <cellStyle name="Normal 3 2 3 2 3 2 3 2 3 3" xfId="38386"/>
    <cellStyle name="Normal 3 2 3 2 3 2 3 2 4" xfId="17068"/>
    <cellStyle name="Normal 3 2 3 2 3 2 3 2 4 2" xfId="45409"/>
    <cellStyle name="Normal 3 2 3 2 3 2 3 2 5" xfId="31363"/>
    <cellStyle name="Normal 3 2 3 2 3 2 3 3" xfId="4508"/>
    <cellStyle name="Normal 3 2 3 2 3 2 3 3 2" xfId="11559"/>
    <cellStyle name="Normal 3 2 3 2 3 2 3 3 2 2" xfId="25854"/>
    <cellStyle name="Normal 3 2 3 2 3 2 3 3 2 2 2" xfId="54195"/>
    <cellStyle name="Normal 3 2 3 2 3 2 3 3 2 3" xfId="40149"/>
    <cellStyle name="Normal 3 2 3 2 3 2 3 3 3" xfId="18831"/>
    <cellStyle name="Normal 3 2 3 2 3 2 3 3 3 2" xfId="47172"/>
    <cellStyle name="Normal 3 2 3 2 3 2 3 3 4" xfId="33126"/>
    <cellStyle name="Normal 3 2 3 2 3 2 3 4" xfId="8038"/>
    <cellStyle name="Normal 3 2 3 2 3 2 3 4 2" xfId="22342"/>
    <cellStyle name="Normal 3 2 3 2 3 2 3 4 2 2" xfId="50683"/>
    <cellStyle name="Normal 3 2 3 2 3 2 3 4 3" xfId="36637"/>
    <cellStyle name="Normal 3 2 3 2 3 2 3 5" xfId="15319"/>
    <cellStyle name="Normal 3 2 3 2 3 2 3 5 2" xfId="43660"/>
    <cellStyle name="Normal 3 2 3 2 3 2 3 6" xfId="29614"/>
    <cellStyle name="Normal 3 2 3 2 3 2 4" xfId="2230"/>
    <cellStyle name="Normal 3 2 3 2 3 2 4 2" xfId="5754"/>
    <cellStyle name="Normal 3 2 3 2 3 2 4 2 2" xfId="12805"/>
    <cellStyle name="Normal 3 2 3 2 3 2 4 2 2 2" xfId="27100"/>
    <cellStyle name="Normal 3 2 3 2 3 2 4 2 2 2 2" xfId="55441"/>
    <cellStyle name="Normal 3 2 3 2 3 2 4 2 2 3" xfId="41395"/>
    <cellStyle name="Normal 3 2 3 2 3 2 4 2 3" xfId="20077"/>
    <cellStyle name="Normal 3 2 3 2 3 2 4 2 3 2" xfId="48418"/>
    <cellStyle name="Normal 3 2 3 2 3 2 4 2 4" xfId="34372"/>
    <cellStyle name="Normal 3 2 3 2 3 2 4 3" xfId="9284"/>
    <cellStyle name="Normal 3 2 3 2 3 2 4 3 2" xfId="23588"/>
    <cellStyle name="Normal 3 2 3 2 3 2 4 3 2 2" xfId="51929"/>
    <cellStyle name="Normal 3 2 3 2 3 2 4 3 3" xfId="37883"/>
    <cellStyle name="Normal 3 2 3 2 3 2 4 4" xfId="16565"/>
    <cellStyle name="Normal 3 2 3 2 3 2 4 4 2" xfId="44906"/>
    <cellStyle name="Normal 3 2 3 2 3 2 4 5" xfId="30860"/>
    <cellStyle name="Normal 3 2 3 2 3 2 5" xfId="4005"/>
    <cellStyle name="Normal 3 2 3 2 3 2 5 2" xfId="11056"/>
    <cellStyle name="Normal 3 2 3 2 3 2 5 2 2" xfId="25351"/>
    <cellStyle name="Normal 3 2 3 2 3 2 5 2 2 2" xfId="53692"/>
    <cellStyle name="Normal 3 2 3 2 3 2 5 2 3" xfId="39646"/>
    <cellStyle name="Normal 3 2 3 2 3 2 5 3" xfId="18328"/>
    <cellStyle name="Normal 3 2 3 2 3 2 5 3 2" xfId="46669"/>
    <cellStyle name="Normal 3 2 3 2 3 2 5 4" xfId="32623"/>
    <cellStyle name="Normal 3 2 3 2 3 2 6" xfId="7531"/>
    <cellStyle name="Normal 3 2 3 2 3 2 6 2" xfId="21839"/>
    <cellStyle name="Normal 3 2 3 2 3 2 6 2 2" xfId="50180"/>
    <cellStyle name="Normal 3 2 3 2 3 2 6 3" xfId="36134"/>
    <cellStyle name="Normal 3 2 3 2 3 2 7" xfId="14816"/>
    <cellStyle name="Normal 3 2 3 2 3 2 7 2" xfId="43157"/>
    <cellStyle name="Normal 3 2 3 2 3 2 8" xfId="29111"/>
    <cellStyle name="Normal 3 2 3 2 3 3" xfId="1227"/>
    <cellStyle name="Normal 3 2 3 2 3 3 2" xfId="2984"/>
    <cellStyle name="Normal 3 2 3 2 3 3 2 2" xfId="6506"/>
    <cellStyle name="Normal 3 2 3 2 3 3 2 2 2" xfId="13557"/>
    <cellStyle name="Normal 3 2 3 2 3 3 2 2 2 2" xfId="27852"/>
    <cellStyle name="Normal 3 2 3 2 3 3 2 2 2 2 2" xfId="56193"/>
    <cellStyle name="Normal 3 2 3 2 3 3 2 2 2 3" xfId="42147"/>
    <cellStyle name="Normal 3 2 3 2 3 3 2 2 3" xfId="20829"/>
    <cellStyle name="Normal 3 2 3 2 3 3 2 2 3 2" xfId="49170"/>
    <cellStyle name="Normal 3 2 3 2 3 3 2 2 4" xfId="35124"/>
    <cellStyle name="Normal 3 2 3 2 3 3 2 3" xfId="10037"/>
    <cellStyle name="Normal 3 2 3 2 3 3 2 3 2" xfId="24340"/>
    <cellStyle name="Normal 3 2 3 2 3 3 2 3 2 2" xfId="52681"/>
    <cellStyle name="Normal 3 2 3 2 3 3 2 3 3" xfId="38635"/>
    <cellStyle name="Normal 3 2 3 2 3 3 2 4" xfId="17317"/>
    <cellStyle name="Normal 3 2 3 2 3 3 2 4 2" xfId="45658"/>
    <cellStyle name="Normal 3 2 3 2 3 3 2 5" xfId="31612"/>
    <cellStyle name="Normal 3 2 3 2 3 3 3" xfId="4757"/>
    <cellStyle name="Normal 3 2 3 2 3 3 3 2" xfId="11808"/>
    <cellStyle name="Normal 3 2 3 2 3 3 3 2 2" xfId="26103"/>
    <cellStyle name="Normal 3 2 3 2 3 3 3 2 2 2" xfId="54444"/>
    <cellStyle name="Normal 3 2 3 2 3 3 3 2 3" xfId="40398"/>
    <cellStyle name="Normal 3 2 3 2 3 3 3 3" xfId="19080"/>
    <cellStyle name="Normal 3 2 3 2 3 3 3 3 2" xfId="47421"/>
    <cellStyle name="Normal 3 2 3 2 3 3 3 4" xfId="33375"/>
    <cellStyle name="Normal 3 2 3 2 3 3 4" xfId="8287"/>
    <cellStyle name="Normal 3 2 3 2 3 3 4 2" xfId="22591"/>
    <cellStyle name="Normal 3 2 3 2 3 3 4 2 2" xfId="50932"/>
    <cellStyle name="Normal 3 2 3 2 3 3 4 3" xfId="36886"/>
    <cellStyle name="Normal 3 2 3 2 3 3 5" xfId="15568"/>
    <cellStyle name="Normal 3 2 3 2 3 3 5 2" xfId="43909"/>
    <cellStyle name="Normal 3 2 3 2 3 3 6" xfId="29863"/>
    <cellStyle name="Normal 3 2 3 2 3 4" xfId="729"/>
    <cellStyle name="Normal 3 2 3 2 3 4 2" xfId="2486"/>
    <cellStyle name="Normal 3 2 3 2 3 4 2 2" xfId="6008"/>
    <cellStyle name="Normal 3 2 3 2 3 4 2 2 2" xfId="13059"/>
    <cellStyle name="Normal 3 2 3 2 3 4 2 2 2 2" xfId="27354"/>
    <cellStyle name="Normal 3 2 3 2 3 4 2 2 2 2 2" xfId="55695"/>
    <cellStyle name="Normal 3 2 3 2 3 4 2 2 2 3" xfId="41649"/>
    <cellStyle name="Normal 3 2 3 2 3 4 2 2 3" xfId="20331"/>
    <cellStyle name="Normal 3 2 3 2 3 4 2 2 3 2" xfId="48672"/>
    <cellStyle name="Normal 3 2 3 2 3 4 2 2 4" xfId="34626"/>
    <cellStyle name="Normal 3 2 3 2 3 4 2 3" xfId="9539"/>
    <cellStyle name="Normal 3 2 3 2 3 4 2 3 2" xfId="23842"/>
    <cellStyle name="Normal 3 2 3 2 3 4 2 3 2 2" xfId="52183"/>
    <cellStyle name="Normal 3 2 3 2 3 4 2 3 3" xfId="38137"/>
    <cellStyle name="Normal 3 2 3 2 3 4 2 4" xfId="16819"/>
    <cellStyle name="Normal 3 2 3 2 3 4 2 4 2" xfId="45160"/>
    <cellStyle name="Normal 3 2 3 2 3 4 2 5" xfId="31114"/>
    <cellStyle name="Normal 3 2 3 2 3 4 3" xfId="4259"/>
    <cellStyle name="Normal 3 2 3 2 3 4 3 2" xfId="11310"/>
    <cellStyle name="Normal 3 2 3 2 3 4 3 2 2" xfId="25605"/>
    <cellStyle name="Normal 3 2 3 2 3 4 3 2 2 2" xfId="53946"/>
    <cellStyle name="Normal 3 2 3 2 3 4 3 2 3" xfId="39900"/>
    <cellStyle name="Normal 3 2 3 2 3 4 3 3" xfId="18582"/>
    <cellStyle name="Normal 3 2 3 2 3 4 3 3 2" xfId="46923"/>
    <cellStyle name="Normal 3 2 3 2 3 4 3 4" xfId="32877"/>
    <cellStyle name="Normal 3 2 3 2 3 4 4" xfId="7789"/>
    <cellStyle name="Normal 3 2 3 2 3 4 4 2" xfId="22093"/>
    <cellStyle name="Normal 3 2 3 2 3 4 4 2 2" xfId="50434"/>
    <cellStyle name="Normal 3 2 3 2 3 4 4 3" xfId="36388"/>
    <cellStyle name="Normal 3 2 3 2 3 4 5" xfId="15070"/>
    <cellStyle name="Normal 3 2 3 2 3 4 5 2" xfId="43411"/>
    <cellStyle name="Normal 3 2 3 2 3 4 6" xfId="29365"/>
    <cellStyle name="Normal 3 2 3 2 3 5" xfId="1732"/>
    <cellStyle name="Normal 3 2 3 2 3 5 2" xfId="3485"/>
    <cellStyle name="Normal 3 2 3 2 3 5 2 2" xfId="7006"/>
    <cellStyle name="Normal 3 2 3 2 3 5 2 2 2" xfId="14057"/>
    <cellStyle name="Normal 3 2 3 2 3 5 2 2 2 2" xfId="28352"/>
    <cellStyle name="Normal 3 2 3 2 3 5 2 2 2 2 2" xfId="56693"/>
    <cellStyle name="Normal 3 2 3 2 3 5 2 2 2 3" xfId="42647"/>
    <cellStyle name="Normal 3 2 3 2 3 5 2 2 3" xfId="21329"/>
    <cellStyle name="Normal 3 2 3 2 3 5 2 2 3 2" xfId="49670"/>
    <cellStyle name="Normal 3 2 3 2 3 5 2 2 4" xfId="35624"/>
    <cellStyle name="Normal 3 2 3 2 3 5 2 3" xfId="10537"/>
    <cellStyle name="Normal 3 2 3 2 3 5 2 3 2" xfId="24840"/>
    <cellStyle name="Normal 3 2 3 2 3 5 2 3 2 2" xfId="53181"/>
    <cellStyle name="Normal 3 2 3 2 3 5 2 3 3" xfId="39135"/>
    <cellStyle name="Normal 3 2 3 2 3 5 2 4" xfId="17817"/>
    <cellStyle name="Normal 3 2 3 2 3 5 2 4 2" xfId="46158"/>
    <cellStyle name="Normal 3 2 3 2 3 5 2 5" xfId="32112"/>
    <cellStyle name="Normal 3 2 3 2 3 5 3" xfId="5257"/>
    <cellStyle name="Normal 3 2 3 2 3 5 3 2" xfId="12308"/>
    <cellStyle name="Normal 3 2 3 2 3 5 3 2 2" xfId="26603"/>
    <cellStyle name="Normal 3 2 3 2 3 5 3 2 2 2" xfId="54944"/>
    <cellStyle name="Normal 3 2 3 2 3 5 3 2 3" xfId="40898"/>
    <cellStyle name="Normal 3 2 3 2 3 5 3 3" xfId="19580"/>
    <cellStyle name="Normal 3 2 3 2 3 5 3 3 2" xfId="47921"/>
    <cellStyle name="Normal 3 2 3 2 3 5 3 4" xfId="33875"/>
    <cellStyle name="Normal 3 2 3 2 3 5 4" xfId="8787"/>
    <cellStyle name="Normal 3 2 3 2 3 5 4 2" xfId="23091"/>
    <cellStyle name="Normal 3 2 3 2 3 5 4 2 2" xfId="51432"/>
    <cellStyle name="Normal 3 2 3 2 3 5 4 3" xfId="37386"/>
    <cellStyle name="Normal 3 2 3 2 3 5 5" xfId="16068"/>
    <cellStyle name="Normal 3 2 3 2 3 5 5 2" xfId="44409"/>
    <cellStyle name="Normal 3 2 3 2 3 5 6" xfId="30363"/>
    <cellStyle name="Normal 3 2 3 2 3 6" xfId="1982"/>
    <cellStyle name="Normal 3 2 3 2 3 6 2" xfId="5506"/>
    <cellStyle name="Normal 3 2 3 2 3 6 2 2" xfId="12557"/>
    <cellStyle name="Normal 3 2 3 2 3 6 2 2 2" xfId="26852"/>
    <cellStyle name="Normal 3 2 3 2 3 6 2 2 2 2" xfId="55193"/>
    <cellStyle name="Normal 3 2 3 2 3 6 2 2 3" xfId="41147"/>
    <cellStyle name="Normal 3 2 3 2 3 6 2 3" xfId="19829"/>
    <cellStyle name="Normal 3 2 3 2 3 6 2 3 2" xfId="48170"/>
    <cellStyle name="Normal 3 2 3 2 3 6 2 4" xfId="34124"/>
    <cellStyle name="Normal 3 2 3 2 3 6 3" xfId="9036"/>
    <cellStyle name="Normal 3 2 3 2 3 6 3 2" xfId="23340"/>
    <cellStyle name="Normal 3 2 3 2 3 6 3 2 2" xfId="51681"/>
    <cellStyle name="Normal 3 2 3 2 3 6 3 3" xfId="37635"/>
    <cellStyle name="Normal 3 2 3 2 3 6 4" xfId="16317"/>
    <cellStyle name="Normal 3 2 3 2 3 6 4 2" xfId="44658"/>
    <cellStyle name="Normal 3 2 3 2 3 6 5" xfId="30612"/>
    <cellStyle name="Normal 3 2 3 2 3 7" xfId="3754"/>
    <cellStyle name="Normal 3 2 3 2 3 7 2" xfId="10805"/>
    <cellStyle name="Normal 3 2 3 2 3 7 2 2" xfId="25102"/>
    <cellStyle name="Normal 3 2 3 2 3 7 2 2 2" xfId="53443"/>
    <cellStyle name="Normal 3 2 3 2 3 7 2 3" xfId="39397"/>
    <cellStyle name="Normal 3 2 3 2 3 7 3" xfId="18079"/>
    <cellStyle name="Normal 3 2 3 2 3 7 3 2" xfId="46420"/>
    <cellStyle name="Normal 3 2 3 2 3 7 4" xfId="32374"/>
    <cellStyle name="Normal 3 2 3 2 3 8" xfId="7280"/>
    <cellStyle name="Normal 3 2 3 2 3 8 2" xfId="21590"/>
    <cellStyle name="Normal 3 2 3 2 3 8 2 2" xfId="49931"/>
    <cellStyle name="Normal 3 2 3 2 3 8 3" xfId="35885"/>
    <cellStyle name="Normal 3 2 3 2 3 9" xfId="14318"/>
    <cellStyle name="Normal 3 2 3 2 3 9 2" xfId="28613"/>
    <cellStyle name="Normal 3 2 3 2 3 9 3" xfId="42908"/>
    <cellStyle name="Normal 3 2 3 2 4" xfId="404"/>
    <cellStyle name="Normal 3 2 3 2 4 2" xfId="1412"/>
    <cellStyle name="Normal 3 2 3 2 4 2 2" xfId="3169"/>
    <cellStyle name="Normal 3 2 3 2 4 2 2 2" xfId="6691"/>
    <cellStyle name="Normal 3 2 3 2 4 2 2 2 2" xfId="13742"/>
    <cellStyle name="Normal 3 2 3 2 4 2 2 2 2 2" xfId="28037"/>
    <cellStyle name="Normal 3 2 3 2 4 2 2 2 2 2 2" xfId="56378"/>
    <cellStyle name="Normal 3 2 3 2 4 2 2 2 2 3" xfId="42332"/>
    <cellStyle name="Normal 3 2 3 2 4 2 2 2 3" xfId="21014"/>
    <cellStyle name="Normal 3 2 3 2 4 2 2 2 3 2" xfId="49355"/>
    <cellStyle name="Normal 3 2 3 2 4 2 2 2 4" xfId="35309"/>
    <cellStyle name="Normal 3 2 3 2 4 2 2 3" xfId="10222"/>
    <cellStyle name="Normal 3 2 3 2 4 2 2 3 2" xfId="24525"/>
    <cellStyle name="Normal 3 2 3 2 4 2 2 3 2 2" xfId="52866"/>
    <cellStyle name="Normal 3 2 3 2 4 2 2 3 3" xfId="38820"/>
    <cellStyle name="Normal 3 2 3 2 4 2 2 4" xfId="17502"/>
    <cellStyle name="Normal 3 2 3 2 4 2 2 4 2" xfId="45843"/>
    <cellStyle name="Normal 3 2 3 2 4 2 2 5" xfId="31797"/>
    <cellStyle name="Normal 3 2 3 2 4 2 3" xfId="4942"/>
    <cellStyle name="Normal 3 2 3 2 4 2 3 2" xfId="11993"/>
    <cellStyle name="Normal 3 2 3 2 4 2 3 2 2" xfId="26288"/>
    <cellStyle name="Normal 3 2 3 2 4 2 3 2 2 2" xfId="54629"/>
    <cellStyle name="Normal 3 2 3 2 4 2 3 2 3" xfId="40583"/>
    <cellStyle name="Normal 3 2 3 2 4 2 3 3" xfId="19265"/>
    <cellStyle name="Normal 3 2 3 2 4 2 3 3 2" xfId="47606"/>
    <cellStyle name="Normal 3 2 3 2 4 2 3 4" xfId="33560"/>
    <cellStyle name="Normal 3 2 3 2 4 2 4" xfId="8472"/>
    <cellStyle name="Normal 3 2 3 2 4 2 4 2" xfId="22776"/>
    <cellStyle name="Normal 3 2 3 2 4 2 4 2 2" xfId="51117"/>
    <cellStyle name="Normal 3 2 3 2 4 2 4 3" xfId="37071"/>
    <cellStyle name="Normal 3 2 3 2 4 2 5" xfId="15753"/>
    <cellStyle name="Normal 3 2 3 2 4 2 5 2" xfId="44094"/>
    <cellStyle name="Normal 3 2 3 2 4 2 6" xfId="30048"/>
    <cellStyle name="Normal 3 2 3 2 4 3" xfId="914"/>
    <cellStyle name="Normal 3 2 3 2 4 3 2" xfId="2671"/>
    <cellStyle name="Normal 3 2 3 2 4 3 2 2" xfId="6193"/>
    <cellStyle name="Normal 3 2 3 2 4 3 2 2 2" xfId="13244"/>
    <cellStyle name="Normal 3 2 3 2 4 3 2 2 2 2" xfId="27539"/>
    <cellStyle name="Normal 3 2 3 2 4 3 2 2 2 2 2" xfId="55880"/>
    <cellStyle name="Normal 3 2 3 2 4 3 2 2 2 3" xfId="41834"/>
    <cellStyle name="Normal 3 2 3 2 4 3 2 2 3" xfId="20516"/>
    <cellStyle name="Normal 3 2 3 2 4 3 2 2 3 2" xfId="48857"/>
    <cellStyle name="Normal 3 2 3 2 4 3 2 2 4" xfId="34811"/>
    <cellStyle name="Normal 3 2 3 2 4 3 2 3" xfId="9724"/>
    <cellStyle name="Normal 3 2 3 2 4 3 2 3 2" xfId="24027"/>
    <cellStyle name="Normal 3 2 3 2 4 3 2 3 2 2" xfId="52368"/>
    <cellStyle name="Normal 3 2 3 2 4 3 2 3 3" xfId="38322"/>
    <cellStyle name="Normal 3 2 3 2 4 3 2 4" xfId="17004"/>
    <cellStyle name="Normal 3 2 3 2 4 3 2 4 2" xfId="45345"/>
    <cellStyle name="Normal 3 2 3 2 4 3 2 5" xfId="31299"/>
    <cellStyle name="Normal 3 2 3 2 4 3 3" xfId="4444"/>
    <cellStyle name="Normal 3 2 3 2 4 3 3 2" xfId="11495"/>
    <cellStyle name="Normal 3 2 3 2 4 3 3 2 2" xfId="25790"/>
    <cellStyle name="Normal 3 2 3 2 4 3 3 2 2 2" xfId="54131"/>
    <cellStyle name="Normal 3 2 3 2 4 3 3 2 3" xfId="40085"/>
    <cellStyle name="Normal 3 2 3 2 4 3 3 3" xfId="18767"/>
    <cellStyle name="Normal 3 2 3 2 4 3 3 3 2" xfId="47108"/>
    <cellStyle name="Normal 3 2 3 2 4 3 3 4" xfId="33062"/>
    <cellStyle name="Normal 3 2 3 2 4 3 4" xfId="7974"/>
    <cellStyle name="Normal 3 2 3 2 4 3 4 2" xfId="22278"/>
    <cellStyle name="Normal 3 2 3 2 4 3 4 2 2" xfId="50619"/>
    <cellStyle name="Normal 3 2 3 2 4 3 4 3" xfId="36573"/>
    <cellStyle name="Normal 3 2 3 2 4 3 5" xfId="15255"/>
    <cellStyle name="Normal 3 2 3 2 4 3 5 2" xfId="43596"/>
    <cellStyle name="Normal 3 2 3 2 4 3 6" xfId="29550"/>
    <cellStyle name="Normal 3 2 3 2 4 4" xfId="2166"/>
    <cellStyle name="Normal 3 2 3 2 4 4 2" xfId="5690"/>
    <cellStyle name="Normal 3 2 3 2 4 4 2 2" xfId="12741"/>
    <cellStyle name="Normal 3 2 3 2 4 4 2 2 2" xfId="27036"/>
    <cellStyle name="Normal 3 2 3 2 4 4 2 2 2 2" xfId="55377"/>
    <cellStyle name="Normal 3 2 3 2 4 4 2 2 3" xfId="41331"/>
    <cellStyle name="Normal 3 2 3 2 4 4 2 3" xfId="20013"/>
    <cellStyle name="Normal 3 2 3 2 4 4 2 3 2" xfId="48354"/>
    <cellStyle name="Normal 3 2 3 2 4 4 2 4" xfId="34308"/>
    <cellStyle name="Normal 3 2 3 2 4 4 3" xfId="9220"/>
    <cellStyle name="Normal 3 2 3 2 4 4 3 2" xfId="23524"/>
    <cellStyle name="Normal 3 2 3 2 4 4 3 2 2" xfId="51865"/>
    <cellStyle name="Normal 3 2 3 2 4 4 3 3" xfId="37819"/>
    <cellStyle name="Normal 3 2 3 2 4 4 4" xfId="16501"/>
    <cellStyle name="Normal 3 2 3 2 4 4 4 2" xfId="44842"/>
    <cellStyle name="Normal 3 2 3 2 4 4 5" xfId="30796"/>
    <cellStyle name="Normal 3 2 3 2 4 5" xfId="3941"/>
    <cellStyle name="Normal 3 2 3 2 4 5 2" xfId="10992"/>
    <cellStyle name="Normal 3 2 3 2 4 5 2 2" xfId="25287"/>
    <cellStyle name="Normal 3 2 3 2 4 5 2 2 2" xfId="53628"/>
    <cellStyle name="Normal 3 2 3 2 4 5 2 3" xfId="39582"/>
    <cellStyle name="Normal 3 2 3 2 4 5 3" xfId="18264"/>
    <cellStyle name="Normal 3 2 3 2 4 5 3 2" xfId="46605"/>
    <cellStyle name="Normal 3 2 3 2 4 5 4" xfId="32559"/>
    <cellStyle name="Normal 3 2 3 2 4 6" xfId="7467"/>
    <cellStyle name="Normal 3 2 3 2 4 6 2" xfId="21775"/>
    <cellStyle name="Normal 3 2 3 2 4 6 2 2" xfId="50116"/>
    <cellStyle name="Normal 3 2 3 2 4 6 3" xfId="36070"/>
    <cellStyle name="Normal 3 2 3 2 4 7" xfId="14752"/>
    <cellStyle name="Normal 3 2 3 2 4 7 2" xfId="43093"/>
    <cellStyle name="Normal 3 2 3 2 4 8" xfId="29047"/>
    <cellStyle name="Normal 3 2 3 2 5" xfId="1163"/>
    <cellStyle name="Normal 3 2 3 2 5 2" xfId="2920"/>
    <cellStyle name="Normal 3 2 3 2 5 2 2" xfId="6442"/>
    <cellStyle name="Normal 3 2 3 2 5 2 2 2" xfId="13493"/>
    <cellStyle name="Normal 3 2 3 2 5 2 2 2 2" xfId="27788"/>
    <cellStyle name="Normal 3 2 3 2 5 2 2 2 2 2" xfId="56129"/>
    <cellStyle name="Normal 3 2 3 2 5 2 2 2 3" xfId="42083"/>
    <cellStyle name="Normal 3 2 3 2 5 2 2 3" xfId="20765"/>
    <cellStyle name="Normal 3 2 3 2 5 2 2 3 2" xfId="49106"/>
    <cellStyle name="Normal 3 2 3 2 5 2 2 4" xfId="35060"/>
    <cellStyle name="Normal 3 2 3 2 5 2 3" xfId="9973"/>
    <cellStyle name="Normal 3 2 3 2 5 2 3 2" xfId="24276"/>
    <cellStyle name="Normal 3 2 3 2 5 2 3 2 2" xfId="52617"/>
    <cellStyle name="Normal 3 2 3 2 5 2 3 3" xfId="38571"/>
    <cellStyle name="Normal 3 2 3 2 5 2 4" xfId="17253"/>
    <cellStyle name="Normal 3 2 3 2 5 2 4 2" xfId="45594"/>
    <cellStyle name="Normal 3 2 3 2 5 2 5" xfId="31548"/>
    <cellStyle name="Normal 3 2 3 2 5 3" xfId="4693"/>
    <cellStyle name="Normal 3 2 3 2 5 3 2" xfId="11744"/>
    <cellStyle name="Normal 3 2 3 2 5 3 2 2" xfId="26039"/>
    <cellStyle name="Normal 3 2 3 2 5 3 2 2 2" xfId="54380"/>
    <cellStyle name="Normal 3 2 3 2 5 3 2 3" xfId="40334"/>
    <cellStyle name="Normal 3 2 3 2 5 3 3" xfId="19016"/>
    <cellStyle name="Normal 3 2 3 2 5 3 3 2" xfId="47357"/>
    <cellStyle name="Normal 3 2 3 2 5 3 4" xfId="33311"/>
    <cellStyle name="Normal 3 2 3 2 5 4" xfId="8223"/>
    <cellStyle name="Normal 3 2 3 2 5 4 2" xfId="22527"/>
    <cellStyle name="Normal 3 2 3 2 5 4 2 2" xfId="50868"/>
    <cellStyle name="Normal 3 2 3 2 5 4 3" xfId="36822"/>
    <cellStyle name="Normal 3 2 3 2 5 5" xfId="15504"/>
    <cellStyle name="Normal 3 2 3 2 5 5 2" xfId="43845"/>
    <cellStyle name="Normal 3 2 3 2 5 6" xfId="29799"/>
    <cellStyle name="Normal 3 2 3 2 6" xfId="665"/>
    <cellStyle name="Normal 3 2 3 2 6 2" xfId="2422"/>
    <cellStyle name="Normal 3 2 3 2 6 2 2" xfId="5944"/>
    <cellStyle name="Normal 3 2 3 2 6 2 2 2" xfId="12995"/>
    <cellStyle name="Normal 3 2 3 2 6 2 2 2 2" xfId="27290"/>
    <cellStyle name="Normal 3 2 3 2 6 2 2 2 2 2" xfId="55631"/>
    <cellStyle name="Normal 3 2 3 2 6 2 2 2 3" xfId="41585"/>
    <cellStyle name="Normal 3 2 3 2 6 2 2 3" xfId="20267"/>
    <cellStyle name="Normal 3 2 3 2 6 2 2 3 2" xfId="48608"/>
    <cellStyle name="Normal 3 2 3 2 6 2 2 4" xfId="34562"/>
    <cellStyle name="Normal 3 2 3 2 6 2 3" xfId="9475"/>
    <cellStyle name="Normal 3 2 3 2 6 2 3 2" xfId="23778"/>
    <cellStyle name="Normal 3 2 3 2 6 2 3 2 2" xfId="52119"/>
    <cellStyle name="Normal 3 2 3 2 6 2 3 3" xfId="38073"/>
    <cellStyle name="Normal 3 2 3 2 6 2 4" xfId="16755"/>
    <cellStyle name="Normal 3 2 3 2 6 2 4 2" xfId="45096"/>
    <cellStyle name="Normal 3 2 3 2 6 2 5" xfId="31050"/>
    <cellStyle name="Normal 3 2 3 2 6 3" xfId="4195"/>
    <cellStyle name="Normal 3 2 3 2 6 3 2" xfId="11246"/>
    <cellStyle name="Normal 3 2 3 2 6 3 2 2" xfId="25541"/>
    <cellStyle name="Normal 3 2 3 2 6 3 2 2 2" xfId="53882"/>
    <cellStyle name="Normal 3 2 3 2 6 3 2 3" xfId="39836"/>
    <cellStyle name="Normal 3 2 3 2 6 3 3" xfId="18518"/>
    <cellStyle name="Normal 3 2 3 2 6 3 3 2" xfId="46859"/>
    <cellStyle name="Normal 3 2 3 2 6 3 4" xfId="32813"/>
    <cellStyle name="Normal 3 2 3 2 6 4" xfId="7725"/>
    <cellStyle name="Normal 3 2 3 2 6 4 2" xfId="22029"/>
    <cellStyle name="Normal 3 2 3 2 6 4 2 2" xfId="50370"/>
    <cellStyle name="Normal 3 2 3 2 6 4 3" xfId="36324"/>
    <cellStyle name="Normal 3 2 3 2 6 5" xfId="15006"/>
    <cellStyle name="Normal 3 2 3 2 6 5 2" xfId="43347"/>
    <cellStyle name="Normal 3 2 3 2 6 6" xfId="29301"/>
    <cellStyle name="Normal 3 2 3 2 7" xfId="1668"/>
    <cellStyle name="Normal 3 2 3 2 7 2" xfId="3421"/>
    <cellStyle name="Normal 3 2 3 2 7 2 2" xfId="6942"/>
    <cellStyle name="Normal 3 2 3 2 7 2 2 2" xfId="13993"/>
    <cellStyle name="Normal 3 2 3 2 7 2 2 2 2" xfId="28288"/>
    <cellStyle name="Normal 3 2 3 2 7 2 2 2 2 2" xfId="56629"/>
    <cellStyle name="Normal 3 2 3 2 7 2 2 2 3" xfId="42583"/>
    <cellStyle name="Normal 3 2 3 2 7 2 2 3" xfId="21265"/>
    <cellStyle name="Normal 3 2 3 2 7 2 2 3 2" xfId="49606"/>
    <cellStyle name="Normal 3 2 3 2 7 2 2 4" xfId="35560"/>
    <cellStyle name="Normal 3 2 3 2 7 2 3" xfId="10473"/>
    <cellStyle name="Normal 3 2 3 2 7 2 3 2" xfId="24776"/>
    <cellStyle name="Normal 3 2 3 2 7 2 3 2 2" xfId="53117"/>
    <cellStyle name="Normal 3 2 3 2 7 2 3 3" xfId="39071"/>
    <cellStyle name="Normal 3 2 3 2 7 2 4" xfId="17753"/>
    <cellStyle name="Normal 3 2 3 2 7 2 4 2" xfId="46094"/>
    <cellStyle name="Normal 3 2 3 2 7 2 5" xfId="32048"/>
    <cellStyle name="Normal 3 2 3 2 7 3" xfId="5193"/>
    <cellStyle name="Normal 3 2 3 2 7 3 2" xfId="12244"/>
    <cellStyle name="Normal 3 2 3 2 7 3 2 2" xfId="26539"/>
    <cellStyle name="Normal 3 2 3 2 7 3 2 2 2" xfId="54880"/>
    <cellStyle name="Normal 3 2 3 2 7 3 2 3" xfId="40834"/>
    <cellStyle name="Normal 3 2 3 2 7 3 3" xfId="19516"/>
    <cellStyle name="Normal 3 2 3 2 7 3 3 2" xfId="47857"/>
    <cellStyle name="Normal 3 2 3 2 7 3 4" xfId="33811"/>
    <cellStyle name="Normal 3 2 3 2 7 4" xfId="8723"/>
    <cellStyle name="Normal 3 2 3 2 7 4 2" xfId="23027"/>
    <cellStyle name="Normal 3 2 3 2 7 4 2 2" xfId="51368"/>
    <cellStyle name="Normal 3 2 3 2 7 4 3" xfId="37322"/>
    <cellStyle name="Normal 3 2 3 2 7 5" xfId="16004"/>
    <cellStyle name="Normal 3 2 3 2 7 5 2" xfId="44345"/>
    <cellStyle name="Normal 3 2 3 2 7 6" xfId="30299"/>
    <cellStyle name="Normal 3 2 3 2 8" xfId="1918"/>
    <cellStyle name="Normal 3 2 3 2 8 2" xfId="5442"/>
    <cellStyle name="Normal 3 2 3 2 8 2 2" xfId="12493"/>
    <cellStyle name="Normal 3 2 3 2 8 2 2 2" xfId="26788"/>
    <cellStyle name="Normal 3 2 3 2 8 2 2 2 2" xfId="55129"/>
    <cellStyle name="Normal 3 2 3 2 8 2 2 3" xfId="41083"/>
    <cellStyle name="Normal 3 2 3 2 8 2 3" xfId="19765"/>
    <cellStyle name="Normal 3 2 3 2 8 2 3 2" xfId="48106"/>
    <cellStyle name="Normal 3 2 3 2 8 2 4" xfId="34060"/>
    <cellStyle name="Normal 3 2 3 2 8 3" xfId="8972"/>
    <cellStyle name="Normal 3 2 3 2 8 3 2" xfId="23276"/>
    <cellStyle name="Normal 3 2 3 2 8 3 2 2" xfId="51617"/>
    <cellStyle name="Normal 3 2 3 2 8 3 3" xfId="37571"/>
    <cellStyle name="Normal 3 2 3 2 8 4" xfId="16253"/>
    <cellStyle name="Normal 3 2 3 2 8 4 2" xfId="44594"/>
    <cellStyle name="Normal 3 2 3 2 8 5" xfId="30548"/>
    <cellStyle name="Normal 3 2 3 2 9" xfId="3690"/>
    <cellStyle name="Normal 3 2 3 2 9 2" xfId="10741"/>
    <cellStyle name="Normal 3 2 3 2 9 2 2" xfId="25038"/>
    <cellStyle name="Normal 3 2 3 2 9 2 2 2" xfId="53379"/>
    <cellStyle name="Normal 3 2 3 2 9 2 3" xfId="39333"/>
    <cellStyle name="Normal 3 2 3 2 9 3" xfId="18015"/>
    <cellStyle name="Normal 3 2 3 2 9 3 2" xfId="46356"/>
    <cellStyle name="Normal 3 2 3 2 9 4" xfId="32310"/>
    <cellStyle name="Normal 3 2 3 3" xfId="122"/>
    <cellStyle name="Normal 3 2 3 3 10" xfId="14226"/>
    <cellStyle name="Normal 3 2 3 3 10 2" xfId="28521"/>
    <cellStyle name="Normal 3 2 3 3 10 3" xfId="42816"/>
    <cellStyle name="Normal 3 2 3 3 11" xfId="14475"/>
    <cellStyle name="Normal 3 2 3 3 12" xfId="28770"/>
    <cellStyle name="Normal 3 2 3 3 2" xfId="277"/>
    <cellStyle name="Normal 3 2 3 3 2 10" xfId="14631"/>
    <cellStyle name="Normal 3 2 3 3 2 11" xfId="28926"/>
    <cellStyle name="Normal 3 2 3 3 2 2" xfId="532"/>
    <cellStyle name="Normal 3 2 3 3 2 2 2" xfId="1540"/>
    <cellStyle name="Normal 3 2 3 3 2 2 2 2" xfId="3297"/>
    <cellStyle name="Normal 3 2 3 3 2 2 2 2 2" xfId="6819"/>
    <cellStyle name="Normal 3 2 3 3 2 2 2 2 2 2" xfId="13870"/>
    <cellStyle name="Normal 3 2 3 3 2 2 2 2 2 2 2" xfId="28165"/>
    <cellStyle name="Normal 3 2 3 3 2 2 2 2 2 2 2 2" xfId="56506"/>
    <cellStyle name="Normal 3 2 3 3 2 2 2 2 2 2 3" xfId="42460"/>
    <cellStyle name="Normal 3 2 3 3 2 2 2 2 2 3" xfId="21142"/>
    <cellStyle name="Normal 3 2 3 3 2 2 2 2 2 3 2" xfId="49483"/>
    <cellStyle name="Normal 3 2 3 3 2 2 2 2 2 4" xfId="35437"/>
    <cellStyle name="Normal 3 2 3 3 2 2 2 2 3" xfId="10350"/>
    <cellStyle name="Normal 3 2 3 3 2 2 2 2 3 2" xfId="24653"/>
    <cellStyle name="Normal 3 2 3 3 2 2 2 2 3 2 2" xfId="52994"/>
    <cellStyle name="Normal 3 2 3 3 2 2 2 2 3 3" xfId="38948"/>
    <cellStyle name="Normal 3 2 3 3 2 2 2 2 4" xfId="17630"/>
    <cellStyle name="Normal 3 2 3 3 2 2 2 2 4 2" xfId="45971"/>
    <cellStyle name="Normal 3 2 3 3 2 2 2 2 5" xfId="31925"/>
    <cellStyle name="Normal 3 2 3 3 2 2 2 3" xfId="5070"/>
    <cellStyle name="Normal 3 2 3 3 2 2 2 3 2" xfId="12121"/>
    <cellStyle name="Normal 3 2 3 3 2 2 2 3 2 2" xfId="26416"/>
    <cellStyle name="Normal 3 2 3 3 2 2 2 3 2 2 2" xfId="54757"/>
    <cellStyle name="Normal 3 2 3 3 2 2 2 3 2 3" xfId="40711"/>
    <cellStyle name="Normal 3 2 3 3 2 2 2 3 3" xfId="19393"/>
    <cellStyle name="Normal 3 2 3 3 2 2 2 3 3 2" xfId="47734"/>
    <cellStyle name="Normal 3 2 3 3 2 2 2 3 4" xfId="33688"/>
    <cellStyle name="Normal 3 2 3 3 2 2 2 4" xfId="8600"/>
    <cellStyle name="Normal 3 2 3 3 2 2 2 4 2" xfId="22904"/>
    <cellStyle name="Normal 3 2 3 3 2 2 2 4 2 2" xfId="51245"/>
    <cellStyle name="Normal 3 2 3 3 2 2 2 4 3" xfId="37199"/>
    <cellStyle name="Normal 3 2 3 3 2 2 2 5" xfId="15881"/>
    <cellStyle name="Normal 3 2 3 3 2 2 2 5 2" xfId="44222"/>
    <cellStyle name="Normal 3 2 3 3 2 2 2 6" xfId="30176"/>
    <cellStyle name="Normal 3 2 3 3 2 2 3" xfId="1042"/>
    <cellStyle name="Normal 3 2 3 3 2 2 3 2" xfId="2799"/>
    <cellStyle name="Normal 3 2 3 3 2 2 3 2 2" xfId="6321"/>
    <cellStyle name="Normal 3 2 3 3 2 2 3 2 2 2" xfId="13372"/>
    <cellStyle name="Normal 3 2 3 3 2 2 3 2 2 2 2" xfId="27667"/>
    <cellStyle name="Normal 3 2 3 3 2 2 3 2 2 2 2 2" xfId="56008"/>
    <cellStyle name="Normal 3 2 3 3 2 2 3 2 2 2 3" xfId="41962"/>
    <cellStyle name="Normal 3 2 3 3 2 2 3 2 2 3" xfId="20644"/>
    <cellStyle name="Normal 3 2 3 3 2 2 3 2 2 3 2" xfId="48985"/>
    <cellStyle name="Normal 3 2 3 3 2 2 3 2 2 4" xfId="34939"/>
    <cellStyle name="Normal 3 2 3 3 2 2 3 2 3" xfId="9852"/>
    <cellStyle name="Normal 3 2 3 3 2 2 3 2 3 2" xfId="24155"/>
    <cellStyle name="Normal 3 2 3 3 2 2 3 2 3 2 2" xfId="52496"/>
    <cellStyle name="Normal 3 2 3 3 2 2 3 2 3 3" xfId="38450"/>
    <cellStyle name="Normal 3 2 3 3 2 2 3 2 4" xfId="17132"/>
    <cellStyle name="Normal 3 2 3 3 2 2 3 2 4 2" xfId="45473"/>
    <cellStyle name="Normal 3 2 3 3 2 2 3 2 5" xfId="31427"/>
    <cellStyle name="Normal 3 2 3 3 2 2 3 3" xfId="4572"/>
    <cellStyle name="Normal 3 2 3 3 2 2 3 3 2" xfId="11623"/>
    <cellStyle name="Normal 3 2 3 3 2 2 3 3 2 2" xfId="25918"/>
    <cellStyle name="Normal 3 2 3 3 2 2 3 3 2 2 2" xfId="54259"/>
    <cellStyle name="Normal 3 2 3 3 2 2 3 3 2 3" xfId="40213"/>
    <cellStyle name="Normal 3 2 3 3 2 2 3 3 3" xfId="18895"/>
    <cellStyle name="Normal 3 2 3 3 2 2 3 3 3 2" xfId="47236"/>
    <cellStyle name="Normal 3 2 3 3 2 2 3 3 4" xfId="33190"/>
    <cellStyle name="Normal 3 2 3 3 2 2 3 4" xfId="8102"/>
    <cellStyle name="Normal 3 2 3 3 2 2 3 4 2" xfId="22406"/>
    <cellStyle name="Normal 3 2 3 3 2 2 3 4 2 2" xfId="50747"/>
    <cellStyle name="Normal 3 2 3 3 2 2 3 4 3" xfId="36701"/>
    <cellStyle name="Normal 3 2 3 3 2 2 3 5" xfId="15383"/>
    <cellStyle name="Normal 3 2 3 3 2 2 3 5 2" xfId="43724"/>
    <cellStyle name="Normal 3 2 3 3 2 2 3 6" xfId="29678"/>
    <cellStyle name="Normal 3 2 3 3 2 2 4" xfId="2294"/>
    <cellStyle name="Normal 3 2 3 3 2 2 4 2" xfId="5818"/>
    <cellStyle name="Normal 3 2 3 3 2 2 4 2 2" xfId="12869"/>
    <cellStyle name="Normal 3 2 3 3 2 2 4 2 2 2" xfId="27164"/>
    <cellStyle name="Normal 3 2 3 3 2 2 4 2 2 2 2" xfId="55505"/>
    <cellStyle name="Normal 3 2 3 3 2 2 4 2 2 3" xfId="41459"/>
    <cellStyle name="Normal 3 2 3 3 2 2 4 2 3" xfId="20141"/>
    <cellStyle name="Normal 3 2 3 3 2 2 4 2 3 2" xfId="48482"/>
    <cellStyle name="Normal 3 2 3 3 2 2 4 2 4" xfId="34436"/>
    <cellStyle name="Normal 3 2 3 3 2 2 4 3" xfId="9348"/>
    <cellStyle name="Normal 3 2 3 3 2 2 4 3 2" xfId="23652"/>
    <cellStyle name="Normal 3 2 3 3 2 2 4 3 2 2" xfId="51993"/>
    <cellStyle name="Normal 3 2 3 3 2 2 4 3 3" xfId="37947"/>
    <cellStyle name="Normal 3 2 3 3 2 2 4 4" xfId="16629"/>
    <cellStyle name="Normal 3 2 3 3 2 2 4 4 2" xfId="44970"/>
    <cellStyle name="Normal 3 2 3 3 2 2 4 5" xfId="30924"/>
    <cellStyle name="Normal 3 2 3 3 2 2 5" xfId="4069"/>
    <cellStyle name="Normal 3 2 3 3 2 2 5 2" xfId="11120"/>
    <cellStyle name="Normal 3 2 3 3 2 2 5 2 2" xfId="25415"/>
    <cellStyle name="Normal 3 2 3 3 2 2 5 2 2 2" xfId="53756"/>
    <cellStyle name="Normal 3 2 3 3 2 2 5 2 3" xfId="39710"/>
    <cellStyle name="Normal 3 2 3 3 2 2 5 3" xfId="18392"/>
    <cellStyle name="Normal 3 2 3 3 2 2 5 3 2" xfId="46733"/>
    <cellStyle name="Normal 3 2 3 3 2 2 5 4" xfId="32687"/>
    <cellStyle name="Normal 3 2 3 3 2 2 6" xfId="7595"/>
    <cellStyle name="Normal 3 2 3 3 2 2 6 2" xfId="21903"/>
    <cellStyle name="Normal 3 2 3 3 2 2 6 2 2" xfId="50244"/>
    <cellStyle name="Normal 3 2 3 3 2 2 6 3" xfId="36198"/>
    <cellStyle name="Normal 3 2 3 3 2 2 7" xfId="14880"/>
    <cellStyle name="Normal 3 2 3 3 2 2 7 2" xfId="43221"/>
    <cellStyle name="Normal 3 2 3 3 2 2 8" xfId="29175"/>
    <cellStyle name="Normal 3 2 3 3 2 3" xfId="1291"/>
    <cellStyle name="Normal 3 2 3 3 2 3 2" xfId="3048"/>
    <cellStyle name="Normal 3 2 3 3 2 3 2 2" xfId="6570"/>
    <cellStyle name="Normal 3 2 3 3 2 3 2 2 2" xfId="13621"/>
    <cellStyle name="Normal 3 2 3 3 2 3 2 2 2 2" xfId="27916"/>
    <cellStyle name="Normal 3 2 3 3 2 3 2 2 2 2 2" xfId="56257"/>
    <cellStyle name="Normal 3 2 3 3 2 3 2 2 2 3" xfId="42211"/>
    <cellStyle name="Normal 3 2 3 3 2 3 2 2 3" xfId="20893"/>
    <cellStyle name="Normal 3 2 3 3 2 3 2 2 3 2" xfId="49234"/>
    <cellStyle name="Normal 3 2 3 3 2 3 2 2 4" xfId="35188"/>
    <cellStyle name="Normal 3 2 3 3 2 3 2 3" xfId="10101"/>
    <cellStyle name="Normal 3 2 3 3 2 3 2 3 2" xfId="24404"/>
    <cellStyle name="Normal 3 2 3 3 2 3 2 3 2 2" xfId="52745"/>
    <cellStyle name="Normal 3 2 3 3 2 3 2 3 3" xfId="38699"/>
    <cellStyle name="Normal 3 2 3 3 2 3 2 4" xfId="17381"/>
    <cellStyle name="Normal 3 2 3 3 2 3 2 4 2" xfId="45722"/>
    <cellStyle name="Normal 3 2 3 3 2 3 2 5" xfId="31676"/>
    <cellStyle name="Normal 3 2 3 3 2 3 3" xfId="4821"/>
    <cellStyle name="Normal 3 2 3 3 2 3 3 2" xfId="11872"/>
    <cellStyle name="Normal 3 2 3 3 2 3 3 2 2" xfId="26167"/>
    <cellStyle name="Normal 3 2 3 3 2 3 3 2 2 2" xfId="54508"/>
    <cellStyle name="Normal 3 2 3 3 2 3 3 2 3" xfId="40462"/>
    <cellStyle name="Normal 3 2 3 3 2 3 3 3" xfId="19144"/>
    <cellStyle name="Normal 3 2 3 3 2 3 3 3 2" xfId="47485"/>
    <cellStyle name="Normal 3 2 3 3 2 3 3 4" xfId="33439"/>
    <cellStyle name="Normal 3 2 3 3 2 3 4" xfId="8351"/>
    <cellStyle name="Normal 3 2 3 3 2 3 4 2" xfId="22655"/>
    <cellStyle name="Normal 3 2 3 3 2 3 4 2 2" xfId="50996"/>
    <cellStyle name="Normal 3 2 3 3 2 3 4 3" xfId="36950"/>
    <cellStyle name="Normal 3 2 3 3 2 3 5" xfId="15632"/>
    <cellStyle name="Normal 3 2 3 3 2 3 5 2" xfId="43973"/>
    <cellStyle name="Normal 3 2 3 3 2 3 6" xfId="29927"/>
    <cellStyle name="Normal 3 2 3 3 2 4" xfId="793"/>
    <cellStyle name="Normal 3 2 3 3 2 4 2" xfId="2550"/>
    <cellStyle name="Normal 3 2 3 3 2 4 2 2" xfId="6072"/>
    <cellStyle name="Normal 3 2 3 3 2 4 2 2 2" xfId="13123"/>
    <cellStyle name="Normal 3 2 3 3 2 4 2 2 2 2" xfId="27418"/>
    <cellStyle name="Normal 3 2 3 3 2 4 2 2 2 2 2" xfId="55759"/>
    <cellStyle name="Normal 3 2 3 3 2 4 2 2 2 3" xfId="41713"/>
    <cellStyle name="Normal 3 2 3 3 2 4 2 2 3" xfId="20395"/>
    <cellStyle name="Normal 3 2 3 3 2 4 2 2 3 2" xfId="48736"/>
    <cellStyle name="Normal 3 2 3 3 2 4 2 2 4" xfId="34690"/>
    <cellStyle name="Normal 3 2 3 3 2 4 2 3" xfId="9603"/>
    <cellStyle name="Normal 3 2 3 3 2 4 2 3 2" xfId="23906"/>
    <cellStyle name="Normal 3 2 3 3 2 4 2 3 2 2" xfId="52247"/>
    <cellStyle name="Normal 3 2 3 3 2 4 2 3 3" xfId="38201"/>
    <cellStyle name="Normal 3 2 3 3 2 4 2 4" xfId="16883"/>
    <cellStyle name="Normal 3 2 3 3 2 4 2 4 2" xfId="45224"/>
    <cellStyle name="Normal 3 2 3 3 2 4 2 5" xfId="31178"/>
    <cellStyle name="Normal 3 2 3 3 2 4 3" xfId="4323"/>
    <cellStyle name="Normal 3 2 3 3 2 4 3 2" xfId="11374"/>
    <cellStyle name="Normal 3 2 3 3 2 4 3 2 2" xfId="25669"/>
    <cellStyle name="Normal 3 2 3 3 2 4 3 2 2 2" xfId="54010"/>
    <cellStyle name="Normal 3 2 3 3 2 4 3 2 3" xfId="39964"/>
    <cellStyle name="Normal 3 2 3 3 2 4 3 3" xfId="18646"/>
    <cellStyle name="Normal 3 2 3 3 2 4 3 3 2" xfId="46987"/>
    <cellStyle name="Normal 3 2 3 3 2 4 3 4" xfId="32941"/>
    <cellStyle name="Normal 3 2 3 3 2 4 4" xfId="7853"/>
    <cellStyle name="Normal 3 2 3 3 2 4 4 2" xfId="22157"/>
    <cellStyle name="Normal 3 2 3 3 2 4 4 2 2" xfId="50498"/>
    <cellStyle name="Normal 3 2 3 3 2 4 4 3" xfId="36452"/>
    <cellStyle name="Normal 3 2 3 3 2 4 5" xfId="15134"/>
    <cellStyle name="Normal 3 2 3 3 2 4 5 2" xfId="43475"/>
    <cellStyle name="Normal 3 2 3 3 2 4 6" xfId="29429"/>
    <cellStyle name="Normal 3 2 3 3 2 5" xfId="1796"/>
    <cellStyle name="Normal 3 2 3 3 2 5 2" xfId="3549"/>
    <cellStyle name="Normal 3 2 3 3 2 5 2 2" xfId="7070"/>
    <cellStyle name="Normal 3 2 3 3 2 5 2 2 2" xfId="14121"/>
    <cellStyle name="Normal 3 2 3 3 2 5 2 2 2 2" xfId="28416"/>
    <cellStyle name="Normal 3 2 3 3 2 5 2 2 2 2 2" xfId="56757"/>
    <cellStyle name="Normal 3 2 3 3 2 5 2 2 2 3" xfId="42711"/>
    <cellStyle name="Normal 3 2 3 3 2 5 2 2 3" xfId="21393"/>
    <cellStyle name="Normal 3 2 3 3 2 5 2 2 3 2" xfId="49734"/>
    <cellStyle name="Normal 3 2 3 3 2 5 2 2 4" xfId="35688"/>
    <cellStyle name="Normal 3 2 3 3 2 5 2 3" xfId="10601"/>
    <cellStyle name="Normal 3 2 3 3 2 5 2 3 2" xfId="24904"/>
    <cellStyle name="Normal 3 2 3 3 2 5 2 3 2 2" xfId="53245"/>
    <cellStyle name="Normal 3 2 3 3 2 5 2 3 3" xfId="39199"/>
    <cellStyle name="Normal 3 2 3 3 2 5 2 4" xfId="17881"/>
    <cellStyle name="Normal 3 2 3 3 2 5 2 4 2" xfId="46222"/>
    <cellStyle name="Normal 3 2 3 3 2 5 2 5" xfId="32176"/>
    <cellStyle name="Normal 3 2 3 3 2 5 3" xfId="5321"/>
    <cellStyle name="Normal 3 2 3 3 2 5 3 2" xfId="12372"/>
    <cellStyle name="Normal 3 2 3 3 2 5 3 2 2" xfId="26667"/>
    <cellStyle name="Normal 3 2 3 3 2 5 3 2 2 2" xfId="55008"/>
    <cellStyle name="Normal 3 2 3 3 2 5 3 2 3" xfId="40962"/>
    <cellStyle name="Normal 3 2 3 3 2 5 3 3" xfId="19644"/>
    <cellStyle name="Normal 3 2 3 3 2 5 3 3 2" xfId="47985"/>
    <cellStyle name="Normal 3 2 3 3 2 5 3 4" xfId="33939"/>
    <cellStyle name="Normal 3 2 3 3 2 5 4" xfId="8851"/>
    <cellStyle name="Normal 3 2 3 3 2 5 4 2" xfId="23155"/>
    <cellStyle name="Normal 3 2 3 3 2 5 4 2 2" xfId="51496"/>
    <cellStyle name="Normal 3 2 3 3 2 5 4 3" xfId="37450"/>
    <cellStyle name="Normal 3 2 3 3 2 5 5" xfId="16132"/>
    <cellStyle name="Normal 3 2 3 3 2 5 5 2" xfId="44473"/>
    <cellStyle name="Normal 3 2 3 3 2 5 6" xfId="30427"/>
    <cellStyle name="Normal 3 2 3 3 2 6" xfId="2045"/>
    <cellStyle name="Normal 3 2 3 3 2 6 2" xfId="5569"/>
    <cellStyle name="Normal 3 2 3 3 2 6 2 2" xfId="12620"/>
    <cellStyle name="Normal 3 2 3 3 2 6 2 2 2" xfId="26915"/>
    <cellStyle name="Normal 3 2 3 3 2 6 2 2 2 2" xfId="55256"/>
    <cellStyle name="Normal 3 2 3 3 2 6 2 2 3" xfId="41210"/>
    <cellStyle name="Normal 3 2 3 3 2 6 2 3" xfId="19892"/>
    <cellStyle name="Normal 3 2 3 3 2 6 2 3 2" xfId="48233"/>
    <cellStyle name="Normal 3 2 3 3 2 6 2 4" xfId="34187"/>
    <cellStyle name="Normal 3 2 3 3 2 6 3" xfId="9099"/>
    <cellStyle name="Normal 3 2 3 3 2 6 3 2" xfId="23403"/>
    <cellStyle name="Normal 3 2 3 3 2 6 3 2 2" xfId="51744"/>
    <cellStyle name="Normal 3 2 3 3 2 6 3 3" xfId="37698"/>
    <cellStyle name="Normal 3 2 3 3 2 6 4" xfId="16380"/>
    <cellStyle name="Normal 3 2 3 3 2 6 4 2" xfId="44721"/>
    <cellStyle name="Normal 3 2 3 3 2 6 5" xfId="30675"/>
    <cellStyle name="Normal 3 2 3 3 2 7" xfId="3818"/>
    <cellStyle name="Normal 3 2 3 3 2 7 2" xfId="10869"/>
    <cellStyle name="Normal 3 2 3 3 2 7 2 2" xfId="25166"/>
    <cellStyle name="Normal 3 2 3 3 2 7 2 2 2" xfId="53507"/>
    <cellStyle name="Normal 3 2 3 3 2 7 2 3" xfId="39461"/>
    <cellStyle name="Normal 3 2 3 3 2 7 3" xfId="18143"/>
    <cellStyle name="Normal 3 2 3 3 2 7 3 2" xfId="46484"/>
    <cellStyle name="Normal 3 2 3 3 2 7 4" xfId="32438"/>
    <cellStyle name="Normal 3 2 3 3 2 8" xfId="7344"/>
    <cellStyle name="Normal 3 2 3 3 2 8 2" xfId="21654"/>
    <cellStyle name="Normal 3 2 3 3 2 8 2 2" xfId="49995"/>
    <cellStyle name="Normal 3 2 3 3 2 8 3" xfId="35949"/>
    <cellStyle name="Normal 3 2 3 3 2 9" xfId="14382"/>
    <cellStyle name="Normal 3 2 3 3 2 9 2" xfId="28677"/>
    <cellStyle name="Normal 3 2 3 3 2 9 3" xfId="42972"/>
    <cellStyle name="Normal 3 2 3 3 3" xfId="376"/>
    <cellStyle name="Normal 3 2 3 3 3 2" xfId="1384"/>
    <cellStyle name="Normal 3 2 3 3 3 2 2" xfId="3141"/>
    <cellStyle name="Normal 3 2 3 3 3 2 2 2" xfId="6663"/>
    <cellStyle name="Normal 3 2 3 3 3 2 2 2 2" xfId="13714"/>
    <cellStyle name="Normal 3 2 3 3 3 2 2 2 2 2" xfId="28009"/>
    <cellStyle name="Normal 3 2 3 3 3 2 2 2 2 2 2" xfId="56350"/>
    <cellStyle name="Normal 3 2 3 3 3 2 2 2 2 3" xfId="42304"/>
    <cellStyle name="Normal 3 2 3 3 3 2 2 2 3" xfId="20986"/>
    <cellStyle name="Normal 3 2 3 3 3 2 2 2 3 2" xfId="49327"/>
    <cellStyle name="Normal 3 2 3 3 3 2 2 2 4" xfId="35281"/>
    <cellStyle name="Normal 3 2 3 3 3 2 2 3" xfId="10194"/>
    <cellStyle name="Normal 3 2 3 3 3 2 2 3 2" xfId="24497"/>
    <cellStyle name="Normal 3 2 3 3 3 2 2 3 2 2" xfId="52838"/>
    <cellStyle name="Normal 3 2 3 3 3 2 2 3 3" xfId="38792"/>
    <cellStyle name="Normal 3 2 3 3 3 2 2 4" xfId="17474"/>
    <cellStyle name="Normal 3 2 3 3 3 2 2 4 2" xfId="45815"/>
    <cellStyle name="Normal 3 2 3 3 3 2 2 5" xfId="31769"/>
    <cellStyle name="Normal 3 2 3 3 3 2 3" xfId="4914"/>
    <cellStyle name="Normal 3 2 3 3 3 2 3 2" xfId="11965"/>
    <cellStyle name="Normal 3 2 3 3 3 2 3 2 2" xfId="26260"/>
    <cellStyle name="Normal 3 2 3 3 3 2 3 2 2 2" xfId="54601"/>
    <cellStyle name="Normal 3 2 3 3 3 2 3 2 3" xfId="40555"/>
    <cellStyle name="Normal 3 2 3 3 3 2 3 3" xfId="19237"/>
    <cellStyle name="Normal 3 2 3 3 3 2 3 3 2" xfId="47578"/>
    <cellStyle name="Normal 3 2 3 3 3 2 3 4" xfId="33532"/>
    <cellStyle name="Normal 3 2 3 3 3 2 4" xfId="8444"/>
    <cellStyle name="Normal 3 2 3 3 3 2 4 2" xfId="22748"/>
    <cellStyle name="Normal 3 2 3 3 3 2 4 2 2" xfId="51089"/>
    <cellStyle name="Normal 3 2 3 3 3 2 4 3" xfId="37043"/>
    <cellStyle name="Normal 3 2 3 3 3 2 5" xfId="15725"/>
    <cellStyle name="Normal 3 2 3 3 3 2 5 2" xfId="44066"/>
    <cellStyle name="Normal 3 2 3 3 3 2 6" xfId="30020"/>
    <cellStyle name="Normal 3 2 3 3 3 3" xfId="886"/>
    <cellStyle name="Normal 3 2 3 3 3 3 2" xfId="2643"/>
    <cellStyle name="Normal 3 2 3 3 3 3 2 2" xfId="6165"/>
    <cellStyle name="Normal 3 2 3 3 3 3 2 2 2" xfId="13216"/>
    <cellStyle name="Normal 3 2 3 3 3 3 2 2 2 2" xfId="27511"/>
    <cellStyle name="Normal 3 2 3 3 3 3 2 2 2 2 2" xfId="55852"/>
    <cellStyle name="Normal 3 2 3 3 3 3 2 2 2 3" xfId="41806"/>
    <cellStyle name="Normal 3 2 3 3 3 3 2 2 3" xfId="20488"/>
    <cellStyle name="Normal 3 2 3 3 3 3 2 2 3 2" xfId="48829"/>
    <cellStyle name="Normal 3 2 3 3 3 3 2 2 4" xfId="34783"/>
    <cellStyle name="Normal 3 2 3 3 3 3 2 3" xfId="9696"/>
    <cellStyle name="Normal 3 2 3 3 3 3 2 3 2" xfId="23999"/>
    <cellStyle name="Normal 3 2 3 3 3 3 2 3 2 2" xfId="52340"/>
    <cellStyle name="Normal 3 2 3 3 3 3 2 3 3" xfId="38294"/>
    <cellStyle name="Normal 3 2 3 3 3 3 2 4" xfId="16976"/>
    <cellStyle name="Normal 3 2 3 3 3 3 2 4 2" xfId="45317"/>
    <cellStyle name="Normal 3 2 3 3 3 3 2 5" xfId="31271"/>
    <cellStyle name="Normal 3 2 3 3 3 3 3" xfId="4416"/>
    <cellStyle name="Normal 3 2 3 3 3 3 3 2" xfId="11467"/>
    <cellStyle name="Normal 3 2 3 3 3 3 3 2 2" xfId="25762"/>
    <cellStyle name="Normal 3 2 3 3 3 3 3 2 2 2" xfId="54103"/>
    <cellStyle name="Normal 3 2 3 3 3 3 3 2 3" xfId="40057"/>
    <cellStyle name="Normal 3 2 3 3 3 3 3 3" xfId="18739"/>
    <cellStyle name="Normal 3 2 3 3 3 3 3 3 2" xfId="47080"/>
    <cellStyle name="Normal 3 2 3 3 3 3 3 4" xfId="33034"/>
    <cellStyle name="Normal 3 2 3 3 3 3 4" xfId="7946"/>
    <cellStyle name="Normal 3 2 3 3 3 3 4 2" xfId="22250"/>
    <cellStyle name="Normal 3 2 3 3 3 3 4 2 2" xfId="50591"/>
    <cellStyle name="Normal 3 2 3 3 3 3 4 3" xfId="36545"/>
    <cellStyle name="Normal 3 2 3 3 3 3 5" xfId="15227"/>
    <cellStyle name="Normal 3 2 3 3 3 3 5 2" xfId="43568"/>
    <cellStyle name="Normal 3 2 3 3 3 3 6" xfId="29522"/>
    <cellStyle name="Normal 3 2 3 3 3 4" xfId="2138"/>
    <cellStyle name="Normal 3 2 3 3 3 4 2" xfId="5662"/>
    <cellStyle name="Normal 3 2 3 3 3 4 2 2" xfId="12713"/>
    <cellStyle name="Normal 3 2 3 3 3 4 2 2 2" xfId="27008"/>
    <cellStyle name="Normal 3 2 3 3 3 4 2 2 2 2" xfId="55349"/>
    <cellStyle name="Normal 3 2 3 3 3 4 2 2 3" xfId="41303"/>
    <cellStyle name="Normal 3 2 3 3 3 4 2 3" xfId="19985"/>
    <cellStyle name="Normal 3 2 3 3 3 4 2 3 2" xfId="48326"/>
    <cellStyle name="Normal 3 2 3 3 3 4 2 4" xfId="34280"/>
    <cellStyle name="Normal 3 2 3 3 3 4 3" xfId="9192"/>
    <cellStyle name="Normal 3 2 3 3 3 4 3 2" xfId="23496"/>
    <cellStyle name="Normal 3 2 3 3 3 4 3 2 2" xfId="51837"/>
    <cellStyle name="Normal 3 2 3 3 3 4 3 3" xfId="37791"/>
    <cellStyle name="Normal 3 2 3 3 3 4 4" xfId="16473"/>
    <cellStyle name="Normal 3 2 3 3 3 4 4 2" xfId="44814"/>
    <cellStyle name="Normal 3 2 3 3 3 4 5" xfId="30768"/>
    <cellStyle name="Normal 3 2 3 3 3 5" xfId="3913"/>
    <cellStyle name="Normal 3 2 3 3 3 5 2" xfId="10964"/>
    <cellStyle name="Normal 3 2 3 3 3 5 2 2" xfId="25259"/>
    <cellStyle name="Normal 3 2 3 3 3 5 2 2 2" xfId="53600"/>
    <cellStyle name="Normal 3 2 3 3 3 5 2 3" xfId="39554"/>
    <cellStyle name="Normal 3 2 3 3 3 5 3" xfId="18236"/>
    <cellStyle name="Normal 3 2 3 3 3 5 3 2" xfId="46577"/>
    <cellStyle name="Normal 3 2 3 3 3 5 4" xfId="32531"/>
    <cellStyle name="Normal 3 2 3 3 3 6" xfId="7439"/>
    <cellStyle name="Normal 3 2 3 3 3 6 2" xfId="21747"/>
    <cellStyle name="Normal 3 2 3 3 3 6 2 2" xfId="50088"/>
    <cellStyle name="Normal 3 2 3 3 3 6 3" xfId="36042"/>
    <cellStyle name="Normal 3 2 3 3 3 7" xfId="14724"/>
    <cellStyle name="Normal 3 2 3 3 3 7 2" xfId="43065"/>
    <cellStyle name="Normal 3 2 3 3 3 8" xfId="29019"/>
    <cellStyle name="Normal 3 2 3 3 4" xfId="1135"/>
    <cellStyle name="Normal 3 2 3 3 4 2" xfId="2892"/>
    <cellStyle name="Normal 3 2 3 3 4 2 2" xfId="6414"/>
    <cellStyle name="Normal 3 2 3 3 4 2 2 2" xfId="13465"/>
    <cellStyle name="Normal 3 2 3 3 4 2 2 2 2" xfId="27760"/>
    <cellStyle name="Normal 3 2 3 3 4 2 2 2 2 2" xfId="56101"/>
    <cellStyle name="Normal 3 2 3 3 4 2 2 2 3" xfId="42055"/>
    <cellStyle name="Normal 3 2 3 3 4 2 2 3" xfId="20737"/>
    <cellStyle name="Normal 3 2 3 3 4 2 2 3 2" xfId="49078"/>
    <cellStyle name="Normal 3 2 3 3 4 2 2 4" xfId="35032"/>
    <cellStyle name="Normal 3 2 3 3 4 2 3" xfId="9945"/>
    <cellStyle name="Normal 3 2 3 3 4 2 3 2" xfId="24248"/>
    <cellStyle name="Normal 3 2 3 3 4 2 3 2 2" xfId="52589"/>
    <cellStyle name="Normal 3 2 3 3 4 2 3 3" xfId="38543"/>
    <cellStyle name="Normal 3 2 3 3 4 2 4" xfId="17225"/>
    <cellStyle name="Normal 3 2 3 3 4 2 4 2" xfId="45566"/>
    <cellStyle name="Normal 3 2 3 3 4 2 5" xfId="31520"/>
    <cellStyle name="Normal 3 2 3 3 4 3" xfId="4665"/>
    <cellStyle name="Normal 3 2 3 3 4 3 2" xfId="11716"/>
    <cellStyle name="Normal 3 2 3 3 4 3 2 2" xfId="26011"/>
    <cellStyle name="Normal 3 2 3 3 4 3 2 2 2" xfId="54352"/>
    <cellStyle name="Normal 3 2 3 3 4 3 2 3" xfId="40306"/>
    <cellStyle name="Normal 3 2 3 3 4 3 3" xfId="18988"/>
    <cellStyle name="Normal 3 2 3 3 4 3 3 2" xfId="47329"/>
    <cellStyle name="Normal 3 2 3 3 4 3 4" xfId="33283"/>
    <cellStyle name="Normal 3 2 3 3 4 4" xfId="8195"/>
    <cellStyle name="Normal 3 2 3 3 4 4 2" xfId="22499"/>
    <cellStyle name="Normal 3 2 3 3 4 4 2 2" xfId="50840"/>
    <cellStyle name="Normal 3 2 3 3 4 4 3" xfId="36794"/>
    <cellStyle name="Normal 3 2 3 3 4 5" xfId="15476"/>
    <cellStyle name="Normal 3 2 3 3 4 5 2" xfId="43817"/>
    <cellStyle name="Normal 3 2 3 3 4 6" xfId="29771"/>
    <cellStyle name="Normal 3 2 3 3 5" xfId="637"/>
    <cellStyle name="Normal 3 2 3 3 5 2" xfId="2394"/>
    <cellStyle name="Normal 3 2 3 3 5 2 2" xfId="5916"/>
    <cellStyle name="Normal 3 2 3 3 5 2 2 2" xfId="12967"/>
    <cellStyle name="Normal 3 2 3 3 5 2 2 2 2" xfId="27262"/>
    <cellStyle name="Normal 3 2 3 3 5 2 2 2 2 2" xfId="55603"/>
    <cellStyle name="Normal 3 2 3 3 5 2 2 2 3" xfId="41557"/>
    <cellStyle name="Normal 3 2 3 3 5 2 2 3" xfId="20239"/>
    <cellStyle name="Normal 3 2 3 3 5 2 2 3 2" xfId="48580"/>
    <cellStyle name="Normal 3 2 3 3 5 2 2 4" xfId="34534"/>
    <cellStyle name="Normal 3 2 3 3 5 2 3" xfId="9447"/>
    <cellStyle name="Normal 3 2 3 3 5 2 3 2" xfId="23750"/>
    <cellStyle name="Normal 3 2 3 3 5 2 3 2 2" xfId="52091"/>
    <cellStyle name="Normal 3 2 3 3 5 2 3 3" xfId="38045"/>
    <cellStyle name="Normal 3 2 3 3 5 2 4" xfId="16727"/>
    <cellStyle name="Normal 3 2 3 3 5 2 4 2" xfId="45068"/>
    <cellStyle name="Normal 3 2 3 3 5 2 5" xfId="31022"/>
    <cellStyle name="Normal 3 2 3 3 5 3" xfId="4167"/>
    <cellStyle name="Normal 3 2 3 3 5 3 2" xfId="11218"/>
    <cellStyle name="Normal 3 2 3 3 5 3 2 2" xfId="25513"/>
    <cellStyle name="Normal 3 2 3 3 5 3 2 2 2" xfId="53854"/>
    <cellStyle name="Normal 3 2 3 3 5 3 2 3" xfId="39808"/>
    <cellStyle name="Normal 3 2 3 3 5 3 3" xfId="18490"/>
    <cellStyle name="Normal 3 2 3 3 5 3 3 2" xfId="46831"/>
    <cellStyle name="Normal 3 2 3 3 5 3 4" xfId="32785"/>
    <cellStyle name="Normal 3 2 3 3 5 4" xfId="7697"/>
    <cellStyle name="Normal 3 2 3 3 5 4 2" xfId="22001"/>
    <cellStyle name="Normal 3 2 3 3 5 4 2 2" xfId="50342"/>
    <cellStyle name="Normal 3 2 3 3 5 4 3" xfId="36296"/>
    <cellStyle name="Normal 3 2 3 3 5 5" xfId="14978"/>
    <cellStyle name="Normal 3 2 3 3 5 5 2" xfId="43319"/>
    <cellStyle name="Normal 3 2 3 3 5 6" xfId="29273"/>
    <cellStyle name="Normal 3 2 3 3 6" xfId="1640"/>
    <cellStyle name="Normal 3 2 3 3 6 2" xfId="3393"/>
    <cellStyle name="Normal 3 2 3 3 6 2 2" xfId="6914"/>
    <cellStyle name="Normal 3 2 3 3 6 2 2 2" xfId="13965"/>
    <cellStyle name="Normal 3 2 3 3 6 2 2 2 2" xfId="28260"/>
    <cellStyle name="Normal 3 2 3 3 6 2 2 2 2 2" xfId="56601"/>
    <cellStyle name="Normal 3 2 3 3 6 2 2 2 3" xfId="42555"/>
    <cellStyle name="Normal 3 2 3 3 6 2 2 3" xfId="21237"/>
    <cellStyle name="Normal 3 2 3 3 6 2 2 3 2" xfId="49578"/>
    <cellStyle name="Normal 3 2 3 3 6 2 2 4" xfId="35532"/>
    <cellStyle name="Normal 3 2 3 3 6 2 3" xfId="10445"/>
    <cellStyle name="Normal 3 2 3 3 6 2 3 2" xfId="24748"/>
    <cellStyle name="Normal 3 2 3 3 6 2 3 2 2" xfId="53089"/>
    <cellStyle name="Normal 3 2 3 3 6 2 3 3" xfId="39043"/>
    <cellStyle name="Normal 3 2 3 3 6 2 4" xfId="17725"/>
    <cellStyle name="Normal 3 2 3 3 6 2 4 2" xfId="46066"/>
    <cellStyle name="Normal 3 2 3 3 6 2 5" xfId="32020"/>
    <cellStyle name="Normal 3 2 3 3 6 3" xfId="5165"/>
    <cellStyle name="Normal 3 2 3 3 6 3 2" xfId="12216"/>
    <cellStyle name="Normal 3 2 3 3 6 3 2 2" xfId="26511"/>
    <cellStyle name="Normal 3 2 3 3 6 3 2 2 2" xfId="54852"/>
    <cellStyle name="Normal 3 2 3 3 6 3 2 3" xfId="40806"/>
    <cellStyle name="Normal 3 2 3 3 6 3 3" xfId="19488"/>
    <cellStyle name="Normal 3 2 3 3 6 3 3 2" xfId="47829"/>
    <cellStyle name="Normal 3 2 3 3 6 3 4" xfId="33783"/>
    <cellStyle name="Normal 3 2 3 3 6 4" xfId="8695"/>
    <cellStyle name="Normal 3 2 3 3 6 4 2" xfId="22999"/>
    <cellStyle name="Normal 3 2 3 3 6 4 2 2" xfId="51340"/>
    <cellStyle name="Normal 3 2 3 3 6 4 3" xfId="37294"/>
    <cellStyle name="Normal 3 2 3 3 6 5" xfId="15976"/>
    <cellStyle name="Normal 3 2 3 3 6 5 2" xfId="44317"/>
    <cellStyle name="Normal 3 2 3 3 6 6" xfId="30271"/>
    <cellStyle name="Normal 3 2 3 3 7" xfId="1890"/>
    <cellStyle name="Normal 3 2 3 3 7 2" xfId="5414"/>
    <cellStyle name="Normal 3 2 3 3 7 2 2" xfId="12465"/>
    <cellStyle name="Normal 3 2 3 3 7 2 2 2" xfId="26760"/>
    <cellStyle name="Normal 3 2 3 3 7 2 2 2 2" xfId="55101"/>
    <cellStyle name="Normal 3 2 3 3 7 2 2 3" xfId="41055"/>
    <cellStyle name="Normal 3 2 3 3 7 2 3" xfId="19737"/>
    <cellStyle name="Normal 3 2 3 3 7 2 3 2" xfId="48078"/>
    <cellStyle name="Normal 3 2 3 3 7 2 4" xfId="34032"/>
    <cellStyle name="Normal 3 2 3 3 7 3" xfId="8944"/>
    <cellStyle name="Normal 3 2 3 3 7 3 2" xfId="23248"/>
    <cellStyle name="Normal 3 2 3 3 7 3 2 2" xfId="51589"/>
    <cellStyle name="Normal 3 2 3 3 7 3 3" xfId="37543"/>
    <cellStyle name="Normal 3 2 3 3 7 4" xfId="16225"/>
    <cellStyle name="Normal 3 2 3 3 7 4 2" xfId="44566"/>
    <cellStyle name="Normal 3 2 3 3 7 5" xfId="30520"/>
    <cellStyle name="Normal 3 2 3 3 8" xfId="3662"/>
    <cellStyle name="Normal 3 2 3 3 8 2" xfId="10713"/>
    <cellStyle name="Normal 3 2 3 3 8 2 2" xfId="25010"/>
    <cellStyle name="Normal 3 2 3 3 8 2 2 2" xfId="53351"/>
    <cellStyle name="Normal 3 2 3 3 8 2 3" xfId="39305"/>
    <cellStyle name="Normal 3 2 3 3 8 3" xfId="17987"/>
    <cellStyle name="Normal 3 2 3 3 8 3 2" xfId="46328"/>
    <cellStyle name="Normal 3 2 3 3 8 4" xfId="32282"/>
    <cellStyle name="Normal 3 2 3 3 9" xfId="7188"/>
    <cellStyle name="Normal 3 2 3 3 9 2" xfId="21498"/>
    <cellStyle name="Normal 3 2 3 3 9 2 2" xfId="49839"/>
    <cellStyle name="Normal 3 2 3 3 9 3" xfId="35793"/>
    <cellStyle name="Normal 3 2 3 4" xfId="242"/>
    <cellStyle name="Normal 3 2 3 4 10" xfId="14595"/>
    <cellStyle name="Normal 3 2 3 4 11" xfId="28890"/>
    <cellStyle name="Normal 3 2 3 4 2" xfId="496"/>
    <cellStyle name="Normal 3 2 3 4 2 2" xfId="1504"/>
    <cellStyle name="Normal 3 2 3 4 2 2 2" xfId="3261"/>
    <cellStyle name="Normal 3 2 3 4 2 2 2 2" xfId="6783"/>
    <cellStyle name="Normal 3 2 3 4 2 2 2 2 2" xfId="13834"/>
    <cellStyle name="Normal 3 2 3 4 2 2 2 2 2 2" xfId="28129"/>
    <cellStyle name="Normal 3 2 3 4 2 2 2 2 2 2 2" xfId="56470"/>
    <cellStyle name="Normal 3 2 3 4 2 2 2 2 2 3" xfId="42424"/>
    <cellStyle name="Normal 3 2 3 4 2 2 2 2 3" xfId="21106"/>
    <cellStyle name="Normal 3 2 3 4 2 2 2 2 3 2" xfId="49447"/>
    <cellStyle name="Normal 3 2 3 4 2 2 2 2 4" xfId="35401"/>
    <cellStyle name="Normal 3 2 3 4 2 2 2 3" xfId="10314"/>
    <cellStyle name="Normal 3 2 3 4 2 2 2 3 2" xfId="24617"/>
    <cellStyle name="Normal 3 2 3 4 2 2 2 3 2 2" xfId="52958"/>
    <cellStyle name="Normal 3 2 3 4 2 2 2 3 3" xfId="38912"/>
    <cellStyle name="Normal 3 2 3 4 2 2 2 4" xfId="17594"/>
    <cellStyle name="Normal 3 2 3 4 2 2 2 4 2" xfId="45935"/>
    <cellStyle name="Normal 3 2 3 4 2 2 2 5" xfId="31889"/>
    <cellStyle name="Normal 3 2 3 4 2 2 3" xfId="5034"/>
    <cellStyle name="Normal 3 2 3 4 2 2 3 2" xfId="12085"/>
    <cellStyle name="Normal 3 2 3 4 2 2 3 2 2" xfId="26380"/>
    <cellStyle name="Normal 3 2 3 4 2 2 3 2 2 2" xfId="54721"/>
    <cellStyle name="Normal 3 2 3 4 2 2 3 2 3" xfId="40675"/>
    <cellStyle name="Normal 3 2 3 4 2 2 3 3" xfId="19357"/>
    <cellStyle name="Normal 3 2 3 4 2 2 3 3 2" xfId="47698"/>
    <cellStyle name="Normal 3 2 3 4 2 2 3 4" xfId="33652"/>
    <cellStyle name="Normal 3 2 3 4 2 2 4" xfId="8564"/>
    <cellStyle name="Normal 3 2 3 4 2 2 4 2" xfId="22868"/>
    <cellStyle name="Normal 3 2 3 4 2 2 4 2 2" xfId="51209"/>
    <cellStyle name="Normal 3 2 3 4 2 2 4 3" xfId="37163"/>
    <cellStyle name="Normal 3 2 3 4 2 2 5" xfId="15845"/>
    <cellStyle name="Normal 3 2 3 4 2 2 5 2" xfId="44186"/>
    <cellStyle name="Normal 3 2 3 4 2 2 6" xfId="30140"/>
    <cellStyle name="Normal 3 2 3 4 2 3" xfId="1006"/>
    <cellStyle name="Normal 3 2 3 4 2 3 2" xfId="2763"/>
    <cellStyle name="Normal 3 2 3 4 2 3 2 2" xfId="6285"/>
    <cellStyle name="Normal 3 2 3 4 2 3 2 2 2" xfId="13336"/>
    <cellStyle name="Normal 3 2 3 4 2 3 2 2 2 2" xfId="27631"/>
    <cellStyle name="Normal 3 2 3 4 2 3 2 2 2 2 2" xfId="55972"/>
    <cellStyle name="Normal 3 2 3 4 2 3 2 2 2 3" xfId="41926"/>
    <cellStyle name="Normal 3 2 3 4 2 3 2 2 3" xfId="20608"/>
    <cellStyle name="Normal 3 2 3 4 2 3 2 2 3 2" xfId="48949"/>
    <cellStyle name="Normal 3 2 3 4 2 3 2 2 4" xfId="34903"/>
    <cellStyle name="Normal 3 2 3 4 2 3 2 3" xfId="9816"/>
    <cellStyle name="Normal 3 2 3 4 2 3 2 3 2" xfId="24119"/>
    <cellStyle name="Normal 3 2 3 4 2 3 2 3 2 2" xfId="52460"/>
    <cellStyle name="Normal 3 2 3 4 2 3 2 3 3" xfId="38414"/>
    <cellStyle name="Normal 3 2 3 4 2 3 2 4" xfId="17096"/>
    <cellStyle name="Normal 3 2 3 4 2 3 2 4 2" xfId="45437"/>
    <cellStyle name="Normal 3 2 3 4 2 3 2 5" xfId="31391"/>
    <cellStyle name="Normal 3 2 3 4 2 3 3" xfId="4536"/>
    <cellStyle name="Normal 3 2 3 4 2 3 3 2" xfId="11587"/>
    <cellStyle name="Normal 3 2 3 4 2 3 3 2 2" xfId="25882"/>
    <cellStyle name="Normal 3 2 3 4 2 3 3 2 2 2" xfId="54223"/>
    <cellStyle name="Normal 3 2 3 4 2 3 3 2 3" xfId="40177"/>
    <cellStyle name="Normal 3 2 3 4 2 3 3 3" xfId="18859"/>
    <cellStyle name="Normal 3 2 3 4 2 3 3 3 2" xfId="47200"/>
    <cellStyle name="Normal 3 2 3 4 2 3 3 4" xfId="33154"/>
    <cellStyle name="Normal 3 2 3 4 2 3 4" xfId="8066"/>
    <cellStyle name="Normal 3 2 3 4 2 3 4 2" xfId="22370"/>
    <cellStyle name="Normal 3 2 3 4 2 3 4 2 2" xfId="50711"/>
    <cellStyle name="Normal 3 2 3 4 2 3 4 3" xfId="36665"/>
    <cellStyle name="Normal 3 2 3 4 2 3 5" xfId="15347"/>
    <cellStyle name="Normal 3 2 3 4 2 3 5 2" xfId="43688"/>
    <cellStyle name="Normal 3 2 3 4 2 3 6" xfId="29642"/>
    <cellStyle name="Normal 3 2 3 4 2 4" xfId="2258"/>
    <cellStyle name="Normal 3 2 3 4 2 4 2" xfId="5782"/>
    <cellStyle name="Normal 3 2 3 4 2 4 2 2" xfId="12833"/>
    <cellStyle name="Normal 3 2 3 4 2 4 2 2 2" xfId="27128"/>
    <cellStyle name="Normal 3 2 3 4 2 4 2 2 2 2" xfId="55469"/>
    <cellStyle name="Normal 3 2 3 4 2 4 2 2 3" xfId="41423"/>
    <cellStyle name="Normal 3 2 3 4 2 4 2 3" xfId="20105"/>
    <cellStyle name="Normal 3 2 3 4 2 4 2 3 2" xfId="48446"/>
    <cellStyle name="Normal 3 2 3 4 2 4 2 4" xfId="34400"/>
    <cellStyle name="Normal 3 2 3 4 2 4 3" xfId="9312"/>
    <cellStyle name="Normal 3 2 3 4 2 4 3 2" xfId="23616"/>
    <cellStyle name="Normal 3 2 3 4 2 4 3 2 2" xfId="51957"/>
    <cellStyle name="Normal 3 2 3 4 2 4 3 3" xfId="37911"/>
    <cellStyle name="Normal 3 2 3 4 2 4 4" xfId="16593"/>
    <cellStyle name="Normal 3 2 3 4 2 4 4 2" xfId="44934"/>
    <cellStyle name="Normal 3 2 3 4 2 4 5" xfId="30888"/>
    <cellStyle name="Normal 3 2 3 4 2 5" xfId="4033"/>
    <cellStyle name="Normal 3 2 3 4 2 5 2" xfId="11084"/>
    <cellStyle name="Normal 3 2 3 4 2 5 2 2" xfId="25379"/>
    <cellStyle name="Normal 3 2 3 4 2 5 2 2 2" xfId="53720"/>
    <cellStyle name="Normal 3 2 3 4 2 5 2 3" xfId="39674"/>
    <cellStyle name="Normal 3 2 3 4 2 5 3" xfId="18356"/>
    <cellStyle name="Normal 3 2 3 4 2 5 3 2" xfId="46697"/>
    <cellStyle name="Normal 3 2 3 4 2 5 4" xfId="32651"/>
    <cellStyle name="Normal 3 2 3 4 2 6" xfId="7559"/>
    <cellStyle name="Normal 3 2 3 4 2 6 2" xfId="21867"/>
    <cellStyle name="Normal 3 2 3 4 2 6 2 2" xfId="50208"/>
    <cellStyle name="Normal 3 2 3 4 2 6 3" xfId="36162"/>
    <cellStyle name="Normal 3 2 3 4 2 7" xfId="14844"/>
    <cellStyle name="Normal 3 2 3 4 2 7 2" xfId="43185"/>
    <cellStyle name="Normal 3 2 3 4 2 8" xfId="29139"/>
    <cellStyle name="Normal 3 2 3 4 3" xfId="1255"/>
    <cellStyle name="Normal 3 2 3 4 3 2" xfId="3012"/>
    <cellStyle name="Normal 3 2 3 4 3 2 2" xfId="6534"/>
    <cellStyle name="Normal 3 2 3 4 3 2 2 2" xfId="13585"/>
    <cellStyle name="Normal 3 2 3 4 3 2 2 2 2" xfId="27880"/>
    <cellStyle name="Normal 3 2 3 4 3 2 2 2 2 2" xfId="56221"/>
    <cellStyle name="Normal 3 2 3 4 3 2 2 2 3" xfId="42175"/>
    <cellStyle name="Normal 3 2 3 4 3 2 2 3" xfId="20857"/>
    <cellStyle name="Normal 3 2 3 4 3 2 2 3 2" xfId="49198"/>
    <cellStyle name="Normal 3 2 3 4 3 2 2 4" xfId="35152"/>
    <cellStyle name="Normal 3 2 3 4 3 2 3" xfId="10065"/>
    <cellStyle name="Normal 3 2 3 4 3 2 3 2" xfId="24368"/>
    <cellStyle name="Normal 3 2 3 4 3 2 3 2 2" xfId="52709"/>
    <cellStyle name="Normal 3 2 3 4 3 2 3 3" xfId="38663"/>
    <cellStyle name="Normal 3 2 3 4 3 2 4" xfId="17345"/>
    <cellStyle name="Normal 3 2 3 4 3 2 4 2" xfId="45686"/>
    <cellStyle name="Normal 3 2 3 4 3 2 5" xfId="31640"/>
    <cellStyle name="Normal 3 2 3 4 3 3" xfId="4785"/>
    <cellStyle name="Normal 3 2 3 4 3 3 2" xfId="11836"/>
    <cellStyle name="Normal 3 2 3 4 3 3 2 2" xfId="26131"/>
    <cellStyle name="Normal 3 2 3 4 3 3 2 2 2" xfId="54472"/>
    <cellStyle name="Normal 3 2 3 4 3 3 2 3" xfId="40426"/>
    <cellStyle name="Normal 3 2 3 4 3 3 3" xfId="19108"/>
    <cellStyle name="Normal 3 2 3 4 3 3 3 2" xfId="47449"/>
    <cellStyle name="Normal 3 2 3 4 3 3 4" xfId="33403"/>
    <cellStyle name="Normal 3 2 3 4 3 4" xfId="8315"/>
    <cellStyle name="Normal 3 2 3 4 3 4 2" xfId="22619"/>
    <cellStyle name="Normal 3 2 3 4 3 4 2 2" xfId="50960"/>
    <cellStyle name="Normal 3 2 3 4 3 4 3" xfId="36914"/>
    <cellStyle name="Normal 3 2 3 4 3 5" xfId="15596"/>
    <cellStyle name="Normal 3 2 3 4 3 5 2" xfId="43937"/>
    <cellStyle name="Normal 3 2 3 4 3 6" xfId="29891"/>
    <cellStyle name="Normal 3 2 3 4 4" xfId="757"/>
    <cellStyle name="Normal 3 2 3 4 4 2" xfId="2514"/>
    <cellStyle name="Normal 3 2 3 4 4 2 2" xfId="6036"/>
    <cellStyle name="Normal 3 2 3 4 4 2 2 2" xfId="13087"/>
    <cellStyle name="Normal 3 2 3 4 4 2 2 2 2" xfId="27382"/>
    <cellStyle name="Normal 3 2 3 4 4 2 2 2 2 2" xfId="55723"/>
    <cellStyle name="Normal 3 2 3 4 4 2 2 2 3" xfId="41677"/>
    <cellStyle name="Normal 3 2 3 4 4 2 2 3" xfId="20359"/>
    <cellStyle name="Normal 3 2 3 4 4 2 2 3 2" xfId="48700"/>
    <cellStyle name="Normal 3 2 3 4 4 2 2 4" xfId="34654"/>
    <cellStyle name="Normal 3 2 3 4 4 2 3" xfId="9567"/>
    <cellStyle name="Normal 3 2 3 4 4 2 3 2" xfId="23870"/>
    <cellStyle name="Normal 3 2 3 4 4 2 3 2 2" xfId="52211"/>
    <cellStyle name="Normal 3 2 3 4 4 2 3 3" xfId="38165"/>
    <cellStyle name="Normal 3 2 3 4 4 2 4" xfId="16847"/>
    <cellStyle name="Normal 3 2 3 4 4 2 4 2" xfId="45188"/>
    <cellStyle name="Normal 3 2 3 4 4 2 5" xfId="31142"/>
    <cellStyle name="Normal 3 2 3 4 4 3" xfId="4287"/>
    <cellStyle name="Normal 3 2 3 4 4 3 2" xfId="11338"/>
    <cellStyle name="Normal 3 2 3 4 4 3 2 2" xfId="25633"/>
    <cellStyle name="Normal 3 2 3 4 4 3 2 2 2" xfId="53974"/>
    <cellStyle name="Normal 3 2 3 4 4 3 2 3" xfId="39928"/>
    <cellStyle name="Normal 3 2 3 4 4 3 3" xfId="18610"/>
    <cellStyle name="Normal 3 2 3 4 4 3 3 2" xfId="46951"/>
    <cellStyle name="Normal 3 2 3 4 4 3 4" xfId="32905"/>
    <cellStyle name="Normal 3 2 3 4 4 4" xfId="7817"/>
    <cellStyle name="Normal 3 2 3 4 4 4 2" xfId="22121"/>
    <cellStyle name="Normal 3 2 3 4 4 4 2 2" xfId="50462"/>
    <cellStyle name="Normal 3 2 3 4 4 4 3" xfId="36416"/>
    <cellStyle name="Normal 3 2 3 4 4 5" xfId="15098"/>
    <cellStyle name="Normal 3 2 3 4 4 5 2" xfId="43439"/>
    <cellStyle name="Normal 3 2 3 4 4 6" xfId="29393"/>
    <cellStyle name="Normal 3 2 3 4 5" xfId="1760"/>
    <cellStyle name="Normal 3 2 3 4 5 2" xfId="3513"/>
    <cellStyle name="Normal 3 2 3 4 5 2 2" xfId="7034"/>
    <cellStyle name="Normal 3 2 3 4 5 2 2 2" xfId="14085"/>
    <cellStyle name="Normal 3 2 3 4 5 2 2 2 2" xfId="28380"/>
    <cellStyle name="Normal 3 2 3 4 5 2 2 2 2 2" xfId="56721"/>
    <cellStyle name="Normal 3 2 3 4 5 2 2 2 3" xfId="42675"/>
    <cellStyle name="Normal 3 2 3 4 5 2 2 3" xfId="21357"/>
    <cellStyle name="Normal 3 2 3 4 5 2 2 3 2" xfId="49698"/>
    <cellStyle name="Normal 3 2 3 4 5 2 2 4" xfId="35652"/>
    <cellStyle name="Normal 3 2 3 4 5 2 3" xfId="10565"/>
    <cellStyle name="Normal 3 2 3 4 5 2 3 2" xfId="24868"/>
    <cellStyle name="Normal 3 2 3 4 5 2 3 2 2" xfId="53209"/>
    <cellStyle name="Normal 3 2 3 4 5 2 3 3" xfId="39163"/>
    <cellStyle name="Normal 3 2 3 4 5 2 4" xfId="17845"/>
    <cellStyle name="Normal 3 2 3 4 5 2 4 2" xfId="46186"/>
    <cellStyle name="Normal 3 2 3 4 5 2 5" xfId="32140"/>
    <cellStyle name="Normal 3 2 3 4 5 3" xfId="5285"/>
    <cellStyle name="Normal 3 2 3 4 5 3 2" xfId="12336"/>
    <cellStyle name="Normal 3 2 3 4 5 3 2 2" xfId="26631"/>
    <cellStyle name="Normal 3 2 3 4 5 3 2 2 2" xfId="54972"/>
    <cellStyle name="Normal 3 2 3 4 5 3 2 3" xfId="40926"/>
    <cellStyle name="Normal 3 2 3 4 5 3 3" xfId="19608"/>
    <cellStyle name="Normal 3 2 3 4 5 3 3 2" xfId="47949"/>
    <cellStyle name="Normal 3 2 3 4 5 3 4" xfId="33903"/>
    <cellStyle name="Normal 3 2 3 4 5 4" xfId="8815"/>
    <cellStyle name="Normal 3 2 3 4 5 4 2" xfId="23119"/>
    <cellStyle name="Normal 3 2 3 4 5 4 2 2" xfId="51460"/>
    <cellStyle name="Normal 3 2 3 4 5 4 3" xfId="37414"/>
    <cellStyle name="Normal 3 2 3 4 5 5" xfId="16096"/>
    <cellStyle name="Normal 3 2 3 4 5 5 2" xfId="44437"/>
    <cellStyle name="Normal 3 2 3 4 5 6" xfId="30391"/>
    <cellStyle name="Normal 3 2 3 4 6" xfId="2010"/>
    <cellStyle name="Normal 3 2 3 4 6 2" xfId="5534"/>
    <cellStyle name="Normal 3 2 3 4 6 2 2" xfId="12585"/>
    <cellStyle name="Normal 3 2 3 4 6 2 2 2" xfId="26880"/>
    <cellStyle name="Normal 3 2 3 4 6 2 2 2 2" xfId="55221"/>
    <cellStyle name="Normal 3 2 3 4 6 2 2 3" xfId="41175"/>
    <cellStyle name="Normal 3 2 3 4 6 2 3" xfId="19857"/>
    <cellStyle name="Normal 3 2 3 4 6 2 3 2" xfId="48198"/>
    <cellStyle name="Normal 3 2 3 4 6 2 4" xfId="34152"/>
    <cellStyle name="Normal 3 2 3 4 6 3" xfId="9064"/>
    <cellStyle name="Normal 3 2 3 4 6 3 2" xfId="23368"/>
    <cellStyle name="Normal 3 2 3 4 6 3 2 2" xfId="51709"/>
    <cellStyle name="Normal 3 2 3 4 6 3 3" xfId="37663"/>
    <cellStyle name="Normal 3 2 3 4 6 4" xfId="16345"/>
    <cellStyle name="Normal 3 2 3 4 6 4 2" xfId="44686"/>
    <cellStyle name="Normal 3 2 3 4 6 5" xfId="30640"/>
    <cellStyle name="Normal 3 2 3 4 7" xfId="3782"/>
    <cellStyle name="Normal 3 2 3 4 7 2" xfId="10833"/>
    <cellStyle name="Normal 3 2 3 4 7 2 2" xfId="25130"/>
    <cellStyle name="Normal 3 2 3 4 7 2 2 2" xfId="53471"/>
    <cellStyle name="Normal 3 2 3 4 7 2 3" xfId="39425"/>
    <cellStyle name="Normal 3 2 3 4 7 3" xfId="18107"/>
    <cellStyle name="Normal 3 2 3 4 7 3 2" xfId="46448"/>
    <cellStyle name="Normal 3 2 3 4 7 4" xfId="32402"/>
    <cellStyle name="Normal 3 2 3 4 8" xfId="7308"/>
    <cellStyle name="Normal 3 2 3 4 8 2" xfId="21618"/>
    <cellStyle name="Normal 3 2 3 4 8 2 2" xfId="49959"/>
    <cellStyle name="Normal 3 2 3 4 8 3" xfId="35913"/>
    <cellStyle name="Normal 3 2 3 4 9" xfId="14346"/>
    <cellStyle name="Normal 3 2 3 4 9 2" xfId="28641"/>
    <cellStyle name="Normal 3 2 3 4 9 3" xfId="42936"/>
    <cellStyle name="Normal 3 2 3 5" xfId="186"/>
    <cellStyle name="Normal 3 2 3 5 10" xfId="14539"/>
    <cellStyle name="Normal 3 2 3 5 11" xfId="28834"/>
    <cellStyle name="Normal 3 2 3 5 2" xfId="440"/>
    <cellStyle name="Normal 3 2 3 5 2 2" xfId="1448"/>
    <cellStyle name="Normal 3 2 3 5 2 2 2" xfId="3205"/>
    <cellStyle name="Normal 3 2 3 5 2 2 2 2" xfId="6727"/>
    <cellStyle name="Normal 3 2 3 5 2 2 2 2 2" xfId="13778"/>
    <cellStyle name="Normal 3 2 3 5 2 2 2 2 2 2" xfId="28073"/>
    <cellStyle name="Normal 3 2 3 5 2 2 2 2 2 2 2" xfId="56414"/>
    <cellStyle name="Normal 3 2 3 5 2 2 2 2 2 3" xfId="42368"/>
    <cellStyle name="Normal 3 2 3 5 2 2 2 2 3" xfId="21050"/>
    <cellStyle name="Normal 3 2 3 5 2 2 2 2 3 2" xfId="49391"/>
    <cellStyle name="Normal 3 2 3 5 2 2 2 2 4" xfId="35345"/>
    <cellStyle name="Normal 3 2 3 5 2 2 2 3" xfId="10258"/>
    <cellStyle name="Normal 3 2 3 5 2 2 2 3 2" xfId="24561"/>
    <cellStyle name="Normal 3 2 3 5 2 2 2 3 2 2" xfId="52902"/>
    <cellStyle name="Normal 3 2 3 5 2 2 2 3 3" xfId="38856"/>
    <cellStyle name="Normal 3 2 3 5 2 2 2 4" xfId="17538"/>
    <cellStyle name="Normal 3 2 3 5 2 2 2 4 2" xfId="45879"/>
    <cellStyle name="Normal 3 2 3 5 2 2 2 5" xfId="31833"/>
    <cellStyle name="Normal 3 2 3 5 2 2 3" xfId="4978"/>
    <cellStyle name="Normal 3 2 3 5 2 2 3 2" xfId="12029"/>
    <cellStyle name="Normal 3 2 3 5 2 2 3 2 2" xfId="26324"/>
    <cellStyle name="Normal 3 2 3 5 2 2 3 2 2 2" xfId="54665"/>
    <cellStyle name="Normal 3 2 3 5 2 2 3 2 3" xfId="40619"/>
    <cellStyle name="Normal 3 2 3 5 2 2 3 3" xfId="19301"/>
    <cellStyle name="Normal 3 2 3 5 2 2 3 3 2" xfId="47642"/>
    <cellStyle name="Normal 3 2 3 5 2 2 3 4" xfId="33596"/>
    <cellStyle name="Normal 3 2 3 5 2 2 4" xfId="8508"/>
    <cellStyle name="Normal 3 2 3 5 2 2 4 2" xfId="22812"/>
    <cellStyle name="Normal 3 2 3 5 2 2 4 2 2" xfId="51153"/>
    <cellStyle name="Normal 3 2 3 5 2 2 4 3" xfId="37107"/>
    <cellStyle name="Normal 3 2 3 5 2 2 5" xfId="15789"/>
    <cellStyle name="Normal 3 2 3 5 2 2 5 2" xfId="44130"/>
    <cellStyle name="Normal 3 2 3 5 2 2 6" xfId="30084"/>
    <cellStyle name="Normal 3 2 3 5 2 3" xfId="950"/>
    <cellStyle name="Normal 3 2 3 5 2 3 2" xfId="2707"/>
    <cellStyle name="Normal 3 2 3 5 2 3 2 2" xfId="6229"/>
    <cellStyle name="Normal 3 2 3 5 2 3 2 2 2" xfId="13280"/>
    <cellStyle name="Normal 3 2 3 5 2 3 2 2 2 2" xfId="27575"/>
    <cellStyle name="Normal 3 2 3 5 2 3 2 2 2 2 2" xfId="55916"/>
    <cellStyle name="Normal 3 2 3 5 2 3 2 2 2 3" xfId="41870"/>
    <cellStyle name="Normal 3 2 3 5 2 3 2 2 3" xfId="20552"/>
    <cellStyle name="Normal 3 2 3 5 2 3 2 2 3 2" xfId="48893"/>
    <cellStyle name="Normal 3 2 3 5 2 3 2 2 4" xfId="34847"/>
    <cellStyle name="Normal 3 2 3 5 2 3 2 3" xfId="9760"/>
    <cellStyle name="Normal 3 2 3 5 2 3 2 3 2" xfId="24063"/>
    <cellStyle name="Normal 3 2 3 5 2 3 2 3 2 2" xfId="52404"/>
    <cellStyle name="Normal 3 2 3 5 2 3 2 3 3" xfId="38358"/>
    <cellStyle name="Normal 3 2 3 5 2 3 2 4" xfId="17040"/>
    <cellStyle name="Normal 3 2 3 5 2 3 2 4 2" xfId="45381"/>
    <cellStyle name="Normal 3 2 3 5 2 3 2 5" xfId="31335"/>
    <cellStyle name="Normal 3 2 3 5 2 3 3" xfId="4480"/>
    <cellStyle name="Normal 3 2 3 5 2 3 3 2" xfId="11531"/>
    <cellStyle name="Normal 3 2 3 5 2 3 3 2 2" xfId="25826"/>
    <cellStyle name="Normal 3 2 3 5 2 3 3 2 2 2" xfId="54167"/>
    <cellStyle name="Normal 3 2 3 5 2 3 3 2 3" xfId="40121"/>
    <cellStyle name="Normal 3 2 3 5 2 3 3 3" xfId="18803"/>
    <cellStyle name="Normal 3 2 3 5 2 3 3 3 2" xfId="47144"/>
    <cellStyle name="Normal 3 2 3 5 2 3 3 4" xfId="33098"/>
    <cellStyle name="Normal 3 2 3 5 2 3 4" xfId="8010"/>
    <cellStyle name="Normal 3 2 3 5 2 3 4 2" xfId="22314"/>
    <cellStyle name="Normal 3 2 3 5 2 3 4 2 2" xfId="50655"/>
    <cellStyle name="Normal 3 2 3 5 2 3 4 3" xfId="36609"/>
    <cellStyle name="Normal 3 2 3 5 2 3 5" xfId="15291"/>
    <cellStyle name="Normal 3 2 3 5 2 3 5 2" xfId="43632"/>
    <cellStyle name="Normal 3 2 3 5 2 3 6" xfId="29586"/>
    <cellStyle name="Normal 3 2 3 5 2 4" xfId="2202"/>
    <cellStyle name="Normal 3 2 3 5 2 4 2" xfId="5726"/>
    <cellStyle name="Normal 3 2 3 5 2 4 2 2" xfId="12777"/>
    <cellStyle name="Normal 3 2 3 5 2 4 2 2 2" xfId="27072"/>
    <cellStyle name="Normal 3 2 3 5 2 4 2 2 2 2" xfId="55413"/>
    <cellStyle name="Normal 3 2 3 5 2 4 2 2 3" xfId="41367"/>
    <cellStyle name="Normal 3 2 3 5 2 4 2 3" xfId="20049"/>
    <cellStyle name="Normal 3 2 3 5 2 4 2 3 2" xfId="48390"/>
    <cellStyle name="Normal 3 2 3 5 2 4 2 4" xfId="34344"/>
    <cellStyle name="Normal 3 2 3 5 2 4 3" xfId="9256"/>
    <cellStyle name="Normal 3 2 3 5 2 4 3 2" xfId="23560"/>
    <cellStyle name="Normal 3 2 3 5 2 4 3 2 2" xfId="51901"/>
    <cellStyle name="Normal 3 2 3 5 2 4 3 3" xfId="37855"/>
    <cellStyle name="Normal 3 2 3 5 2 4 4" xfId="16537"/>
    <cellStyle name="Normal 3 2 3 5 2 4 4 2" xfId="44878"/>
    <cellStyle name="Normal 3 2 3 5 2 4 5" xfId="30832"/>
    <cellStyle name="Normal 3 2 3 5 2 5" xfId="3977"/>
    <cellStyle name="Normal 3 2 3 5 2 5 2" xfId="11028"/>
    <cellStyle name="Normal 3 2 3 5 2 5 2 2" xfId="25323"/>
    <cellStyle name="Normal 3 2 3 5 2 5 2 2 2" xfId="53664"/>
    <cellStyle name="Normal 3 2 3 5 2 5 2 3" xfId="39618"/>
    <cellStyle name="Normal 3 2 3 5 2 5 3" xfId="18300"/>
    <cellStyle name="Normal 3 2 3 5 2 5 3 2" xfId="46641"/>
    <cellStyle name="Normal 3 2 3 5 2 5 4" xfId="32595"/>
    <cellStyle name="Normal 3 2 3 5 2 6" xfId="7503"/>
    <cellStyle name="Normal 3 2 3 5 2 6 2" xfId="21811"/>
    <cellStyle name="Normal 3 2 3 5 2 6 2 2" xfId="50152"/>
    <cellStyle name="Normal 3 2 3 5 2 6 3" xfId="36106"/>
    <cellStyle name="Normal 3 2 3 5 2 7" xfId="14788"/>
    <cellStyle name="Normal 3 2 3 5 2 7 2" xfId="43129"/>
    <cellStyle name="Normal 3 2 3 5 2 8" xfId="29083"/>
    <cellStyle name="Normal 3 2 3 5 3" xfId="1199"/>
    <cellStyle name="Normal 3 2 3 5 3 2" xfId="2956"/>
    <cellStyle name="Normal 3 2 3 5 3 2 2" xfId="6478"/>
    <cellStyle name="Normal 3 2 3 5 3 2 2 2" xfId="13529"/>
    <cellStyle name="Normal 3 2 3 5 3 2 2 2 2" xfId="27824"/>
    <cellStyle name="Normal 3 2 3 5 3 2 2 2 2 2" xfId="56165"/>
    <cellStyle name="Normal 3 2 3 5 3 2 2 2 3" xfId="42119"/>
    <cellStyle name="Normal 3 2 3 5 3 2 2 3" xfId="20801"/>
    <cellStyle name="Normal 3 2 3 5 3 2 2 3 2" xfId="49142"/>
    <cellStyle name="Normal 3 2 3 5 3 2 2 4" xfId="35096"/>
    <cellStyle name="Normal 3 2 3 5 3 2 3" xfId="10009"/>
    <cellStyle name="Normal 3 2 3 5 3 2 3 2" xfId="24312"/>
    <cellStyle name="Normal 3 2 3 5 3 2 3 2 2" xfId="52653"/>
    <cellStyle name="Normal 3 2 3 5 3 2 3 3" xfId="38607"/>
    <cellStyle name="Normal 3 2 3 5 3 2 4" xfId="17289"/>
    <cellStyle name="Normal 3 2 3 5 3 2 4 2" xfId="45630"/>
    <cellStyle name="Normal 3 2 3 5 3 2 5" xfId="31584"/>
    <cellStyle name="Normal 3 2 3 5 3 3" xfId="4729"/>
    <cellStyle name="Normal 3 2 3 5 3 3 2" xfId="11780"/>
    <cellStyle name="Normal 3 2 3 5 3 3 2 2" xfId="26075"/>
    <cellStyle name="Normal 3 2 3 5 3 3 2 2 2" xfId="54416"/>
    <cellStyle name="Normal 3 2 3 5 3 3 2 3" xfId="40370"/>
    <cellStyle name="Normal 3 2 3 5 3 3 3" xfId="19052"/>
    <cellStyle name="Normal 3 2 3 5 3 3 3 2" xfId="47393"/>
    <cellStyle name="Normal 3 2 3 5 3 3 4" xfId="33347"/>
    <cellStyle name="Normal 3 2 3 5 3 4" xfId="8259"/>
    <cellStyle name="Normal 3 2 3 5 3 4 2" xfId="22563"/>
    <cellStyle name="Normal 3 2 3 5 3 4 2 2" xfId="50904"/>
    <cellStyle name="Normal 3 2 3 5 3 4 3" xfId="36858"/>
    <cellStyle name="Normal 3 2 3 5 3 5" xfId="15540"/>
    <cellStyle name="Normal 3 2 3 5 3 5 2" xfId="43881"/>
    <cellStyle name="Normal 3 2 3 5 3 6" xfId="29835"/>
    <cellStyle name="Normal 3 2 3 5 4" xfId="701"/>
    <cellStyle name="Normal 3 2 3 5 4 2" xfId="2458"/>
    <cellStyle name="Normal 3 2 3 5 4 2 2" xfId="5980"/>
    <cellStyle name="Normal 3 2 3 5 4 2 2 2" xfId="13031"/>
    <cellStyle name="Normal 3 2 3 5 4 2 2 2 2" xfId="27326"/>
    <cellStyle name="Normal 3 2 3 5 4 2 2 2 2 2" xfId="55667"/>
    <cellStyle name="Normal 3 2 3 5 4 2 2 2 3" xfId="41621"/>
    <cellStyle name="Normal 3 2 3 5 4 2 2 3" xfId="20303"/>
    <cellStyle name="Normal 3 2 3 5 4 2 2 3 2" xfId="48644"/>
    <cellStyle name="Normal 3 2 3 5 4 2 2 4" xfId="34598"/>
    <cellStyle name="Normal 3 2 3 5 4 2 3" xfId="9511"/>
    <cellStyle name="Normal 3 2 3 5 4 2 3 2" xfId="23814"/>
    <cellStyle name="Normal 3 2 3 5 4 2 3 2 2" xfId="52155"/>
    <cellStyle name="Normal 3 2 3 5 4 2 3 3" xfId="38109"/>
    <cellStyle name="Normal 3 2 3 5 4 2 4" xfId="16791"/>
    <cellStyle name="Normal 3 2 3 5 4 2 4 2" xfId="45132"/>
    <cellStyle name="Normal 3 2 3 5 4 2 5" xfId="31086"/>
    <cellStyle name="Normal 3 2 3 5 4 3" xfId="4231"/>
    <cellStyle name="Normal 3 2 3 5 4 3 2" xfId="11282"/>
    <cellStyle name="Normal 3 2 3 5 4 3 2 2" xfId="25577"/>
    <cellStyle name="Normal 3 2 3 5 4 3 2 2 2" xfId="53918"/>
    <cellStyle name="Normal 3 2 3 5 4 3 2 3" xfId="39872"/>
    <cellStyle name="Normal 3 2 3 5 4 3 3" xfId="18554"/>
    <cellStyle name="Normal 3 2 3 5 4 3 3 2" xfId="46895"/>
    <cellStyle name="Normal 3 2 3 5 4 3 4" xfId="32849"/>
    <cellStyle name="Normal 3 2 3 5 4 4" xfId="7761"/>
    <cellStyle name="Normal 3 2 3 5 4 4 2" xfId="22065"/>
    <cellStyle name="Normal 3 2 3 5 4 4 2 2" xfId="50406"/>
    <cellStyle name="Normal 3 2 3 5 4 4 3" xfId="36360"/>
    <cellStyle name="Normal 3 2 3 5 4 5" xfId="15042"/>
    <cellStyle name="Normal 3 2 3 5 4 5 2" xfId="43383"/>
    <cellStyle name="Normal 3 2 3 5 4 6" xfId="29337"/>
    <cellStyle name="Normal 3 2 3 5 5" xfId="1704"/>
    <cellStyle name="Normal 3 2 3 5 5 2" xfId="3457"/>
    <cellStyle name="Normal 3 2 3 5 5 2 2" xfId="6978"/>
    <cellStyle name="Normal 3 2 3 5 5 2 2 2" xfId="14029"/>
    <cellStyle name="Normal 3 2 3 5 5 2 2 2 2" xfId="28324"/>
    <cellStyle name="Normal 3 2 3 5 5 2 2 2 2 2" xfId="56665"/>
    <cellStyle name="Normal 3 2 3 5 5 2 2 2 3" xfId="42619"/>
    <cellStyle name="Normal 3 2 3 5 5 2 2 3" xfId="21301"/>
    <cellStyle name="Normal 3 2 3 5 5 2 2 3 2" xfId="49642"/>
    <cellStyle name="Normal 3 2 3 5 5 2 2 4" xfId="35596"/>
    <cellStyle name="Normal 3 2 3 5 5 2 3" xfId="10509"/>
    <cellStyle name="Normal 3 2 3 5 5 2 3 2" xfId="24812"/>
    <cellStyle name="Normal 3 2 3 5 5 2 3 2 2" xfId="53153"/>
    <cellStyle name="Normal 3 2 3 5 5 2 3 3" xfId="39107"/>
    <cellStyle name="Normal 3 2 3 5 5 2 4" xfId="17789"/>
    <cellStyle name="Normal 3 2 3 5 5 2 4 2" xfId="46130"/>
    <cellStyle name="Normal 3 2 3 5 5 2 5" xfId="32084"/>
    <cellStyle name="Normal 3 2 3 5 5 3" xfId="5229"/>
    <cellStyle name="Normal 3 2 3 5 5 3 2" xfId="12280"/>
    <cellStyle name="Normal 3 2 3 5 5 3 2 2" xfId="26575"/>
    <cellStyle name="Normal 3 2 3 5 5 3 2 2 2" xfId="54916"/>
    <cellStyle name="Normal 3 2 3 5 5 3 2 3" xfId="40870"/>
    <cellStyle name="Normal 3 2 3 5 5 3 3" xfId="19552"/>
    <cellStyle name="Normal 3 2 3 5 5 3 3 2" xfId="47893"/>
    <cellStyle name="Normal 3 2 3 5 5 3 4" xfId="33847"/>
    <cellStyle name="Normal 3 2 3 5 5 4" xfId="8759"/>
    <cellStyle name="Normal 3 2 3 5 5 4 2" xfId="23063"/>
    <cellStyle name="Normal 3 2 3 5 5 4 2 2" xfId="51404"/>
    <cellStyle name="Normal 3 2 3 5 5 4 3" xfId="37358"/>
    <cellStyle name="Normal 3 2 3 5 5 5" xfId="16040"/>
    <cellStyle name="Normal 3 2 3 5 5 5 2" xfId="44381"/>
    <cellStyle name="Normal 3 2 3 5 5 6" xfId="30335"/>
    <cellStyle name="Normal 3 2 3 5 6" xfId="1954"/>
    <cellStyle name="Normal 3 2 3 5 6 2" xfId="5478"/>
    <cellStyle name="Normal 3 2 3 5 6 2 2" xfId="12529"/>
    <cellStyle name="Normal 3 2 3 5 6 2 2 2" xfId="26824"/>
    <cellStyle name="Normal 3 2 3 5 6 2 2 2 2" xfId="55165"/>
    <cellStyle name="Normal 3 2 3 5 6 2 2 3" xfId="41119"/>
    <cellStyle name="Normal 3 2 3 5 6 2 3" xfId="19801"/>
    <cellStyle name="Normal 3 2 3 5 6 2 3 2" xfId="48142"/>
    <cellStyle name="Normal 3 2 3 5 6 2 4" xfId="34096"/>
    <cellStyle name="Normal 3 2 3 5 6 3" xfId="9008"/>
    <cellStyle name="Normal 3 2 3 5 6 3 2" xfId="23312"/>
    <cellStyle name="Normal 3 2 3 5 6 3 2 2" xfId="51653"/>
    <cellStyle name="Normal 3 2 3 5 6 3 3" xfId="37607"/>
    <cellStyle name="Normal 3 2 3 5 6 4" xfId="16289"/>
    <cellStyle name="Normal 3 2 3 5 6 4 2" xfId="44630"/>
    <cellStyle name="Normal 3 2 3 5 6 5" xfId="30584"/>
    <cellStyle name="Normal 3 2 3 5 7" xfId="3726"/>
    <cellStyle name="Normal 3 2 3 5 7 2" xfId="10777"/>
    <cellStyle name="Normal 3 2 3 5 7 2 2" xfId="25074"/>
    <cellStyle name="Normal 3 2 3 5 7 2 2 2" xfId="53415"/>
    <cellStyle name="Normal 3 2 3 5 7 2 3" xfId="39369"/>
    <cellStyle name="Normal 3 2 3 5 7 3" xfId="18051"/>
    <cellStyle name="Normal 3 2 3 5 7 3 2" xfId="46392"/>
    <cellStyle name="Normal 3 2 3 5 7 4" xfId="32346"/>
    <cellStyle name="Normal 3 2 3 5 8" xfId="7252"/>
    <cellStyle name="Normal 3 2 3 5 8 2" xfId="21562"/>
    <cellStyle name="Normal 3 2 3 5 8 2 2" xfId="49903"/>
    <cellStyle name="Normal 3 2 3 5 8 3" xfId="35857"/>
    <cellStyle name="Normal 3 2 3 5 9" xfId="14290"/>
    <cellStyle name="Normal 3 2 3 5 9 2" xfId="28585"/>
    <cellStyle name="Normal 3 2 3 5 9 3" xfId="42880"/>
    <cellStyle name="Normal 3 2 3 6" xfId="340"/>
    <cellStyle name="Normal 3 2 3 6 2" xfId="1348"/>
    <cellStyle name="Normal 3 2 3 6 2 2" xfId="3105"/>
    <cellStyle name="Normal 3 2 3 6 2 2 2" xfId="6627"/>
    <cellStyle name="Normal 3 2 3 6 2 2 2 2" xfId="13678"/>
    <cellStyle name="Normal 3 2 3 6 2 2 2 2 2" xfId="27973"/>
    <cellStyle name="Normal 3 2 3 6 2 2 2 2 2 2" xfId="56314"/>
    <cellStyle name="Normal 3 2 3 6 2 2 2 2 3" xfId="42268"/>
    <cellStyle name="Normal 3 2 3 6 2 2 2 3" xfId="20950"/>
    <cellStyle name="Normal 3 2 3 6 2 2 2 3 2" xfId="49291"/>
    <cellStyle name="Normal 3 2 3 6 2 2 2 4" xfId="35245"/>
    <cellStyle name="Normal 3 2 3 6 2 2 3" xfId="10158"/>
    <cellStyle name="Normal 3 2 3 6 2 2 3 2" xfId="24461"/>
    <cellStyle name="Normal 3 2 3 6 2 2 3 2 2" xfId="52802"/>
    <cellStyle name="Normal 3 2 3 6 2 2 3 3" xfId="38756"/>
    <cellStyle name="Normal 3 2 3 6 2 2 4" xfId="17438"/>
    <cellStyle name="Normal 3 2 3 6 2 2 4 2" xfId="45779"/>
    <cellStyle name="Normal 3 2 3 6 2 2 5" xfId="31733"/>
    <cellStyle name="Normal 3 2 3 6 2 3" xfId="4878"/>
    <cellStyle name="Normal 3 2 3 6 2 3 2" xfId="11929"/>
    <cellStyle name="Normal 3 2 3 6 2 3 2 2" xfId="26224"/>
    <cellStyle name="Normal 3 2 3 6 2 3 2 2 2" xfId="54565"/>
    <cellStyle name="Normal 3 2 3 6 2 3 2 3" xfId="40519"/>
    <cellStyle name="Normal 3 2 3 6 2 3 3" xfId="19201"/>
    <cellStyle name="Normal 3 2 3 6 2 3 3 2" xfId="47542"/>
    <cellStyle name="Normal 3 2 3 6 2 3 4" xfId="33496"/>
    <cellStyle name="Normal 3 2 3 6 2 4" xfId="8408"/>
    <cellStyle name="Normal 3 2 3 6 2 4 2" xfId="22712"/>
    <cellStyle name="Normal 3 2 3 6 2 4 2 2" xfId="51053"/>
    <cellStyle name="Normal 3 2 3 6 2 4 3" xfId="37007"/>
    <cellStyle name="Normal 3 2 3 6 2 5" xfId="15689"/>
    <cellStyle name="Normal 3 2 3 6 2 5 2" xfId="44030"/>
    <cellStyle name="Normal 3 2 3 6 2 6" xfId="29984"/>
    <cellStyle name="Normal 3 2 3 6 3" xfId="850"/>
    <cellStyle name="Normal 3 2 3 6 3 2" xfId="2607"/>
    <cellStyle name="Normal 3 2 3 6 3 2 2" xfId="6129"/>
    <cellStyle name="Normal 3 2 3 6 3 2 2 2" xfId="13180"/>
    <cellStyle name="Normal 3 2 3 6 3 2 2 2 2" xfId="27475"/>
    <cellStyle name="Normal 3 2 3 6 3 2 2 2 2 2" xfId="55816"/>
    <cellStyle name="Normal 3 2 3 6 3 2 2 2 3" xfId="41770"/>
    <cellStyle name="Normal 3 2 3 6 3 2 2 3" xfId="20452"/>
    <cellStyle name="Normal 3 2 3 6 3 2 2 3 2" xfId="48793"/>
    <cellStyle name="Normal 3 2 3 6 3 2 2 4" xfId="34747"/>
    <cellStyle name="Normal 3 2 3 6 3 2 3" xfId="9660"/>
    <cellStyle name="Normal 3 2 3 6 3 2 3 2" xfId="23963"/>
    <cellStyle name="Normal 3 2 3 6 3 2 3 2 2" xfId="52304"/>
    <cellStyle name="Normal 3 2 3 6 3 2 3 3" xfId="38258"/>
    <cellStyle name="Normal 3 2 3 6 3 2 4" xfId="16940"/>
    <cellStyle name="Normal 3 2 3 6 3 2 4 2" xfId="45281"/>
    <cellStyle name="Normal 3 2 3 6 3 2 5" xfId="31235"/>
    <cellStyle name="Normal 3 2 3 6 3 3" xfId="4380"/>
    <cellStyle name="Normal 3 2 3 6 3 3 2" xfId="11431"/>
    <cellStyle name="Normal 3 2 3 6 3 3 2 2" xfId="25726"/>
    <cellStyle name="Normal 3 2 3 6 3 3 2 2 2" xfId="54067"/>
    <cellStyle name="Normal 3 2 3 6 3 3 2 3" xfId="40021"/>
    <cellStyle name="Normal 3 2 3 6 3 3 3" xfId="18703"/>
    <cellStyle name="Normal 3 2 3 6 3 3 3 2" xfId="47044"/>
    <cellStyle name="Normal 3 2 3 6 3 3 4" xfId="32998"/>
    <cellStyle name="Normal 3 2 3 6 3 4" xfId="7910"/>
    <cellStyle name="Normal 3 2 3 6 3 4 2" xfId="22214"/>
    <cellStyle name="Normal 3 2 3 6 3 4 2 2" xfId="50555"/>
    <cellStyle name="Normal 3 2 3 6 3 4 3" xfId="36509"/>
    <cellStyle name="Normal 3 2 3 6 3 5" xfId="15191"/>
    <cellStyle name="Normal 3 2 3 6 3 5 2" xfId="43532"/>
    <cellStyle name="Normal 3 2 3 6 3 6" xfId="29486"/>
    <cellStyle name="Normal 3 2 3 6 4" xfId="2102"/>
    <cellStyle name="Normal 3 2 3 6 4 2" xfId="5626"/>
    <cellStyle name="Normal 3 2 3 6 4 2 2" xfId="12677"/>
    <cellStyle name="Normal 3 2 3 6 4 2 2 2" xfId="26972"/>
    <cellStyle name="Normal 3 2 3 6 4 2 2 2 2" xfId="55313"/>
    <cellStyle name="Normal 3 2 3 6 4 2 2 3" xfId="41267"/>
    <cellStyle name="Normal 3 2 3 6 4 2 3" xfId="19949"/>
    <cellStyle name="Normal 3 2 3 6 4 2 3 2" xfId="48290"/>
    <cellStyle name="Normal 3 2 3 6 4 2 4" xfId="34244"/>
    <cellStyle name="Normal 3 2 3 6 4 3" xfId="9156"/>
    <cellStyle name="Normal 3 2 3 6 4 3 2" xfId="23460"/>
    <cellStyle name="Normal 3 2 3 6 4 3 2 2" xfId="51801"/>
    <cellStyle name="Normal 3 2 3 6 4 3 3" xfId="37755"/>
    <cellStyle name="Normal 3 2 3 6 4 4" xfId="16437"/>
    <cellStyle name="Normal 3 2 3 6 4 4 2" xfId="44778"/>
    <cellStyle name="Normal 3 2 3 6 4 5" xfId="30732"/>
    <cellStyle name="Normal 3 2 3 6 5" xfId="3877"/>
    <cellStyle name="Normal 3 2 3 6 5 2" xfId="10928"/>
    <cellStyle name="Normal 3 2 3 6 5 2 2" xfId="25223"/>
    <cellStyle name="Normal 3 2 3 6 5 2 2 2" xfId="53564"/>
    <cellStyle name="Normal 3 2 3 6 5 2 3" xfId="39518"/>
    <cellStyle name="Normal 3 2 3 6 5 3" xfId="18200"/>
    <cellStyle name="Normal 3 2 3 6 5 3 2" xfId="46541"/>
    <cellStyle name="Normal 3 2 3 6 5 4" xfId="32495"/>
    <cellStyle name="Normal 3 2 3 6 6" xfId="7403"/>
    <cellStyle name="Normal 3 2 3 6 6 2" xfId="21711"/>
    <cellStyle name="Normal 3 2 3 6 6 2 2" xfId="50052"/>
    <cellStyle name="Normal 3 2 3 6 6 3" xfId="36006"/>
    <cellStyle name="Normal 3 2 3 6 7" xfId="14688"/>
    <cellStyle name="Normal 3 2 3 6 7 2" xfId="43029"/>
    <cellStyle name="Normal 3 2 3 6 8" xfId="28983"/>
    <cellStyle name="Normal 3 2 3 7" xfId="1099"/>
    <cellStyle name="Normal 3 2 3 7 2" xfId="2856"/>
    <cellStyle name="Normal 3 2 3 7 2 2" xfId="6378"/>
    <cellStyle name="Normal 3 2 3 7 2 2 2" xfId="13429"/>
    <cellStyle name="Normal 3 2 3 7 2 2 2 2" xfId="27724"/>
    <cellStyle name="Normal 3 2 3 7 2 2 2 2 2" xfId="56065"/>
    <cellStyle name="Normal 3 2 3 7 2 2 2 3" xfId="42019"/>
    <cellStyle name="Normal 3 2 3 7 2 2 3" xfId="20701"/>
    <cellStyle name="Normal 3 2 3 7 2 2 3 2" xfId="49042"/>
    <cellStyle name="Normal 3 2 3 7 2 2 4" xfId="34996"/>
    <cellStyle name="Normal 3 2 3 7 2 3" xfId="9909"/>
    <cellStyle name="Normal 3 2 3 7 2 3 2" xfId="24212"/>
    <cellStyle name="Normal 3 2 3 7 2 3 2 2" xfId="52553"/>
    <cellStyle name="Normal 3 2 3 7 2 3 3" xfId="38507"/>
    <cellStyle name="Normal 3 2 3 7 2 4" xfId="17189"/>
    <cellStyle name="Normal 3 2 3 7 2 4 2" xfId="45530"/>
    <cellStyle name="Normal 3 2 3 7 2 5" xfId="31484"/>
    <cellStyle name="Normal 3 2 3 7 3" xfId="4629"/>
    <cellStyle name="Normal 3 2 3 7 3 2" xfId="11680"/>
    <cellStyle name="Normal 3 2 3 7 3 2 2" xfId="25975"/>
    <cellStyle name="Normal 3 2 3 7 3 2 2 2" xfId="54316"/>
    <cellStyle name="Normal 3 2 3 7 3 2 3" xfId="40270"/>
    <cellStyle name="Normal 3 2 3 7 3 3" xfId="18952"/>
    <cellStyle name="Normal 3 2 3 7 3 3 2" xfId="47293"/>
    <cellStyle name="Normal 3 2 3 7 3 4" xfId="33247"/>
    <cellStyle name="Normal 3 2 3 7 4" xfId="8159"/>
    <cellStyle name="Normal 3 2 3 7 4 2" xfId="22463"/>
    <cellStyle name="Normal 3 2 3 7 4 2 2" xfId="50804"/>
    <cellStyle name="Normal 3 2 3 7 4 3" xfId="36758"/>
    <cellStyle name="Normal 3 2 3 7 5" xfId="15440"/>
    <cellStyle name="Normal 3 2 3 7 5 2" xfId="43781"/>
    <cellStyle name="Normal 3 2 3 7 6" xfId="29735"/>
    <cellStyle name="Normal 3 2 3 8" xfId="601"/>
    <cellStyle name="Normal 3 2 3 8 2" xfId="2358"/>
    <cellStyle name="Normal 3 2 3 8 2 2" xfId="5880"/>
    <cellStyle name="Normal 3 2 3 8 2 2 2" xfId="12931"/>
    <cellStyle name="Normal 3 2 3 8 2 2 2 2" xfId="27226"/>
    <cellStyle name="Normal 3 2 3 8 2 2 2 2 2" xfId="55567"/>
    <cellStyle name="Normal 3 2 3 8 2 2 2 3" xfId="41521"/>
    <cellStyle name="Normal 3 2 3 8 2 2 3" xfId="20203"/>
    <cellStyle name="Normal 3 2 3 8 2 2 3 2" xfId="48544"/>
    <cellStyle name="Normal 3 2 3 8 2 2 4" xfId="34498"/>
    <cellStyle name="Normal 3 2 3 8 2 3" xfId="9411"/>
    <cellStyle name="Normal 3 2 3 8 2 3 2" xfId="23714"/>
    <cellStyle name="Normal 3 2 3 8 2 3 2 2" xfId="52055"/>
    <cellStyle name="Normal 3 2 3 8 2 3 3" xfId="38009"/>
    <cellStyle name="Normal 3 2 3 8 2 4" xfId="16691"/>
    <cellStyle name="Normal 3 2 3 8 2 4 2" xfId="45032"/>
    <cellStyle name="Normal 3 2 3 8 2 5" xfId="30986"/>
    <cellStyle name="Normal 3 2 3 8 3" xfId="4131"/>
    <cellStyle name="Normal 3 2 3 8 3 2" xfId="11182"/>
    <cellStyle name="Normal 3 2 3 8 3 2 2" xfId="25477"/>
    <cellStyle name="Normal 3 2 3 8 3 2 2 2" xfId="53818"/>
    <cellStyle name="Normal 3 2 3 8 3 2 3" xfId="39772"/>
    <cellStyle name="Normal 3 2 3 8 3 3" xfId="18454"/>
    <cellStyle name="Normal 3 2 3 8 3 3 2" xfId="46795"/>
    <cellStyle name="Normal 3 2 3 8 3 4" xfId="32749"/>
    <cellStyle name="Normal 3 2 3 8 4" xfId="7661"/>
    <cellStyle name="Normal 3 2 3 8 4 2" xfId="21965"/>
    <cellStyle name="Normal 3 2 3 8 4 2 2" xfId="50306"/>
    <cellStyle name="Normal 3 2 3 8 4 3" xfId="36260"/>
    <cellStyle name="Normal 3 2 3 8 5" xfId="14942"/>
    <cellStyle name="Normal 3 2 3 8 5 2" xfId="43283"/>
    <cellStyle name="Normal 3 2 3 8 6" xfId="29237"/>
    <cellStyle name="Normal 3 2 3 9" xfId="1604"/>
    <cellStyle name="Normal 3 2 3 9 2" xfId="3357"/>
    <cellStyle name="Normal 3 2 3 9 2 2" xfId="6878"/>
    <cellStyle name="Normal 3 2 3 9 2 2 2" xfId="13929"/>
    <cellStyle name="Normal 3 2 3 9 2 2 2 2" xfId="28224"/>
    <cellStyle name="Normal 3 2 3 9 2 2 2 2 2" xfId="56565"/>
    <cellStyle name="Normal 3 2 3 9 2 2 2 3" xfId="42519"/>
    <cellStyle name="Normal 3 2 3 9 2 2 3" xfId="21201"/>
    <cellStyle name="Normal 3 2 3 9 2 2 3 2" xfId="49542"/>
    <cellStyle name="Normal 3 2 3 9 2 2 4" xfId="35496"/>
    <cellStyle name="Normal 3 2 3 9 2 3" xfId="10409"/>
    <cellStyle name="Normal 3 2 3 9 2 3 2" xfId="24712"/>
    <cellStyle name="Normal 3 2 3 9 2 3 2 2" xfId="53053"/>
    <cellStyle name="Normal 3 2 3 9 2 3 3" xfId="39007"/>
    <cellStyle name="Normal 3 2 3 9 2 4" xfId="17689"/>
    <cellStyle name="Normal 3 2 3 9 2 4 2" xfId="46030"/>
    <cellStyle name="Normal 3 2 3 9 2 5" xfId="31984"/>
    <cellStyle name="Normal 3 2 3 9 3" xfId="5129"/>
    <cellStyle name="Normal 3 2 3 9 3 2" xfId="12180"/>
    <cellStyle name="Normal 3 2 3 9 3 2 2" xfId="26475"/>
    <cellStyle name="Normal 3 2 3 9 3 2 2 2" xfId="54816"/>
    <cellStyle name="Normal 3 2 3 9 3 2 3" xfId="40770"/>
    <cellStyle name="Normal 3 2 3 9 3 3" xfId="19452"/>
    <cellStyle name="Normal 3 2 3 9 3 3 2" xfId="47793"/>
    <cellStyle name="Normal 3 2 3 9 3 4" xfId="33747"/>
    <cellStyle name="Normal 3 2 3 9 4" xfId="8659"/>
    <cellStyle name="Normal 3 2 3 9 4 2" xfId="22963"/>
    <cellStyle name="Normal 3 2 3 9 4 2 2" xfId="51304"/>
    <cellStyle name="Normal 3 2 3 9 4 3" xfId="37258"/>
    <cellStyle name="Normal 3 2 3 9 5" xfId="15940"/>
    <cellStyle name="Normal 3 2 3 9 5 2" xfId="44281"/>
    <cellStyle name="Normal 3 2 3 9 6" xfId="30235"/>
    <cellStyle name="Normal 3 2 4" xfId="102"/>
    <cellStyle name="Normal 3 2 4 10" xfId="7174"/>
    <cellStyle name="Normal 3 2 4 10 2" xfId="21484"/>
    <cellStyle name="Normal 3 2 4 10 2 2" xfId="49825"/>
    <cellStyle name="Normal 3 2 4 10 3" xfId="35779"/>
    <cellStyle name="Normal 3 2 4 11" xfId="14212"/>
    <cellStyle name="Normal 3 2 4 11 2" xfId="28507"/>
    <cellStyle name="Normal 3 2 4 11 3" xfId="42802"/>
    <cellStyle name="Normal 3 2 4 12" xfId="14461"/>
    <cellStyle name="Normal 3 2 4 13" xfId="28756"/>
    <cellStyle name="Normal 3 2 4 2" xfId="263"/>
    <cellStyle name="Normal 3 2 4 2 10" xfId="14617"/>
    <cellStyle name="Normal 3 2 4 2 11" xfId="28912"/>
    <cellStyle name="Normal 3 2 4 2 2" xfId="518"/>
    <cellStyle name="Normal 3 2 4 2 2 2" xfId="1526"/>
    <cellStyle name="Normal 3 2 4 2 2 2 2" xfId="3283"/>
    <cellStyle name="Normal 3 2 4 2 2 2 2 2" xfId="6805"/>
    <cellStyle name="Normal 3 2 4 2 2 2 2 2 2" xfId="13856"/>
    <cellStyle name="Normal 3 2 4 2 2 2 2 2 2 2" xfId="28151"/>
    <cellStyle name="Normal 3 2 4 2 2 2 2 2 2 2 2" xfId="56492"/>
    <cellStyle name="Normal 3 2 4 2 2 2 2 2 2 3" xfId="42446"/>
    <cellStyle name="Normal 3 2 4 2 2 2 2 2 3" xfId="21128"/>
    <cellStyle name="Normal 3 2 4 2 2 2 2 2 3 2" xfId="49469"/>
    <cellStyle name="Normal 3 2 4 2 2 2 2 2 4" xfId="35423"/>
    <cellStyle name="Normal 3 2 4 2 2 2 2 3" xfId="10336"/>
    <cellStyle name="Normal 3 2 4 2 2 2 2 3 2" xfId="24639"/>
    <cellStyle name="Normal 3 2 4 2 2 2 2 3 2 2" xfId="52980"/>
    <cellStyle name="Normal 3 2 4 2 2 2 2 3 3" xfId="38934"/>
    <cellStyle name="Normal 3 2 4 2 2 2 2 4" xfId="17616"/>
    <cellStyle name="Normal 3 2 4 2 2 2 2 4 2" xfId="45957"/>
    <cellStyle name="Normal 3 2 4 2 2 2 2 5" xfId="31911"/>
    <cellStyle name="Normal 3 2 4 2 2 2 3" xfId="5056"/>
    <cellStyle name="Normal 3 2 4 2 2 2 3 2" xfId="12107"/>
    <cellStyle name="Normal 3 2 4 2 2 2 3 2 2" xfId="26402"/>
    <cellStyle name="Normal 3 2 4 2 2 2 3 2 2 2" xfId="54743"/>
    <cellStyle name="Normal 3 2 4 2 2 2 3 2 3" xfId="40697"/>
    <cellStyle name="Normal 3 2 4 2 2 2 3 3" xfId="19379"/>
    <cellStyle name="Normal 3 2 4 2 2 2 3 3 2" xfId="47720"/>
    <cellStyle name="Normal 3 2 4 2 2 2 3 4" xfId="33674"/>
    <cellStyle name="Normal 3 2 4 2 2 2 4" xfId="8586"/>
    <cellStyle name="Normal 3 2 4 2 2 2 4 2" xfId="22890"/>
    <cellStyle name="Normal 3 2 4 2 2 2 4 2 2" xfId="51231"/>
    <cellStyle name="Normal 3 2 4 2 2 2 4 3" xfId="37185"/>
    <cellStyle name="Normal 3 2 4 2 2 2 5" xfId="15867"/>
    <cellStyle name="Normal 3 2 4 2 2 2 5 2" xfId="44208"/>
    <cellStyle name="Normal 3 2 4 2 2 2 6" xfId="30162"/>
    <cellStyle name="Normal 3 2 4 2 2 3" xfId="1028"/>
    <cellStyle name="Normal 3 2 4 2 2 3 2" xfId="2785"/>
    <cellStyle name="Normal 3 2 4 2 2 3 2 2" xfId="6307"/>
    <cellStyle name="Normal 3 2 4 2 2 3 2 2 2" xfId="13358"/>
    <cellStyle name="Normal 3 2 4 2 2 3 2 2 2 2" xfId="27653"/>
    <cellStyle name="Normal 3 2 4 2 2 3 2 2 2 2 2" xfId="55994"/>
    <cellStyle name="Normal 3 2 4 2 2 3 2 2 2 3" xfId="41948"/>
    <cellStyle name="Normal 3 2 4 2 2 3 2 2 3" xfId="20630"/>
    <cellStyle name="Normal 3 2 4 2 2 3 2 2 3 2" xfId="48971"/>
    <cellStyle name="Normal 3 2 4 2 2 3 2 2 4" xfId="34925"/>
    <cellStyle name="Normal 3 2 4 2 2 3 2 3" xfId="9838"/>
    <cellStyle name="Normal 3 2 4 2 2 3 2 3 2" xfId="24141"/>
    <cellStyle name="Normal 3 2 4 2 2 3 2 3 2 2" xfId="52482"/>
    <cellStyle name="Normal 3 2 4 2 2 3 2 3 3" xfId="38436"/>
    <cellStyle name="Normal 3 2 4 2 2 3 2 4" xfId="17118"/>
    <cellStyle name="Normal 3 2 4 2 2 3 2 4 2" xfId="45459"/>
    <cellStyle name="Normal 3 2 4 2 2 3 2 5" xfId="31413"/>
    <cellStyle name="Normal 3 2 4 2 2 3 3" xfId="4558"/>
    <cellStyle name="Normal 3 2 4 2 2 3 3 2" xfId="11609"/>
    <cellStyle name="Normal 3 2 4 2 2 3 3 2 2" xfId="25904"/>
    <cellStyle name="Normal 3 2 4 2 2 3 3 2 2 2" xfId="54245"/>
    <cellStyle name="Normal 3 2 4 2 2 3 3 2 3" xfId="40199"/>
    <cellStyle name="Normal 3 2 4 2 2 3 3 3" xfId="18881"/>
    <cellStyle name="Normal 3 2 4 2 2 3 3 3 2" xfId="47222"/>
    <cellStyle name="Normal 3 2 4 2 2 3 3 4" xfId="33176"/>
    <cellStyle name="Normal 3 2 4 2 2 3 4" xfId="8088"/>
    <cellStyle name="Normal 3 2 4 2 2 3 4 2" xfId="22392"/>
    <cellStyle name="Normal 3 2 4 2 2 3 4 2 2" xfId="50733"/>
    <cellStyle name="Normal 3 2 4 2 2 3 4 3" xfId="36687"/>
    <cellStyle name="Normal 3 2 4 2 2 3 5" xfId="15369"/>
    <cellStyle name="Normal 3 2 4 2 2 3 5 2" xfId="43710"/>
    <cellStyle name="Normal 3 2 4 2 2 3 6" xfId="29664"/>
    <cellStyle name="Normal 3 2 4 2 2 4" xfId="2280"/>
    <cellStyle name="Normal 3 2 4 2 2 4 2" xfId="5804"/>
    <cellStyle name="Normal 3 2 4 2 2 4 2 2" xfId="12855"/>
    <cellStyle name="Normal 3 2 4 2 2 4 2 2 2" xfId="27150"/>
    <cellStyle name="Normal 3 2 4 2 2 4 2 2 2 2" xfId="55491"/>
    <cellStyle name="Normal 3 2 4 2 2 4 2 2 3" xfId="41445"/>
    <cellStyle name="Normal 3 2 4 2 2 4 2 3" xfId="20127"/>
    <cellStyle name="Normal 3 2 4 2 2 4 2 3 2" xfId="48468"/>
    <cellStyle name="Normal 3 2 4 2 2 4 2 4" xfId="34422"/>
    <cellStyle name="Normal 3 2 4 2 2 4 3" xfId="9334"/>
    <cellStyle name="Normal 3 2 4 2 2 4 3 2" xfId="23638"/>
    <cellStyle name="Normal 3 2 4 2 2 4 3 2 2" xfId="51979"/>
    <cellStyle name="Normal 3 2 4 2 2 4 3 3" xfId="37933"/>
    <cellStyle name="Normal 3 2 4 2 2 4 4" xfId="16615"/>
    <cellStyle name="Normal 3 2 4 2 2 4 4 2" xfId="44956"/>
    <cellStyle name="Normal 3 2 4 2 2 4 5" xfId="30910"/>
    <cellStyle name="Normal 3 2 4 2 2 5" xfId="4055"/>
    <cellStyle name="Normal 3 2 4 2 2 5 2" xfId="11106"/>
    <cellStyle name="Normal 3 2 4 2 2 5 2 2" xfId="25401"/>
    <cellStyle name="Normal 3 2 4 2 2 5 2 2 2" xfId="53742"/>
    <cellStyle name="Normal 3 2 4 2 2 5 2 3" xfId="39696"/>
    <cellStyle name="Normal 3 2 4 2 2 5 3" xfId="18378"/>
    <cellStyle name="Normal 3 2 4 2 2 5 3 2" xfId="46719"/>
    <cellStyle name="Normal 3 2 4 2 2 5 4" xfId="32673"/>
    <cellStyle name="Normal 3 2 4 2 2 6" xfId="7581"/>
    <cellStyle name="Normal 3 2 4 2 2 6 2" xfId="21889"/>
    <cellStyle name="Normal 3 2 4 2 2 6 2 2" xfId="50230"/>
    <cellStyle name="Normal 3 2 4 2 2 6 3" xfId="36184"/>
    <cellStyle name="Normal 3 2 4 2 2 7" xfId="14866"/>
    <cellStyle name="Normal 3 2 4 2 2 7 2" xfId="43207"/>
    <cellStyle name="Normal 3 2 4 2 2 8" xfId="29161"/>
    <cellStyle name="Normal 3 2 4 2 3" xfId="1277"/>
    <cellStyle name="Normal 3 2 4 2 3 2" xfId="3034"/>
    <cellStyle name="Normal 3 2 4 2 3 2 2" xfId="6556"/>
    <cellStyle name="Normal 3 2 4 2 3 2 2 2" xfId="13607"/>
    <cellStyle name="Normal 3 2 4 2 3 2 2 2 2" xfId="27902"/>
    <cellStyle name="Normal 3 2 4 2 3 2 2 2 2 2" xfId="56243"/>
    <cellStyle name="Normal 3 2 4 2 3 2 2 2 3" xfId="42197"/>
    <cellStyle name="Normal 3 2 4 2 3 2 2 3" xfId="20879"/>
    <cellStyle name="Normal 3 2 4 2 3 2 2 3 2" xfId="49220"/>
    <cellStyle name="Normal 3 2 4 2 3 2 2 4" xfId="35174"/>
    <cellStyle name="Normal 3 2 4 2 3 2 3" xfId="10087"/>
    <cellStyle name="Normal 3 2 4 2 3 2 3 2" xfId="24390"/>
    <cellStyle name="Normal 3 2 4 2 3 2 3 2 2" xfId="52731"/>
    <cellStyle name="Normal 3 2 4 2 3 2 3 3" xfId="38685"/>
    <cellStyle name="Normal 3 2 4 2 3 2 4" xfId="17367"/>
    <cellStyle name="Normal 3 2 4 2 3 2 4 2" xfId="45708"/>
    <cellStyle name="Normal 3 2 4 2 3 2 5" xfId="31662"/>
    <cellStyle name="Normal 3 2 4 2 3 3" xfId="4807"/>
    <cellStyle name="Normal 3 2 4 2 3 3 2" xfId="11858"/>
    <cellStyle name="Normal 3 2 4 2 3 3 2 2" xfId="26153"/>
    <cellStyle name="Normal 3 2 4 2 3 3 2 2 2" xfId="54494"/>
    <cellStyle name="Normal 3 2 4 2 3 3 2 3" xfId="40448"/>
    <cellStyle name="Normal 3 2 4 2 3 3 3" xfId="19130"/>
    <cellStyle name="Normal 3 2 4 2 3 3 3 2" xfId="47471"/>
    <cellStyle name="Normal 3 2 4 2 3 3 4" xfId="33425"/>
    <cellStyle name="Normal 3 2 4 2 3 4" xfId="8337"/>
    <cellStyle name="Normal 3 2 4 2 3 4 2" xfId="22641"/>
    <cellStyle name="Normal 3 2 4 2 3 4 2 2" xfId="50982"/>
    <cellStyle name="Normal 3 2 4 2 3 4 3" xfId="36936"/>
    <cellStyle name="Normal 3 2 4 2 3 5" xfId="15618"/>
    <cellStyle name="Normal 3 2 4 2 3 5 2" xfId="43959"/>
    <cellStyle name="Normal 3 2 4 2 3 6" xfId="29913"/>
    <cellStyle name="Normal 3 2 4 2 4" xfId="779"/>
    <cellStyle name="Normal 3 2 4 2 4 2" xfId="2536"/>
    <cellStyle name="Normal 3 2 4 2 4 2 2" xfId="6058"/>
    <cellStyle name="Normal 3 2 4 2 4 2 2 2" xfId="13109"/>
    <cellStyle name="Normal 3 2 4 2 4 2 2 2 2" xfId="27404"/>
    <cellStyle name="Normal 3 2 4 2 4 2 2 2 2 2" xfId="55745"/>
    <cellStyle name="Normal 3 2 4 2 4 2 2 2 3" xfId="41699"/>
    <cellStyle name="Normal 3 2 4 2 4 2 2 3" xfId="20381"/>
    <cellStyle name="Normal 3 2 4 2 4 2 2 3 2" xfId="48722"/>
    <cellStyle name="Normal 3 2 4 2 4 2 2 4" xfId="34676"/>
    <cellStyle name="Normal 3 2 4 2 4 2 3" xfId="9589"/>
    <cellStyle name="Normal 3 2 4 2 4 2 3 2" xfId="23892"/>
    <cellStyle name="Normal 3 2 4 2 4 2 3 2 2" xfId="52233"/>
    <cellStyle name="Normal 3 2 4 2 4 2 3 3" xfId="38187"/>
    <cellStyle name="Normal 3 2 4 2 4 2 4" xfId="16869"/>
    <cellStyle name="Normal 3 2 4 2 4 2 4 2" xfId="45210"/>
    <cellStyle name="Normal 3 2 4 2 4 2 5" xfId="31164"/>
    <cellStyle name="Normal 3 2 4 2 4 3" xfId="4309"/>
    <cellStyle name="Normal 3 2 4 2 4 3 2" xfId="11360"/>
    <cellStyle name="Normal 3 2 4 2 4 3 2 2" xfId="25655"/>
    <cellStyle name="Normal 3 2 4 2 4 3 2 2 2" xfId="53996"/>
    <cellStyle name="Normal 3 2 4 2 4 3 2 3" xfId="39950"/>
    <cellStyle name="Normal 3 2 4 2 4 3 3" xfId="18632"/>
    <cellStyle name="Normal 3 2 4 2 4 3 3 2" xfId="46973"/>
    <cellStyle name="Normal 3 2 4 2 4 3 4" xfId="32927"/>
    <cellStyle name="Normal 3 2 4 2 4 4" xfId="7839"/>
    <cellStyle name="Normal 3 2 4 2 4 4 2" xfId="22143"/>
    <cellStyle name="Normal 3 2 4 2 4 4 2 2" xfId="50484"/>
    <cellStyle name="Normal 3 2 4 2 4 4 3" xfId="36438"/>
    <cellStyle name="Normal 3 2 4 2 4 5" xfId="15120"/>
    <cellStyle name="Normal 3 2 4 2 4 5 2" xfId="43461"/>
    <cellStyle name="Normal 3 2 4 2 4 6" xfId="29415"/>
    <cellStyle name="Normal 3 2 4 2 5" xfId="1782"/>
    <cellStyle name="Normal 3 2 4 2 5 2" xfId="3535"/>
    <cellStyle name="Normal 3 2 4 2 5 2 2" xfId="7056"/>
    <cellStyle name="Normal 3 2 4 2 5 2 2 2" xfId="14107"/>
    <cellStyle name="Normal 3 2 4 2 5 2 2 2 2" xfId="28402"/>
    <cellStyle name="Normal 3 2 4 2 5 2 2 2 2 2" xfId="56743"/>
    <cellStyle name="Normal 3 2 4 2 5 2 2 2 3" xfId="42697"/>
    <cellStyle name="Normal 3 2 4 2 5 2 2 3" xfId="21379"/>
    <cellStyle name="Normal 3 2 4 2 5 2 2 3 2" xfId="49720"/>
    <cellStyle name="Normal 3 2 4 2 5 2 2 4" xfId="35674"/>
    <cellStyle name="Normal 3 2 4 2 5 2 3" xfId="10587"/>
    <cellStyle name="Normal 3 2 4 2 5 2 3 2" xfId="24890"/>
    <cellStyle name="Normal 3 2 4 2 5 2 3 2 2" xfId="53231"/>
    <cellStyle name="Normal 3 2 4 2 5 2 3 3" xfId="39185"/>
    <cellStyle name="Normal 3 2 4 2 5 2 4" xfId="17867"/>
    <cellStyle name="Normal 3 2 4 2 5 2 4 2" xfId="46208"/>
    <cellStyle name="Normal 3 2 4 2 5 2 5" xfId="32162"/>
    <cellStyle name="Normal 3 2 4 2 5 3" xfId="5307"/>
    <cellStyle name="Normal 3 2 4 2 5 3 2" xfId="12358"/>
    <cellStyle name="Normal 3 2 4 2 5 3 2 2" xfId="26653"/>
    <cellStyle name="Normal 3 2 4 2 5 3 2 2 2" xfId="54994"/>
    <cellStyle name="Normal 3 2 4 2 5 3 2 3" xfId="40948"/>
    <cellStyle name="Normal 3 2 4 2 5 3 3" xfId="19630"/>
    <cellStyle name="Normal 3 2 4 2 5 3 3 2" xfId="47971"/>
    <cellStyle name="Normal 3 2 4 2 5 3 4" xfId="33925"/>
    <cellStyle name="Normal 3 2 4 2 5 4" xfId="8837"/>
    <cellStyle name="Normal 3 2 4 2 5 4 2" xfId="23141"/>
    <cellStyle name="Normal 3 2 4 2 5 4 2 2" xfId="51482"/>
    <cellStyle name="Normal 3 2 4 2 5 4 3" xfId="37436"/>
    <cellStyle name="Normal 3 2 4 2 5 5" xfId="16118"/>
    <cellStyle name="Normal 3 2 4 2 5 5 2" xfId="44459"/>
    <cellStyle name="Normal 3 2 4 2 5 6" xfId="30413"/>
    <cellStyle name="Normal 3 2 4 2 6" xfId="2031"/>
    <cellStyle name="Normal 3 2 4 2 6 2" xfId="5555"/>
    <cellStyle name="Normal 3 2 4 2 6 2 2" xfId="12606"/>
    <cellStyle name="Normal 3 2 4 2 6 2 2 2" xfId="26901"/>
    <cellStyle name="Normal 3 2 4 2 6 2 2 2 2" xfId="55242"/>
    <cellStyle name="Normal 3 2 4 2 6 2 2 3" xfId="41196"/>
    <cellStyle name="Normal 3 2 4 2 6 2 3" xfId="19878"/>
    <cellStyle name="Normal 3 2 4 2 6 2 3 2" xfId="48219"/>
    <cellStyle name="Normal 3 2 4 2 6 2 4" xfId="34173"/>
    <cellStyle name="Normal 3 2 4 2 6 3" xfId="9085"/>
    <cellStyle name="Normal 3 2 4 2 6 3 2" xfId="23389"/>
    <cellStyle name="Normal 3 2 4 2 6 3 2 2" xfId="51730"/>
    <cellStyle name="Normal 3 2 4 2 6 3 3" xfId="37684"/>
    <cellStyle name="Normal 3 2 4 2 6 4" xfId="16366"/>
    <cellStyle name="Normal 3 2 4 2 6 4 2" xfId="44707"/>
    <cellStyle name="Normal 3 2 4 2 6 5" xfId="30661"/>
    <cellStyle name="Normal 3 2 4 2 7" xfId="3804"/>
    <cellStyle name="Normal 3 2 4 2 7 2" xfId="10855"/>
    <cellStyle name="Normal 3 2 4 2 7 2 2" xfId="25152"/>
    <cellStyle name="Normal 3 2 4 2 7 2 2 2" xfId="53493"/>
    <cellStyle name="Normal 3 2 4 2 7 2 3" xfId="39447"/>
    <cellStyle name="Normal 3 2 4 2 7 3" xfId="18129"/>
    <cellStyle name="Normal 3 2 4 2 7 3 2" xfId="46470"/>
    <cellStyle name="Normal 3 2 4 2 7 4" xfId="32424"/>
    <cellStyle name="Normal 3 2 4 2 8" xfId="7330"/>
    <cellStyle name="Normal 3 2 4 2 8 2" xfId="21640"/>
    <cellStyle name="Normal 3 2 4 2 8 2 2" xfId="49981"/>
    <cellStyle name="Normal 3 2 4 2 8 3" xfId="35935"/>
    <cellStyle name="Normal 3 2 4 2 9" xfId="14368"/>
    <cellStyle name="Normal 3 2 4 2 9 2" xfId="28663"/>
    <cellStyle name="Normal 3 2 4 2 9 3" xfId="42958"/>
    <cellStyle name="Normal 3 2 4 3" xfId="172"/>
    <cellStyle name="Normal 3 2 4 3 10" xfId="14525"/>
    <cellStyle name="Normal 3 2 4 3 11" xfId="28820"/>
    <cellStyle name="Normal 3 2 4 3 2" xfId="426"/>
    <cellStyle name="Normal 3 2 4 3 2 2" xfId="1434"/>
    <cellStyle name="Normal 3 2 4 3 2 2 2" xfId="3191"/>
    <cellStyle name="Normal 3 2 4 3 2 2 2 2" xfId="6713"/>
    <cellStyle name="Normal 3 2 4 3 2 2 2 2 2" xfId="13764"/>
    <cellStyle name="Normal 3 2 4 3 2 2 2 2 2 2" xfId="28059"/>
    <cellStyle name="Normal 3 2 4 3 2 2 2 2 2 2 2" xfId="56400"/>
    <cellStyle name="Normal 3 2 4 3 2 2 2 2 2 3" xfId="42354"/>
    <cellStyle name="Normal 3 2 4 3 2 2 2 2 3" xfId="21036"/>
    <cellStyle name="Normal 3 2 4 3 2 2 2 2 3 2" xfId="49377"/>
    <cellStyle name="Normal 3 2 4 3 2 2 2 2 4" xfId="35331"/>
    <cellStyle name="Normal 3 2 4 3 2 2 2 3" xfId="10244"/>
    <cellStyle name="Normal 3 2 4 3 2 2 2 3 2" xfId="24547"/>
    <cellStyle name="Normal 3 2 4 3 2 2 2 3 2 2" xfId="52888"/>
    <cellStyle name="Normal 3 2 4 3 2 2 2 3 3" xfId="38842"/>
    <cellStyle name="Normal 3 2 4 3 2 2 2 4" xfId="17524"/>
    <cellStyle name="Normal 3 2 4 3 2 2 2 4 2" xfId="45865"/>
    <cellStyle name="Normal 3 2 4 3 2 2 2 5" xfId="31819"/>
    <cellStyle name="Normal 3 2 4 3 2 2 3" xfId="4964"/>
    <cellStyle name="Normal 3 2 4 3 2 2 3 2" xfId="12015"/>
    <cellStyle name="Normal 3 2 4 3 2 2 3 2 2" xfId="26310"/>
    <cellStyle name="Normal 3 2 4 3 2 2 3 2 2 2" xfId="54651"/>
    <cellStyle name="Normal 3 2 4 3 2 2 3 2 3" xfId="40605"/>
    <cellStyle name="Normal 3 2 4 3 2 2 3 3" xfId="19287"/>
    <cellStyle name="Normal 3 2 4 3 2 2 3 3 2" xfId="47628"/>
    <cellStyle name="Normal 3 2 4 3 2 2 3 4" xfId="33582"/>
    <cellStyle name="Normal 3 2 4 3 2 2 4" xfId="8494"/>
    <cellStyle name="Normal 3 2 4 3 2 2 4 2" xfId="22798"/>
    <cellStyle name="Normal 3 2 4 3 2 2 4 2 2" xfId="51139"/>
    <cellStyle name="Normal 3 2 4 3 2 2 4 3" xfId="37093"/>
    <cellStyle name="Normal 3 2 4 3 2 2 5" xfId="15775"/>
    <cellStyle name="Normal 3 2 4 3 2 2 5 2" xfId="44116"/>
    <cellStyle name="Normal 3 2 4 3 2 2 6" xfId="30070"/>
    <cellStyle name="Normal 3 2 4 3 2 3" xfId="936"/>
    <cellStyle name="Normal 3 2 4 3 2 3 2" xfId="2693"/>
    <cellStyle name="Normal 3 2 4 3 2 3 2 2" xfId="6215"/>
    <cellStyle name="Normal 3 2 4 3 2 3 2 2 2" xfId="13266"/>
    <cellStyle name="Normal 3 2 4 3 2 3 2 2 2 2" xfId="27561"/>
    <cellStyle name="Normal 3 2 4 3 2 3 2 2 2 2 2" xfId="55902"/>
    <cellStyle name="Normal 3 2 4 3 2 3 2 2 2 3" xfId="41856"/>
    <cellStyle name="Normal 3 2 4 3 2 3 2 2 3" xfId="20538"/>
    <cellStyle name="Normal 3 2 4 3 2 3 2 2 3 2" xfId="48879"/>
    <cellStyle name="Normal 3 2 4 3 2 3 2 2 4" xfId="34833"/>
    <cellStyle name="Normal 3 2 4 3 2 3 2 3" xfId="9746"/>
    <cellStyle name="Normal 3 2 4 3 2 3 2 3 2" xfId="24049"/>
    <cellStyle name="Normal 3 2 4 3 2 3 2 3 2 2" xfId="52390"/>
    <cellStyle name="Normal 3 2 4 3 2 3 2 3 3" xfId="38344"/>
    <cellStyle name="Normal 3 2 4 3 2 3 2 4" xfId="17026"/>
    <cellStyle name="Normal 3 2 4 3 2 3 2 4 2" xfId="45367"/>
    <cellStyle name="Normal 3 2 4 3 2 3 2 5" xfId="31321"/>
    <cellStyle name="Normal 3 2 4 3 2 3 3" xfId="4466"/>
    <cellStyle name="Normal 3 2 4 3 2 3 3 2" xfId="11517"/>
    <cellStyle name="Normal 3 2 4 3 2 3 3 2 2" xfId="25812"/>
    <cellStyle name="Normal 3 2 4 3 2 3 3 2 2 2" xfId="54153"/>
    <cellStyle name="Normal 3 2 4 3 2 3 3 2 3" xfId="40107"/>
    <cellStyle name="Normal 3 2 4 3 2 3 3 3" xfId="18789"/>
    <cellStyle name="Normal 3 2 4 3 2 3 3 3 2" xfId="47130"/>
    <cellStyle name="Normal 3 2 4 3 2 3 3 4" xfId="33084"/>
    <cellStyle name="Normal 3 2 4 3 2 3 4" xfId="7996"/>
    <cellStyle name="Normal 3 2 4 3 2 3 4 2" xfId="22300"/>
    <cellStyle name="Normal 3 2 4 3 2 3 4 2 2" xfId="50641"/>
    <cellStyle name="Normal 3 2 4 3 2 3 4 3" xfId="36595"/>
    <cellStyle name="Normal 3 2 4 3 2 3 5" xfId="15277"/>
    <cellStyle name="Normal 3 2 4 3 2 3 5 2" xfId="43618"/>
    <cellStyle name="Normal 3 2 4 3 2 3 6" xfId="29572"/>
    <cellStyle name="Normal 3 2 4 3 2 4" xfId="2188"/>
    <cellStyle name="Normal 3 2 4 3 2 4 2" xfId="5712"/>
    <cellStyle name="Normal 3 2 4 3 2 4 2 2" xfId="12763"/>
    <cellStyle name="Normal 3 2 4 3 2 4 2 2 2" xfId="27058"/>
    <cellStyle name="Normal 3 2 4 3 2 4 2 2 2 2" xfId="55399"/>
    <cellStyle name="Normal 3 2 4 3 2 4 2 2 3" xfId="41353"/>
    <cellStyle name="Normal 3 2 4 3 2 4 2 3" xfId="20035"/>
    <cellStyle name="Normal 3 2 4 3 2 4 2 3 2" xfId="48376"/>
    <cellStyle name="Normal 3 2 4 3 2 4 2 4" xfId="34330"/>
    <cellStyle name="Normal 3 2 4 3 2 4 3" xfId="9242"/>
    <cellStyle name="Normal 3 2 4 3 2 4 3 2" xfId="23546"/>
    <cellStyle name="Normal 3 2 4 3 2 4 3 2 2" xfId="51887"/>
    <cellStyle name="Normal 3 2 4 3 2 4 3 3" xfId="37841"/>
    <cellStyle name="Normal 3 2 4 3 2 4 4" xfId="16523"/>
    <cellStyle name="Normal 3 2 4 3 2 4 4 2" xfId="44864"/>
    <cellStyle name="Normal 3 2 4 3 2 4 5" xfId="30818"/>
    <cellStyle name="Normal 3 2 4 3 2 5" xfId="3963"/>
    <cellStyle name="Normal 3 2 4 3 2 5 2" xfId="11014"/>
    <cellStyle name="Normal 3 2 4 3 2 5 2 2" xfId="25309"/>
    <cellStyle name="Normal 3 2 4 3 2 5 2 2 2" xfId="53650"/>
    <cellStyle name="Normal 3 2 4 3 2 5 2 3" xfId="39604"/>
    <cellStyle name="Normal 3 2 4 3 2 5 3" xfId="18286"/>
    <cellStyle name="Normal 3 2 4 3 2 5 3 2" xfId="46627"/>
    <cellStyle name="Normal 3 2 4 3 2 5 4" xfId="32581"/>
    <cellStyle name="Normal 3 2 4 3 2 6" xfId="7489"/>
    <cellStyle name="Normal 3 2 4 3 2 6 2" xfId="21797"/>
    <cellStyle name="Normal 3 2 4 3 2 6 2 2" xfId="50138"/>
    <cellStyle name="Normal 3 2 4 3 2 6 3" xfId="36092"/>
    <cellStyle name="Normal 3 2 4 3 2 7" xfId="14774"/>
    <cellStyle name="Normal 3 2 4 3 2 7 2" xfId="43115"/>
    <cellStyle name="Normal 3 2 4 3 2 8" xfId="29069"/>
    <cellStyle name="Normal 3 2 4 3 3" xfId="1185"/>
    <cellStyle name="Normal 3 2 4 3 3 2" xfId="2942"/>
    <cellStyle name="Normal 3 2 4 3 3 2 2" xfId="6464"/>
    <cellStyle name="Normal 3 2 4 3 3 2 2 2" xfId="13515"/>
    <cellStyle name="Normal 3 2 4 3 3 2 2 2 2" xfId="27810"/>
    <cellStyle name="Normal 3 2 4 3 3 2 2 2 2 2" xfId="56151"/>
    <cellStyle name="Normal 3 2 4 3 3 2 2 2 3" xfId="42105"/>
    <cellStyle name="Normal 3 2 4 3 3 2 2 3" xfId="20787"/>
    <cellStyle name="Normal 3 2 4 3 3 2 2 3 2" xfId="49128"/>
    <cellStyle name="Normal 3 2 4 3 3 2 2 4" xfId="35082"/>
    <cellStyle name="Normal 3 2 4 3 3 2 3" xfId="9995"/>
    <cellStyle name="Normal 3 2 4 3 3 2 3 2" xfId="24298"/>
    <cellStyle name="Normal 3 2 4 3 3 2 3 2 2" xfId="52639"/>
    <cellStyle name="Normal 3 2 4 3 3 2 3 3" xfId="38593"/>
    <cellStyle name="Normal 3 2 4 3 3 2 4" xfId="17275"/>
    <cellStyle name="Normal 3 2 4 3 3 2 4 2" xfId="45616"/>
    <cellStyle name="Normal 3 2 4 3 3 2 5" xfId="31570"/>
    <cellStyle name="Normal 3 2 4 3 3 3" xfId="4715"/>
    <cellStyle name="Normal 3 2 4 3 3 3 2" xfId="11766"/>
    <cellStyle name="Normal 3 2 4 3 3 3 2 2" xfId="26061"/>
    <cellStyle name="Normal 3 2 4 3 3 3 2 2 2" xfId="54402"/>
    <cellStyle name="Normal 3 2 4 3 3 3 2 3" xfId="40356"/>
    <cellStyle name="Normal 3 2 4 3 3 3 3" xfId="19038"/>
    <cellStyle name="Normal 3 2 4 3 3 3 3 2" xfId="47379"/>
    <cellStyle name="Normal 3 2 4 3 3 3 4" xfId="33333"/>
    <cellStyle name="Normal 3 2 4 3 3 4" xfId="8245"/>
    <cellStyle name="Normal 3 2 4 3 3 4 2" xfId="22549"/>
    <cellStyle name="Normal 3 2 4 3 3 4 2 2" xfId="50890"/>
    <cellStyle name="Normal 3 2 4 3 3 4 3" xfId="36844"/>
    <cellStyle name="Normal 3 2 4 3 3 5" xfId="15526"/>
    <cellStyle name="Normal 3 2 4 3 3 5 2" xfId="43867"/>
    <cellStyle name="Normal 3 2 4 3 3 6" xfId="29821"/>
    <cellStyle name="Normal 3 2 4 3 4" xfId="687"/>
    <cellStyle name="Normal 3 2 4 3 4 2" xfId="2444"/>
    <cellStyle name="Normal 3 2 4 3 4 2 2" xfId="5966"/>
    <cellStyle name="Normal 3 2 4 3 4 2 2 2" xfId="13017"/>
    <cellStyle name="Normal 3 2 4 3 4 2 2 2 2" xfId="27312"/>
    <cellStyle name="Normal 3 2 4 3 4 2 2 2 2 2" xfId="55653"/>
    <cellStyle name="Normal 3 2 4 3 4 2 2 2 3" xfId="41607"/>
    <cellStyle name="Normal 3 2 4 3 4 2 2 3" xfId="20289"/>
    <cellStyle name="Normal 3 2 4 3 4 2 2 3 2" xfId="48630"/>
    <cellStyle name="Normal 3 2 4 3 4 2 2 4" xfId="34584"/>
    <cellStyle name="Normal 3 2 4 3 4 2 3" xfId="9497"/>
    <cellStyle name="Normal 3 2 4 3 4 2 3 2" xfId="23800"/>
    <cellStyle name="Normal 3 2 4 3 4 2 3 2 2" xfId="52141"/>
    <cellStyle name="Normal 3 2 4 3 4 2 3 3" xfId="38095"/>
    <cellStyle name="Normal 3 2 4 3 4 2 4" xfId="16777"/>
    <cellStyle name="Normal 3 2 4 3 4 2 4 2" xfId="45118"/>
    <cellStyle name="Normal 3 2 4 3 4 2 5" xfId="31072"/>
    <cellStyle name="Normal 3 2 4 3 4 3" xfId="4217"/>
    <cellStyle name="Normal 3 2 4 3 4 3 2" xfId="11268"/>
    <cellStyle name="Normal 3 2 4 3 4 3 2 2" xfId="25563"/>
    <cellStyle name="Normal 3 2 4 3 4 3 2 2 2" xfId="53904"/>
    <cellStyle name="Normal 3 2 4 3 4 3 2 3" xfId="39858"/>
    <cellStyle name="Normal 3 2 4 3 4 3 3" xfId="18540"/>
    <cellStyle name="Normal 3 2 4 3 4 3 3 2" xfId="46881"/>
    <cellStyle name="Normal 3 2 4 3 4 3 4" xfId="32835"/>
    <cellStyle name="Normal 3 2 4 3 4 4" xfId="7747"/>
    <cellStyle name="Normal 3 2 4 3 4 4 2" xfId="22051"/>
    <cellStyle name="Normal 3 2 4 3 4 4 2 2" xfId="50392"/>
    <cellStyle name="Normal 3 2 4 3 4 4 3" xfId="36346"/>
    <cellStyle name="Normal 3 2 4 3 4 5" xfId="15028"/>
    <cellStyle name="Normal 3 2 4 3 4 5 2" xfId="43369"/>
    <cellStyle name="Normal 3 2 4 3 4 6" xfId="29323"/>
    <cellStyle name="Normal 3 2 4 3 5" xfId="1690"/>
    <cellStyle name="Normal 3 2 4 3 5 2" xfId="3443"/>
    <cellStyle name="Normal 3 2 4 3 5 2 2" xfId="6964"/>
    <cellStyle name="Normal 3 2 4 3 5 2 2 2" xfId="14015"/>
    <cellStyle name="Normal 3 2 4 3 5 2 2 2 2" xfId="28310"/>
    <cellStyle name="Normal 3 2 4 3 5 2 2 2 2 2" xfId="56651"/>
    <cellStyle name="Normal 3 2 4 3 5 2 2 2 3" xfId="42605"/>
    <cellStyle name="Normal 3 2 4 3 5 2 2 3" xfId="21287"/>
    <cellStyle name="Normal 3 2 4 3 5 2 2 3 2" xfId="49628"/>
    <cellStyle name="Normal 3 2 4 3 5 2 2 4" xfId="35582"/>
    <cellStyle name="Normal 3 2 4 3 5 2 3" xfId="10495"/>
    <cellStyle name="Normal 3 2 4 3 5 2 3 2" xfId="24798"/>
    <cellStyle name="Normal 3 2 4 3 5 2 3 2 2" xfId="53139"/>
    <cellStyle name="Normal 3 2 4 3 5 2 3 3" xfId="39093"/>
    <cellStyle name="Normal 3 2 4 3 5 2 4" xfId="17775"/>
    <cellStyle name="Normal 3 2 4 3 5 2 4 2" xfId="46116"/>
    <cellStyle name="Normal 3 2 4 3 5 2 5" xfId="32070"/>
    <cellStyle name="Normal 3 2 4 3 5 3" xfId="5215"/>
    <cellStyle name="Normal 3 2 4 3 5 3 2" xfId="12266"/>
    <cellStyle name="Normal 3 2 4 3 5 3 2 2" xfId="26561"/>
    <cellStyle name="Normal 3 2 4 3 5 3 2 2 2" xfId="54902"/>
    <cellStyle name="Normal 3 2 4 3 5 3 2 3" xfId="40856"/>
    <cellStyle name="Normal 3 2 4 3 5 3 3" xfId="19538"/>
    <cellStyle name="Normal 3 2 4 3 5 3 3 2" xfId="47879"/>
    <cellStyle name="Normal 3 2 4 3 5 3 4" xfId="33833"/>
    <cellStyle name="Normal 3 2 4 3 5 4" xfId="8745"/>
    <cellStyle name="Normal 3 2 4 3 5 4 2" xfId="23049"/>
    <cellStyle name="Normal 3 2 4 3 5 4 2 2" xfId="51390"/>
    <cellStyle name="Normal 3 2 4 3 5 4 3" xfId="37344"/>
    <cellStyle name="Normal 3 2 4 3 5 5" xfId="16026"/>
    <cellStyle name="Normal 3 2 4 3 5 5 2" xfId="44367"/>
    <cellStyle name="Normal 3 2 4 3 5 6" xfId="30321"/>
    <cellStyle name="Normal 3 2 4 3 6" xfId="1940"/>
    <cellStyle name="Normal 3 2 4 3 6 2" xfId="5464"/>
    <cellStyle name="Normal 3 2 4 3 6 2 2" xfId="12515"/>
    <cellStyle name="Normal 3 2 4 3 6 2 2 2" xfId="26810"/>
    <cellStyle name="Normal 3 2 4 3 6 2 2 2 2" xfId="55151"/>
    <cellStyle name="Normal 3 2 4 3 6 2 2 3" xfId="41105"/>
    <cellStyle name="Normal 3 2 4 3 6 2 3" xfId="19787"/>
    <cellStyle name="Normal 3 2 4 3 6 2 3 2" xfId="48128"/>
    <cellStyle name="Normal 3 2 4 3 6 2 4" xfId="34082"/>
    <cellStyle name="Normal 3 2 4 3 6 3" xfId="8994"/>
    <cellStyle name="Normal 3 2 4 3 6 3 2" xfId="23298"/>
    <cellStyle name="Normal 3 2 4 3 6 3 2 2" xfId="51639"/>
    <cellStyle name="Normal 3 2 4 3 6 3 3" xfId="37593"/>
    <cellStyle name="Normal 3 2 4 3 6 4" xfId="16275"/>
    <cellStyle name="Normal 3 2 4 3 6 4 2" xfId="44616"/>
    <cellStyle name="Normal 3 2 4 3 6 5" xfId="30570"/>
    <cellStyle name="Normal 3 2 4 3 7" xfId="3712"/>
    <cellStyle name="Normal 3 2 4 3 7 2" xfId="10763"/>
    <cellStyle name="Normal 3 2 4 3 7 2 2" xfId="25060"/>
    <cellStyle name="Normal 3 2 4 3 7 2 2 2" xfId="53401"/>
    <cellStyle name="Normal 3 2 4 3 7 2 3" xfId="39355"/>
    <cellStyle name="Normal 3 2 4 3 7 3" xfId="18037"/>
    <cellStyle name="Normal 3 2 4 3 7 3 2" xfId="46378"/>
    <cellStyle name="Normal 3 2 4 3 7 4" xfId="32332"/>
    <cellStyle name="Normal 3 2 4 3 8" xfId="7238"/>
    <cellStyle name="Normal 3 2 4 3 8 2" xfId="21548"/>
    <cellStyle name="Normal 3 2 4 3 8 2 2" xfId="49889"/>
    <cellStyle name="Normal 3 2 4 3 8 3" xfId="35843"/>
    <cellStyle name="Normal 3 2 4 3 9" xfId="14276"/>
    <cellStyle name="Normal 3 2 4 3 9 2" xfId="28571"/>
    <cellStyle name="Normal 3 2 4 3 9 3" xfId="42866"/>
    <cellStyle name="Normal 3 2 4 4" xfId="362"/>
    <cellStyle name="Normal 3 2 4 4 2" xfId="1370"/>
    <cellStyle name="Normal 3 2 4 4 2 2" xfId="3127"/>
    <cellStyle name="Normal 3 2 4 4 2 2 2" xfId="6649"/>
    <cellStyle name="Normal 3 2 4 4 2 2 2 2" xfId="13700"/>
    <cellStyle name="Normal 3 2 4 4 2 2 2 2 2" xfId="27995"/>
    <cellStyle name="Normal 3 2 4 4 2 2 2 2 2 2" xfId="56336"/>
    <cellStyle name="Normal 3 2 4 4 2 2 2 2 3" xfId="42290"/>
    <cellStyle name="Normal 3 2 4 4 2 2 2 3" xfId="20972"/>
    <cellStyle name="Normal 3 2 4 4 2 2 2 3 2" xfId="49313"/>
    <cellStyle name="Normal 3 2 4 4 2 2 2 4" xfId="35267"/>
    <cellStyle name="Normal 3 2 4 4 2 2 3" xfId="10180"/>
    <cellStyle name="Normal 3 2 4 4 2 2 3 2" xfId="24483"/>
    <cellStyle name="Normal 3 2 4 4 2 2 3 2 2" xfId="52824"/>
    <cellStyle name="Normal 3 2 4 4 2 2 3 3" xfId="38778"/>
    <cellStyle name="Normal 3 2 4 4 2 2 4" xfId="17460"/>
    <cellStyle name="Normal 3 2 4 4 2 2 4 2" xfId="45801"/>
    <cellStyle name="Normal 3 2 4 4 2 2 5" xfId="31755"/>
    <cellStyle name="Normal 3 2 4 4 2 3" xfId="4900"/>
    <cellStyle name="Normal 3 2 4 4 2 3 2" xfId="11951"/>
    <cellStyle name="Normal 3 2 4 4 2 3 2 2" xfId="26246"/>
    <cellStyle name="Normal 3 2 4 4 2 3 2 2 2" xfId="54587"/>
    <cellStyle name="Normal 3 2 4 4 2 3 2 3" xfId="40541"/>
    <cellStyle name="Normal 3 2 4 4 2 3 3" xfId="19223"/>
    <cellStyle name="Normal 3 2 4 4 2 3 3 2" xfId="47564"/>
    <cellStyle name="Normal 3 2 4 4 2 3 4" xfId="33518"/>
    <cellStyle name="Normal 3 2 4 4 2 4" xfId="8430"/>
    <cellStyle name="Normal 3 2 4 4 2 4 2" xfId="22734"/>
    <cellStyle name="Normal 3 2 4 4 2 4 2 2" xfId="51075"/>
    <cellStyle name="Normal 3 2 4 4 2 4 3" xfId="37029"/>
    <cellStyle name="Normal 3 2 4 4 2 5" xfId="15711"/>
    <cellStyle name="Normal 3 2 4 4 2 5 2" xfId="44052"/>
    <cellStyle name="Normal 3 2 4 4 2 6" xfId="30006"/>
    <cellStyle name="Normal 3 2 4 4 3" xfId="872"/>
    <cellStyle name="Normal 3 2 4 4 3 2" xfId="2629"/>
    <cellStyle name="Normal 3 2 4 4 3 2 2" xfId="6151"/>
    <cellStyle name="Normal 3 2 4 4 3 2 2 2" xfId="13202"/>
    <cellStyle name="Normal 3 2 4 4 3 2 2 2 2" xfId="27497"/>
    <cellStyle name="Normal 3 2 4 4 3 2 2 2 2 2" xfId="55838"/>
    <cellStyle name="Normal 3 2 4 4 3 2 2 2 3" xfId="41792"/>
    <cellStyle name="Normal 3 2 4 4 3 2 2 3" xfId="20474"/>
    <cellStyle name="Normal 3 2 4 4 3 2 2 3 2" xfId="48815"/>
    <cellStyle name="Normal 3 2 4 4 3 2 2 4" xfId="34769"/>
    <cellStyle name="Normal 3 2 4 4 3 2 3" xfId="9682"/>
    <cellStyle name="Normal 3 2 4 4 3 2 3 2" xfId="23985"/>
    <cellStyle name="Normal 3 2 4 4 3 2 3 2 2" xfId="52326"/>
    <cellStyle name="Normal 3 2 4 4 3 2 3 3" xfId="38280"/>
    <cellStyle name="Normal 3 2 4 4 3 2 4" xfId="16962"/>
    <cellStyle name="Normal 3 2 4 4 3 2 4 2" xfId="45303"/>
    <cellStyle name="Normal 3 2 4 4 3 2 5" xfId="31257"/>
    <cellStyle name="Normal 3 2 4 4 3 3" xfId="4402"/>
    <cellStyle name="Normal 3 2 4 4 3 3 2" xfId="11453"/>
    <cellStyle name="Normal 3 2 4 4 3 3 2 2" xfId="25748"/>
    <cellStyle name="Normal 3 2 4 4 3 3 2 2 2" xfId="54089"/>
    <cellStyle name="Normal 3 2 4 4 3 3 2 3" xfId="40043"/>
    <cellStyle name="Normal 3 2 4 4 3 3 3" xfId="18725"/>
    <cellStyle name="Normal 3 2 4 4 3 3 3 2" xfId="47066"/>
    <cellStyle name="Normal 3 2 4 4 3 3 4" xfId="33020"/>
    <cellStyle name="Normal 3 2 4 4 3 4" xfId="7932"/>
    <cellStyle name="Normal 3 2 4 4 3 4 2" xfId="22236"/>
    <cellStyle name="Normal 3 2 4 4 3 4 2 2" xfId="50577"/>
    <cellStyle name="Normal 3 2 4 4 3 4 3" xfId="36531"/>
    <cellStyle name="Normal 3 2 4 4 3 5" xfId="15213"/>
    <cellStyle name="Normal 3 2 4 4 3 5 2" xfId="43554"/>
    <cellStyle name="Normal 3 2 4 4 3 6" xfId="29508"/>
    <cellStyle name="Normal 3 2 4 4 4" xfId="2124"/>
    <cellStyle name="Normal 3 2 4 4 4 2" xfId="5648"/>
    <cellStyle name="Normal 3 2 4 4 4 2 2" xfId="12699"/>
    <cellStyle name="Normal 3 2 4 4 4 2 2 2" xfId="26994"/>
    <cellStyle name="Normal 3 2 4 4 4 2 2 2 2" xfId="55335"/>
    <cellStyle name="Normal 3 2 4 4 4 2 2 3" xfId="41289"/>
    <cellStyle name="Normal 3 2 4 4 4 2 3" xfId="19971"/>
    <cellStyle name="Normal 3 2 4 4 4 2 3 2" xfId="48312"/>
    <cellStyle name="Normal 3 2 4 4 4 2 4" xfId="34266"/>
    <cellStyle name="Normal 3 2 4 4 4 3" xfId="9178"/>
    <cellStyle name="Normal 3 2 4 4 4 3 2" xfId="23482"/>
    <cellStyle name="Normal 3 2 4 4 4 3 2 2" xfId="51823"/>
    <cellStyle name="Normal 3 2 4 4 4 3 3" xfId="37777"/>
    <cellStyle name="Normal 3 2 4 4 4 4" xfId="16459"/>
    <cellStyle name="Normal 3 2 4 4 4 4 2" xfId="44800"/>
    <cellStyle name="Normal 3 2 4 4 4 5" xfId="30754"/>
    <cellStyle name="Normal 3 2 4 4 5" xfId="3899"/>
    <cellStyle name="Normal 3 2 4 4 5 2" xfId="10950"/>
    <cellStyle name="Normal 3 2 4 4 5 2 2" xfId="25245"/>
    <cellStyle name="Normal 3 2 4 4 5 2 2 2" xfId="53586"/>
    <cellStyle name="Normal 3 2 4 4 5 2 3" xfId="39540"/>
    <cellStyle name="Normal 3 2 4 4 5 3" xfId="18222"/>
    <cellStyle name="Normal 3 2 4 4 5 3 2" xfId="46563"/>
    <cellStyle name="Normal 3 2 4 4 5 4" xfId="32517"/>
    <cellStyle name="Normal 3 2 4 4 6" xfId="7425"/>
    <cellStyle name="Normal 3 2 4 4 6 2" xfId="21733"/>
    <cellStyle name="Normal 3 2 4 4 6 2 2" xfId="50074"/>
    <cellStyle name="Normal 3 2 4 4 6 3" xfId="36028"/>
    <cellStyle name="Normal 3 2 4 4 7" xfId="14710"/>
    <cellStyle name="Normal 3 2 4 4 7 2" xfId="43051"/>
    <cellStyle name="Normal 3 2 4 4 8" xfId="29005"/>
    <cellStyle name="Normal 3 2 4 5" xfId="1121"/>
    <cellStyle name="Normal 3 2 4 5 2" xfId="2878"/>
    <cellStyle name="Normal 3 2 4 5 2 2" xfId="6400"/>
    <cellStyle name="Normal 3 2 4 5 2 2 2" xfId="13451"/>
    <cellStyle name="Normal 3 2 4 5 2 2 2 2" xfId="27746"/>
    <cellStyle name="Normal 3 2 4 5 2 2 2 2 2" xfId="56087"/>
    <cellStyle name="Normal 3 2 4 5 2 2 2 3" xfId="42041"/>
    <cellStyle name="Normal 3 2 4 5 2 2 3" xfId="20723"/>
    <cellStyle name="Normal 3 2 4 5 2 2 3 2" xfId="49064"/>
    <cellStyle name="Normal 3 2 4 5 2 2 4" xfId="35018"/>
    <cellStyle name="Normal 3 2 4 5 2 3" xfId="9931"/>
    <cellStyle name="Normal 3 2 4 5 2 3 2" xfId="24234"/>
    <cellStyle name="Normal 3 2 4 5 2 3 2 2" xfId="52575"/>
    <cellStyle name="Normal 3 2 4 5 2 3 3" xfId="38529"/>
    <cellStyle name="Normal 3 2 4 5 2 4" xfId="17211"/>
    <cellStyle name="Normal 3 2 4 5 2 4 2" xfId="45552"/>
    <cellStyle name="Normal 3 2 4 5 2 5" xfId="31506"/>
    <cellStyle name="Normal 3 2 4 5 3" xfId="4651"/>
    <cellStyle name="Normal 3 2 4 5 3 2" xfId="11702"/>
    <cellStyle name="Normal 3 2 4 5 3 2 2" xfId="25997"/>
    <cellStyle name="Normal 3 2 4 5 3 2 2 2" xfId="54338"/>
    <cellStyle name="Normal 3 2 4 5 3 2 3" xfId="40292"/>
    <cellStyle name="Normal 3 2 4 5 3 3" xfId="18974"/>
    <cellStyle name="Normal 3 2 4 5 3 3 2" xfId="47315"/>
    <cellStyle name="Normal 3 2 4 5 3 4" xfId="33269"/>
    <cellStyle name="Normal 3 2 4 5 4" xfId="8181"/>
    <cellStyle name="Normal 3 2 4 5 4 2" xfId="22485"/>
    <cellStyle name="Normal 3 2 4 5 4 2 2" xfId="50826"/>
    <cellStyle name="Normal 3 2 4 5 4 3" xfId="36780"/>
    <cellStyle name="Normal 3 2 4 5 5" xfId="15462"/>
    <cellStyle name="Normal 3 2 4 5 5 2" xfId="43803"/>
    <cellStyle name="Normal 3 2 4 5 6" xfId="29757"/>
    <cellStyle name="Normal 3 2 4 6" xfId="623"/>
    <cellStyle name="Normal 3 2 4 6 2" xfId="2380"/>
    <cellStyle name="Normal 3 2 4 6 2 2" xfId="5902"/>
    <cellStyle name="Normal 3 2 4 6 2 2 2" xfId="12953"/>
    <cellStyle name="Normal 3 2 4 6 2 2 2 2" xfId="27248"/>
    <cellStyle name="Normal 3 2 4 6 2 2 2 2 2" xfId="55589"/>
    <cellStyle name="Normal 3 2 4 6 2 2 2 3" xfId="41543"/>
    <cellStyle name="Normal 3 2 4 6 2 2 3" xfId="20225"/>
    <cellStyle name="Normal 3 2 4 6 2 2 3 2" xfId="48566"/>
    <cellStyle name="Normal 3 2 4 6 2 2 4" xfId="34520"/>
    <cellStyle name="Normal 3 2 4 6 2 3" xfId="9433"/>
    <cellStyle name="Normal 3 2 4 6 2 3 2" xfId="23736"/>
    <cellStyle name="Normal 3 2 4 6 2 3 2 2" xfId="52077"/>
    <cellStyle name="Normal 3 2 4 6 2 3 3" xfId="38031"/>
    <cellStyle name="Normal 3 2 4 6 2 4" xfId="16713"/>
    <cellStyle name="Normal 3 2 4 6 2 4 2" xfId="45054"/>
    <cellStyle name="Normal 3 2 4 6 2 5" xfId="31008"/>
    <cellStyle name="Normal 3 2 4 6 3" xfId="4153"/>
    <cellStyle name="Normal 3 2 4 6 3 2" xfId="11204"/>
    <cellStyle name="Normal 3 2 4 6 3 2 2" xfId="25499"/>
    <cellStyle name="Normal 3 2 4 6 3 2 2 2" xfId="53840"/>
    <cellStyle name="Normal 3 2 4 6 3 2 3" xfId="39794"/>
    <cellStyle name="Normal 3 2 4 6 3 3" xfId="18476"/>
    <cellStyle name="Normal 3 2 4 6 3 3 2" xfId="46817"/>
    <cellStyle name="Normal 3 2 4 6 3 4" xfId="32771"/>
    <cellStyle name="Normal 3 2 4 6 4" xfId="7683"/>
    <cellStyle name="Normal 3 2 4 6 4 2" xfId="21987"/>
    <cellStyle name="Normal 3 2 4 6 4 2 2" xfId="50328"/>
    <cellStyle name="Normal 3 2 4 6 4 3" xfId="36282"/>
    <cellStyle name="Normal 3 2 4 6 5" xfId="14964"/>
    <cellStyle name="Normal 3 2 4 6 5 2" xfId="43305"/>
    <cellStyle name="Normal 3 2 4 6 6" xfId="29259"/>
    <cellStyle name="Normal 3 2 4 7" xfId="1626"/>
    <cellStyle name="Normal 3 2 4 7 2" xfId="3379"/>
    <cellStyle name="Normal 3 2 4 7 2 2" xfId="6900"/>
    <cellStyle name="Normal 3 2 4 7 2 2 2" xfId="13951"/>
    <cellStyle name="Normal 3 2 4 7 2 2 2 2" xfId="28246"/>
    <cellStyle name="Normal 3 2 4 7 2 2 2 2 2" xfId="56587"/>
    <cellStyle name="Normal 3 2 4 7 2 2 2 3" xfId="42541"/>
    <cellStyle name="Normal 3 2 4 7 2 2 3" xfId="21223"/>
    <cellStyle name="Normal 3 2 4 7 2 2 3 2" xfId="49564"/>
    <cellStyle name="Normal 3 2 4 7 2 2 4" xfId="35518"/>
    <cellStyle name="Normal 3 2 4 7 2 3" xfId="10431"/>
    <cellStyle name="Normal 3 2 4 7 2 3 2" xfId="24734"/>
    <cellStyle name="Normal 3 2 4 7 2 3 2 2" xfId="53075"/>
    <cellStyle name="Normal 3 2 4 7 2 3 3" xfId="39029"/>
    <cellStyle name="Normal 3 2 4 7 2 4" xfId="17711"/>
    <cellStyle name="Normal 3 2 4 7 2 4 2" xfId="46052"/>
    <cellStyle name="Normal 3 2 4 7 2 5" xfId="32006"/>
    <cellStyle name="Normal 3 2 4 7 3" xfId="5151"/>
    <cellStyle name="Normal 3 2 4 7 3 2" xfId="12202"/>
    <cellStyle name="Normal 3 2 4 7 3 2 2" xfId="26497"/>
    <cellStyle name="Normal 3 2 4 7 3 2 2 2" xfId="54838"/>
    <cellStyle name="Normal 3 2 4 7 3 2 3" xfId="40792"/>
    <cellStyle name="Normal 3 2 4 7 3 3" xfId="19474"/>
    <cellStyle name="Normal 3 2 4 7 3 3 2" xfId="47815"/>
    <cellStyle name="Normal 3 2 4 7 3 4" xfId="33769"/>
    <cellStyle name="Normal 3 2 4 7 4" xfId="8681"/>
    <cellStyle name="Normal 3 2 4 7 4 2" xfId="22985"/>
    <cellStyle name="Normal 3 2 4 7 4 2 2" xfId="51326"/>
    <cellStyle name="Normal 3 2 4 7 4 3" xfId="37280"/>
    <cellStyle name="Normal 3 2 4 7 5" xfId="15962"/>
    <cellStyle name="Normal 3 2 4 7 5 2" xfId="44303"/>
    <cellStyle name="Normal 3 2 4 7 6" xfId="30257"/>
    <cellStyle name="Normal 3 2 4 8" xfId="1876"/>
    <cellStyle name="Normal 3 2 4 8 2" xfId="5400"/>
    <cellStyle name="Normal 3 2 4 8 2 2" xfId="12451"/>
    <cellStyle name="Normal 3 2 4 8 2 2 2" xfId="26746"/>
    <cellStyle name="Normal 3 2 4 8 2 2 2 2" xfId="55087"/>
    <cellStyle name="Normal 3 2 4 8 2 2 3" xfId="41041"/>
    <cellStyle name="Normal 3 2 4 8 2 3" xfId="19723"/>
    <cellStyle name="Normal 3 2 4 8 2 3 2" xfId="48064"/>
    <cellStyle name="Normal 3 2 4 8 2 4" xfId="34018"/>
    <cellStyle name="Normal 3 2 4 8 3" xfId="8930"/>
    <cellStyle name="Normal 3 2 4 8 3 2" xfId="23234"/>
    <cellStyle name="Normal 3 2 4 8 3 2 2" xfId="51575"/>
    <cellStyle name="Normal 3 2 4 8 3 3" xfId="37529"/>
    <cellStyle name="Normal 3 2 4 8 4" xfId="16211"/>
    <cellStyle name="Normal 3 2 4 8 4 2" xfId="44552"/>
    <cellStyle name="Normal 3 2 4 8 5" xfId="30506"/>
    <cellStyle name="Normal 3 2 4 9" xfId="3648"/>
    <cellStyle name="Normal 3 2 4 9 2" xfId="10699"/>
    <cellStyle name="Normal 3 2 4 9 2 2" xfId="24996"/>
    <cellStyle name="Normal 3 2 4 9 2 2 2" xfId="53337"/>
    <cellStyle name="Normal 3 2 4 9 2 3" xfId="39291"/>
    <cellStyle name="Normal 3 2 4 9 3" xfId="17973"/>
    <cellStyle name="Normal 3 2 4 9 3 2" xfId="46314"/>
    <cellStyle name="Normal 3 2 4 9 4" xfId="32268"/>
    <cellStyle name="Normal 3 2 5" xfId="136"/>
    <cellStyle name="Normal 3 2 5 10" xfId="7202"/>
    <cellStyle name="Normal 3 2 5 10 2" xfId="21512"/>
    <cellStyle name="Normal 3 2 5 10 2 2" xfId="49853"/>
    <cellStyle name="Normal 3 2 5 10 3" xfId="35807"/>
    <cellStyle name="Normal 3 2 5 11" xfId="14240"/>
    <cellStyle name="Normal 3 2 5 11 2" xfId="28535"/>
    <cellStyle name="Normal 3 2 5 11 3" xfId="42830"/>
    <cellStyle name="Normal 3 2 5 12" xfId="14489"/>
    <cellStyle name="Normal 3 2 5 13" xfId="28784"/>
    <cellStyle name="Normal 3 2 5 2" xfId="291"/>
    <cellStyle name="Normal 3 2 5 2 10" xfId="14645"/>
    <cellStyle name="Normal 3 2 5 2 11" xfId="28940"/>
    <cellStyle name="Normal 3 2 5 2 2" xfId="546"/>
    <cellStyle name="Normal 3 2 5 2 2 2" xfId="1554"/>
    <cellStyle name="Normal 3 2 5 2 2 2 2" xfId="3311"/>
    <cellStyle name="Normal 3 2 5 2 2 2 2 2" xfId="6833"/>
    <cellStyle name="Normal 3 2 5 2 2 2 2 2 2" xfId="13884"/>
    <cellStyle name="Normal 3 2 5 2 2 2 2 2 2 2" xfId="28179"/>
    <cellStyle name="Normal 3 2 5 2 2 2 2 2 2 2 2" xfId="56520"/>
    <cellStyle name="Normal 3 2 5 2 2 2 2 2 2 3" xfId="42474"/>
    <cellStyle name="Normal 3 2 5 2 2 2 2 2 3" xfId="21156"/>
    <cellStyle name="Normal 3 2 5 2 2 2 2 2 3 2" xfId="49497"/>
    <cellStyle name="Normal 3 2 5 2 2 2 2 2 4" xfId="35451"/>
    <cellStyle name="Normal 3 2 5 2 2 2 2 3" xfId="10364"/>
    <cellStyle name="Normal 3 2 5 2 2 2 2 3 2" xfId="24667"/>
    <cellStyle name="Normal 3 2 5 2 2 2 2 3 2 2" xfId="53008"/>
    <cellStyle name="Normal 3 2 5 2 2 2 2 3 3" xfId="38962"/>
    <cellStyle name="Normal 3 2 5 2 2 2 2 4" xfId="17644"/>
    <cellStyle name="Normal 3 2 5 2 2 2 2 4 2" xfId="45985"/>
    <cellStyle name="Normal 3 2 5 2 2 2 2 5" xfId="31939"/>
    <cellStyle name="Normal 3 2 5 2 2 2 3" xfId="5084"/>
    <cellStyle name="Normal 3 2 5 2 2 2 3 2" xfId="12135"/>
    <cellStyle name="Normal 3 2 5 2 2 2 3 2 2" xfId="26430"/>
    <cellStyle name="Normal 3 2 5 2 2 2 3 2 2 2" xfId="54771"/>
    <cellStyle name="Normal 3 2 5 2 2 2 3 2 3" xfId="40725"/>
    <cellStyle name="Normal 3 2 5 2 2 2 3 3" xfId="19407"/>
    <cellStyle name="Normal 3 2 5 2 2 2 3 3 2" xfId="47748"/>
    <cellStyle name="Normal 3 2 5 2 2 2 3 4" xfId="33702"/>
    <cellStyle name="Normal 3 2 5 2 2 2 4" xfId="8614"/>
    <cellStyle name="Normal 3 2 5 2 2 2 4 2" xfId="22918"/>
    <cellStyle name="Normal 3 2 5 2 2 2 4 2 2" xfId="51259"/>
    <cellStyle name="Normal 3 2 5 2 2 2 4 3" xfId="37213"/>
    <cellStyle name="Normal 3 2 5 2 2 2 5" xfId="15895"/>
    <cellStyle name="Normal 3 2 5 2 2 2 5 2" xfId="44236"/>
    <cellStyle name="Normal 3 2 5 2 2 2 6" xfId="30190"/>
    <cellStyle name="Normal 3 2 5 2 2 3" xfId="1056"/>
    <cellStyle name="Normal 3 2 5 2 2 3 2" xfId="2813"/>
    <cellStyle name="Normal 3 2 5 2 2 3 2 2" xfId="6335"/>
    <cellStyle name="Normal 3 2 5 2 2 3 2 2 2" xfId="13386"/>
    <cellStyle name="Normal 3 2 5 2 2 3 2 2 2 2" xfId="27681"/>
    <cellStyle name="Normal 3 2 5 2 2 3 2 2 2 2 2" xfId="56022"/>
    <cellStyle name="Normal 3 2 5 2 2 3 2 2 2 3" xfId="41976"/>
    <cellStyle name="Normal 3 2 5 2 2 3 2 2 3" xfId="20658"/>
    <cellStyle name="Normal 3 2 5 2 2 3 2 2 3 2" xfId="48999"/>
    <cellStyle name="Normal 3 2 5 2 2 3 2 2 4" xfId="34953"/>
    <cellStyle name="Normal 3 2 5 2 2 3 2 3" xfId="9866"/>
    <cellStyle name="Normal 3 2 5 2 2 3 2 3 2" xfId="24169"/>
    <cellStyle name="Normal 3 2 5 2 2 3 2 3 2 2" xfId="52510"/>
    <cellStyle name="Normal 3 2 5 2 2 3 2 3 3" xfId="38464"/>
    <cellStyle name="Normal 3 2 5 2 2 3 2 4" xfId="17146"/>
    <cellStyle name="Normal 3 2 5 2 2 3 2 4 2" xfId="45487"/>
    <cellStyle name="Normal 3 2 5 2 2 3 2 5" xfId="31441"/>
    <cellStyle name="Normal 3 2 5 2 2 3 3" xfId="4586"/>
    <cellStyle name="Normal 3 2 5 2 2 3 3 2" xfId="11637"/>
    <cellStyle name="Normal 3 2 5 2 2 3 3 2 2" xfId="25932"/>
    <cellStyle name="Normal 3 2 5 2 2 3 3 2 2 2" xfId="54273"/>
    <cellStyle name="Normal 3 2 5 2 2 3 3 2 3" xfId="40227"/>
    <cellStyle name="Normal 3 2 5 2 2 3 3 3" xfId="18909"/>
    <cellStyle name="Normal 3 2 5 2 2 3 3 3 2" xfId="47250"/>
    <cellStyle name="Normal 3 2 5 2 2 3 3 4" xfId="33204"/>
    <cellStyle name="Normal 3 2 5 2 2 3 4" xfId="8116"/>
    <cellStyle name="Normal 3 2 5 2 2 3 4 2" xfId="22420"/>
    <cellStyle name="Normal 3 2 5 2 2 3 4 2 2" xfId="50761"/>
    <cellStyle name="Normal 3 2 5 2 2 3 4 3" xfId="36715"/>
    <cellStyle name="Normal 3 2 5 2 2 3 5" xfId="15397"/>
    <cellStyle name="Normal 3 2 5 2 2 3 5 2" xfId="43738"/>
    <cellStyle name="Normal 3 2 5 2 2 3 6" xfId="29692"/>
    <cellStyle name="Normal 3 2 5 2 2 4" xfId="2308"/>
    <cellStyle name="Normal 3 2 5 2 2 4 2" xfId="5832"/>
    <cellStyle name="Normal 3 2 5 2 2 4 2 2" xfId="12883"/>
    <cellStyle name="Normal 3 2 5 2 2 4 2 2 2" xfId="27178"/>
    <cellStyle name="Normal 3 2 5 2 2 4 2 2 2 2" xfId="55519"/>
    <cellStyle name="Normal 3 2 5 2 2 4 2 2 3" xfId="41473"/>
    <cellStyle name="Normal 3 2 5 2 2 4 2 3" xfId="20155"/>
    <cellStyle name="Normal 3 2 5 2 2 4 2 3 2" xfId="48496"/>
    <cellStyle name="Normal 3 2 5 2 2 4 2 4" xfId="34450"/>
    <cellStyle name="Normal 3 2 5 2 2 4 3" xfId="9362"/>
    <cellStyle name="Normal 3 2 5 2 2 4 3 2" xfId="23666"/>
    <cellStyle name="Normal 3 2 5 2 2 4 3 2 2" xfId="52007"/>
    <cellStyle name="Normal 3 2 5 2 2 4 3 3" xfId="37961"/>
    <cellStyle name="Normal 3 2 5 2 2 4 4" xfId="16643"/>
    <cellStyle name="Normal 3 2 5 2 2 4 4 2" xfId="44984"/>
    <cellStyle name="Normal 3 2 5 2 2 4 5" xfId="30938"/>
    <cellStyle name="Normal 3 2 5 2 2 5" xfId="4083"/>
    <cellStyle name="Normal 3 2 5 2 2 5 2" xfId="11134"/>
    <cellStyle name="Normal 3 2 5 2 2 5 2 2" xfId="25429"/>
    <cellStyle name="Normal 3 2 5 2 2 5 2 2 2" xfId="53770"/>
    <cellStyle name="Normal 3 2 5 2 2 5 2 3" xfId="39724"/>
    <cellStyle name="Normal 3 2 5 2 2 5 3" xfId="18406"/>
    <cellStyle name="Normal 3 2 5 2 2 5 3 2" xfId="46747"/>
    <cellStyle name="Normal 3 2 5 2 2 5 4" xfId="32701"/>
    <cellStyle name="Normal 3 2 5 2 2 6" xfId="7609"/>
    <cellStyle name="Normal 3 2 5 2 2 6 2" xfId="21917"/>
    <cellStyle name="Normal 3 2 5 2 2 6 2 2" xfId="50258"/>
    <cellStyle name="Normal 3 2 5 2 2 6 3" xfId="36212"/>
    <cellStyle name="Normal 3 2 5 2 2 7" xfId="14894"/>
    <cellStyle name="Normal 3 2 5 2 2 7 2" xfId="43235"/>
    <cellStyle name="Normal 3 2 5 2 2 8" xfId="29189"/>
    <cellStyle name="Normal 3 2 5 2 3" xfId="1305"/>
    <cellStyle name="Normal 3 2 5 2 3 2" xfId="3062"/>
    <cellStyle name="Normal 3 2 5 2 3 2 2" xfId="6584"/>
    <cellStyle name="Normal 3 2 5 2 3 2 2 2" xfId="13635"/>
    <cellStyle name="Normal 3 2 5 2 3 2 2 2 2" xfId="27930"/>
    <cellStyle name="Normal 3 2 5 2 3 2 2 2 2 2" xfId="56271"/>
    <cellStyle name="Normal 3 2 5 2 3 2 2 2 3" xfId="42225"/>
    <cellStyle name="Normal 3 2 5 2 3 2 2 3" xfId="20907"/>
    <cellStyle name="Normal 3 2 5 2 3 2 2 3 2" xfId="49248"/>
    <cellStyle name="Normal 3 2 5 2 3 2 2 4" xfId="35202"/>
    <cellStyle name="Normal 3 2 5 2 3 2 3" xfId="10115"/>
    <cellStyle name="Normal 3 2 5 2 3 2 3 2" xfId="24418"/>
    <cellStyle name="Normal 3 2 5 2 3 2 3 2 2" xfId="52759"/>
    <cellStyle name="Normal 3 2 5 2 3 2 3 3" xfId="38713"/>
    <cellStyle name="Normal 3 2 5 2 3 2 4" xfId="17395"/>
    <cellStyle name="Normal 3 2 5 2 3 2 4 2" xfId="45736"/>
    <cellStyle name="Normal 3 2 5 2 3 2 5" xfId="31690"/>
    <cellStyle name="Normal 3 2 5 2 3 3" xfId="4835"/>
    <cellStyle name="Normal 3 2 5 2 3 3 2" xfId="11886"/>
    <cellStyle name="Normal 3 2 5 2 3 3 2 2" xfId="26181"/>
    <cellStyle name="Normal 3 2 5 2 3 3 2 2 2" xfId="54522"/>
    <cellStyle name="Normal 3 2 5 2 3 3 2 3" xfId="40476"/>
    <cellStyle name="Normal 3 2 5 2 3 3 3" xfId="19158"/>
    <cellStyle name="Normal 3 2 5 2 3 3 3 2" xfId="47499"/>
    <cellStyle name="Normal 3 2 5 2 3 3 4" xfId="33453"/>
    <cellStyle name="Normal 3 2 5 2 3 4" xfId="8365"/>
    <cellStyle name="Normal 3 2 5 2 3 4 2" xfId="22669"/>
    <cellStyle name="Normal 3 2 5 2 3 4 2 2" xfId="51010"/>
    <cellStyle name="Normal 3 2 5 2 3 4 3" xfId="36964"/>
    <cellStyle name="Normal 3 2 5 2 3 5" xfId="15646"/>
    <cellStyle name="Normal 3 2 5 2 3 5 2" xfId="43987"/>
    <cellStyle name="Normal 3 2 5 2 3 6" xfId="29941"/>
    <cellStyle name="Normal 3 2 5 2 4" xfId="807"/>
    <cellStyle name="Normal 3 2 5 2 4 2" xfId="2564"/>
    <cellStyle name="Normal 3 2 5 2 4 2 2" xfId="6086"/>
    <cellStyle name="Normal 3 2 5 2 4 2 2 2" xfId="13137"/>
    <cellStyle name="Normal 3 2 5 2 4 2 2 2 2" xfId="27432"/>
    <cellStyle name="Normal 3 2 5 2 4 2 2 2 2 2" xfId="55773"/>
    <cellStyle name="Normal 3 2 5 2 4 2 2 2 3" xfId="41727"/>
    <cellStyle name="Normal 3 2 5 2 4 2 2 3" xfId="20409"/>
    <cellStyle name="Normal 3 2 5 2 4 2 2 3 2" xfId="48750"/>
    <cellStyle name="Normal 3 2 5 2 4 2 2 4" xfId="34704"/>
    <cellStyle name="Normal 3 2 5 2 4 2 3" xfId="9617"/>
    <cellStyle name="Normal 3 2 5 2 4 2 3 2" xfId="23920"/>
    <cellStyle name="Normal 3 2 5 2 4 2 3 2 2" xfId="52261"/>
    <cellStyle name="Normal 3 2 5 2 4 2 3 3" xfId="38215"/>
    <cellStyle name="Normal 3 2 5 2 4 2 4" xfId="16897"/>
    <cellStyle name="Normal 3 2 5 2 4 2 4 2" xfId="45238"/>
    <cellStyle name="Normal 3 2 5 2 4 2 5" xfId="31192"/>
    <cellStyle name="Normal 3 2 5 2 4 3" xfId="4337"/>
    <cellStyle name="Normal 3 2 5 2 4 3 2" xfId="11388"/>
    <cellStyle name="Normal 3 2 5 2 4 3 2 2" xfId="25683"/>
    <cellStyle name="Normal 3 2 5 2 4 3 2 2 2" xfId="54024"/>
    <cellStyle name="Normal 3 2 5 2 4 3 2 3" xfId="39978"/>
    <cellStyle name="Normal 3 2 5 2 4 3 3" xfId="18660"/>
    <cellStyle name="Normal 3 2 5 2 4 3 3 2" xfId="47001"/>
    <cellStyle name="Normal 3 2 5 2 4 3 4" xfId="32955"/>
    <cellStyle name="Normal 3 2 5 2 4 4" xfId="7867"/>
    <cellStyle name="Normal 3 2 5 2 4 4 2" xfId="22171"/>
    <cellStyle name="Normal 3 2 5 2 4 4 2 2" xfId="50512"/>
    <cellStyle name="Normal 3 2 5 2 4 4 3" xfId="36466"/>
    <cellStyle name="Normal 3 2 5 2 4 5" xfId="15148"/>
    <cellStyle name="Normal 3 2 5 2 4 5 2" xfId="43489"/>
    <cellStyle name="Normal 3 2 5 2 4 6" xfId="29443"/>
    <cellStyle name="Normal 3 2 5 2 5" xfId="1810"/>
    <cellStyle name="Normal 3 2 5 2 5 2" xfId="3563"/>
    <cellStyle name="Normal 3 2 5 2 5 2 2" xfId="7084"/>
    <cellStyle name="Normal 3 2 5 2 5 2 2 2" xfId="14135"/>
    <cellStyle name="Normal 3 2 5 2 5 2 2 2 2" xfId="28430"/>
    <cellStyle name="Normal 3 2 5 2 5 2 2 2 2 2" xfId="56771"/>
    <cellStyle name="Normal 3 2 5 2 5 2 2 2 3" xfId="42725"/>
    <cellStyle name="Normal 3 2 5 2 5 2 2 3" xfId="21407"/>
    <cellStyle name="Normal 3 2 5 2 5 2 2 3 2" xfId="49748"/>
    <cellStyle name="Normal 3 2 5 2 5 2 2 4" xfId="35702"/>
    <cellStyle name="Normal 3 2 5 2 5 2 3" xfId="10615"/>
    <cellStyle name="Normal 3 2 5 2 5 2 3 2" xfId="24918"/>
    <cellStyle name="Normal 3 2 5 2 5 2 3 2 2" xfId="53259"/>
    <cellStyle name="Normal 3 2 5 2 5 2 3 3" xfId="39213"/>
    <cellStyle name="Normal 3 2 5 2 5 2 4" xfId="17895"/>
    <cellStyle name="Normal 3 2 5 2 5 2 4 2" xfId="46236"/>
    <cellStyle name="Normal 3 2 5 2 5 2 5" xfId="32190"/>
    <cellStyle name="Normal 3 2 5 2 5 3" xfId="5335"/>
    <cellStyle name="Normal 3 2 5 2 5 3 2" xfId="12386"/>
    <cellStyle name="Normal 3 2 5 2 5 3 2 2" xfId="26681"/>
    <cellStyle name="Normal 3 2 5 2 5 3 2 2 2" xfId="55022"/>
    <cellStyle name="Normal 3 2 5 2 5 3 2 3" xfId="40976"/>
    <cellStyle name="Normal 3 2 5 2 5 3 3" xfId="19658"/>
    <cellStyle name="Normal 3 2 5 2 5 3 3 2" xfId="47999"/>
    <cellStyle name="Normal 3 2 5 2 5 3 4" xfId="33953"/>
    <cellStyle name="Normal 3 2 5 2 5 4" xfId="8865"/>
    <cellStyle name="Normal 3 2 5 2 5 4 2" xfId="23169"/>
    <cellStyle name="Normal 3 2 5 2 5 4 2 2" xfId="51510"/>
    <cellStyle name="Normal 3 2 5 2 5 4 3" xfId="37464"/>
    <cellStyle name="Normal 3 2 5 2 5 5" xfId="16146"/>
    <cellStyle name="Normal 3 2 5 2 5 5 2" xfId="44487"/>
    <cellStyle name="Normal 3 2 5 2 5 6" xfId="30441"/>
    <cellStyle name="Normal 3 2 5 2 6" xfId="2059"/>
    <cellStyle name="Normal 3 2 5 2 6 2" xfId="5583"/>
    <cellStyle name="Normal 3 2 5 2 6 2 2" xfId="12634"/>
    <cellStyle name="Normal 3 2 5 2 6 2 2 2" xfId="26929"/>
    <cellStyle name="Normal 3 2 5 2 6 2 2 2 2" xfId="55270"/>
    <cellStyle name="Normal 3 2 5 2 6 2 2 3" xfId="41224"/>
    <cellStyle name="Normal 3 2 5 2 6 2 3" xfId="19906"/>
    <cellStyle name="Normal 3 2 5 2 6 2 3 2" xfId="48247"/>
    <cellStyle name="Normal 3 2 5 2 6 2 4" xfId="34201"/>
    <cellStyle name="Normal 3 2 5 2 6 3" xfId="9113"/>
    <cellStyle name="Normal 3 2 5 2 6 3 2" xfId="23417"/>
    <cellStyle name="Normal 3 2 5 2 6 3 2 2" xfId="51758"/>
    <cellStyle name="Normal 3 2 5 2 6 3 3" xfId="37712"/>
    <cellStyle name="Normal 3 2 5 2 6 4" xfId="16394"/>
    <cellStyle name="Normal 3 2 5 2 6 4 2" xfId="44735"/>
    <cellStyle name="Normal 3 2 5 2 6 5" xfId="30689"/>
    <cellStyle name="Normal 3 2 5 2 7" xfId="3832"/>
    <cellStyle name="Normal 3 2 5 2 7 2" xfId="10883"/>
    <cellStyle name="Normal 3 2 5 2 7 2 2" xfId="25180"/>
    <cellStyle name="Normal 3 2 5 2 7 2 2 2" xfId="53521"/>
    <cellStyle name="Normal 3 2 5 2 7 2 3" xfId="39475"/>
    <cellStyle name="Normal 3 2 5 2 7 3" xfId="18157"/>
    <cellStyle name="Normal 3 2 5 2 7 3 2" xfId="46498"/>
    <cellStyle name="Normal 3 2 5 2 7 4" xfId="32452"/>
    <cellStyle name="Normal 3 2 5 2 8" xfId="7358"/>
    <cellStyle name="Normal 3 2 5 2 8 2" xfId="21668"/>
    <cellStyle name="Normal 3 2 5 2 8 2 2" xfId="50009"/>
    <cellStyle name="Normal 3 2 5 2 8 3" xfId="35963"/>
    <cellStyle name="Normal 3 2 5 2 9" xfId="14396"/>
    <cellStyle name="Normal 3 2 5 2 9 2" xfId="28691"/>
    <cellStyle name="Normal 3 2 5 2 9 3" xfId="42986"/>
    <cellStyle name="Normal 3 2 5 3" xfId="200"/>
    <cellStyle name="Normal 3 2 5 3 10" xfId="14553"/>
    <cellStyle name="Normal 3 2 5 3 11" xfId="28848"/>
    <cellStyle name="Normal 3 2 5 3 2" xfId="454"/>
    <cellStyle name="Normal 3 2 5 3 2 2" xfId="1462"/>
    <cellStyle name="Normal 3 2 5 3 2 2 2" xfId="3219"/>
    <cellStyle name="Normal 3 2 5 3 2 2 2 2" xfId="6741"/>
    <cellStyle name="Normal 3 2 5 3 2 2 2 2 2" xfId="13792"/>
    <cellStyle name="Normal 3 2 5 3 2 2 2 2 2 2" xfId="28087"/>
    <cellStyle name="Normal 3 2 5 3 2 2 2 2 2 2 2" xfId="56428"/>
    <cellStyle name="Normal 3 2 5 3 2 2 2 2 2 3" xfId="42382"/>
    <cellStyle name="Normal 3 2 5 3 2 2 2 2 3" xfId="21064"/>
    <cellStyle name="Normal 3 2 5 3 2 2 2 2 3 2" xfId="49405"/>
    <cellStyle name="Normal 3 2 5 3 2 2 2 2 4" xfId="35359"/>
    <cellStyle name="Normal 3 2 5 3 2 2 2 3" xfId="10272"/>
    <cellStyle name="Normal 3 2 5 3 2 2 2 3 2" xfId="24575"/>
    <cellStyle name="Normal 3 2 5 3 2 2 2 3 2 2" xfId="52916"/>
    <cellStyle name="Normal 3 2 5 3 2 2 2 3 3" xfId="38870"/>
    <cellStyle name="Normal 3 2 5 3 2 2 2 4" xfId="17552"/>
    <cellStyle name="Normal 3 2 5 3 2 2 2 4 2" xfId="45893"/>
    <cellStyle name="Normal 3 2 5 3 2 2 2 5" xfId="31847"/>
    <cellStyle name="Normal 3 2 5 3 2 2 3" xfId="4992"/>
    <cellStyle name="Normal 3 2 5 3 2 2 3 2" xfId="12043"/>
    <cellStyle name="Normal 3 2 5 3 2 2 3 2 2" xfId="26338"/>
    <cellStyle name="Normal 3 2 5 3 2 2 3 2 2 2" xfId="54679"/>
    <cellStyle name="Normal 3 2 5 3 2 2 3 2 3" xfId="40633"/>
    <cellStyle name="Normal 3 2 5 3 2 2 3 3" xfId="19315"/>
    <cellStyle name="Normal 3 2 5 3 2 2 3 3 2" xfId="47656"/>
    <cellStyle name="Normal 3 2 5 3 2 2 3 4" xfId="33610"/>
    <cellStyle name="Normal 3 2 5 3 2 2 4" xfId="8522"/>
    <cellStyle name="Normal 3 2 5 3 2 2 4 2" xfId="22826"/>
    <cellStyle name="Normal 3 2 5 3 2 2 4 2 2" xfId="51167"/>
    <cellStyle name="Normal 3 2 5 3 2 2 4 3" xfId="37121"/>
    <cellStyle name="Normal 3 2 5 3 2 2 5" xfId="15803"/>
    <cellStyle name="Normal 3 2 5 3 2 2 5 2" xfId="44144"/>
    <cellStyle name="Normal 3 2 5 3 2 2 6" xfId="30098"/>
    <cellStyle name="Normal 3 2 5 3 2 3" xfId="964"/>
    <cellStyle name="Normal 3 2 5 3 2 3 2" xfId="2721"/>
    <cellStyle name="Normal 3 2 5 3 2 3 2 2" xfId="6243"/>
    <cellStyle name="Normal 3 2 5 3 2 3 2 2 2" xfId="13294"/>
    <cellStyle name="Normal 3 2 5 3 2 3 2 2 2 2" xfId="27589"/>
    <cellStyle name="Normal 3 2 5 3 2 3 2 2 2 2 2" xfId="55930"/>
    <cellStyle name="Normal 3 2 5 3 2 3 2 2 2 3" xfId="41884"/>
    <cellStyle name="Normal 3 2 5 3 2 3 2 2 3" xfId="20566"/>
    <cellStyle name="Normal 3 2 5 3 2 3 2 2 3 2" xfId="48907"/>
    <cellStyle name="Normal 3 2 5 3 2 3 2 2 4" xfId="34861"/>
    <cellStyle name="Normal 3 2 5 3 2 3 2 3" xfId="9774"/>
    <cellStyle name="Normal 3 2 5 3 2 3 2 3 2" xfId="24077"/>
    <cellStyle name="Normal 3 2 5 3 2 3 2 3 2 2" xfId="52418"/>
    <cellStyle name="Normal 3 2 5 3 2 3 2 3 3" xfId="38372"/>
    <cellStyle name="Normal 3 2 5 3 2 3 2 4" xfId="17054"/>
    <cellStyle name="Normal 3 2 5 3 2 3 2 4 2" xfId="45395"/>
    <cellStyle name="Normal 3 2 5 3 2 3 2 5" xfId="31349"/>
    <cellStyle name="Normal 3 2 5 3 2 3 3" xfId="4494"/>
    <cellStyle name="Normal 3 2 5 3 2 3 3 2" xfId="11545"/>
    <cellStyle name="Normal 3 2 5 3 2 3 3 2 2" xfId="25840"/>
    <cellStyle name="Normal 3 2 5 3 2 3 3 2 2 2" xfId="54181"/>
    <cellStyle name="Normal 3 2 5 3 2 3 3 2 3" xfId="40135"/>
    <cellStyle name="Normal 3 2 5 3 2 3 3 3" xfId="18817"/>
    <cellStyle name="Normal 3 2 5 3 2 3 3 3 2" xfId="47158"/>
    <cellStyle name="Normal 3 2 5 3 2 3 3 4" xfId="33112"/>
    <cellStyle name="Normal 3 2 5 3 2 3 4" xfId="8024"/>
    <cellStyle name="Normal 3 2 5 3 2 3 4 2" xfId="22328"/>
    <cellStyle name="Normal 3 2 5 3 2 3 4 2 2" xfId="50669"/>
    <cellStyle name="Normal 3 2 5 3 2 3 4 3" xfId="36623"/>
    <cellStyle name="Normal 3 2 5 3 2 3 5" xfId="15305"/>
    <cellStyle name="Normal 3 2 5 3 2 3 5 2" xfId="43646"/>
    <cellStyle name="Normal 3 2 5 3 2 3 6" xfId="29600"/>
    <cellStyle name="Normal 3 2 5 3 2 4" xfId="2216"/>
    <cellStyle name="Normal 3 2 5 3 2 4 2" xfId="5740"/>
    <cellStyle name="Normal 3 2 5 3 2 4 2 2" xfId="12791"/>
    <cellStyle name="Normal 3 2 5 3 2 4 2 2 2" xfId="27086"/>
    <cellStyle name="Normal 3 2 5 3 2 4 2 2 2 2" xfId="55427"/>
    <cellStyle name="Normal 3 2 5 3 2 4 2 2 3" xfId="41381"/>
    <cellStyle name="Normal 3 2 5 3 2 4 2 3" xfId="20063"/>
    <cellStyle name="Normal 3 2 5 3 2 4 2 3 2" xfId="48404"/>
    <cellStyle name="Normal 3 2 5 3 2 4 2 4" xfId="34358"/>
    <cellStyle name="Normal 3 2 5 3 2 4 3" xfId="9270"/>
    <cellStyle name="Normal 3 2 5 3 2 4 3 2" xfId="23574"/>
    <cellStyle name="Normal 3 2 5 3 2 4 3 2 2" xfId="51915"/>
    <cellStyle name="Normal 3 2 5 3 2 4 3 3" xfId="37869"/>
    <cellStyle name="Normal 3 2 5 3 2 4 4" xfId="16551"/>
    <cellStyle name="Normal 3 2 5 3 2 4 4 2" xfId="44892"/>
    <cellStyle name="Normal 3 2 5 3 2 4 5" xfId="30846"/>
    <cellStyle name="Normal 3 2 5 3 2 5" xfId="3991"/>
    <cellStyle name="Normal 3 2 5 3 2 5 2" xfId="11042"/>
    <cellStyle name="Normal 3 2 5 3 2 5 2 2" xfId="25337"/>
    <cellStyle name="Normal 3 2 5 3 2 5 2 2 2" xfId="53678"/>
    <cellStyle name="Normal 3 2 5 3 2 5 2 3" xfId="39632"/>
    <cellStyle name="Normal 3 2 5 3 2 5 3" xfId="18314"/>
    <cellStyle name="Normal 3 2 5 3 2 5 3 2" xfId="46655"/>
    <cellStyle name="Normal 3 2 5 3 2 5 4" xfId="32609"/>
    <cellStyle name="Normal 3 2 5 3 2 6" xfId="7517"/>
    <cellStyle name="Normal 3 2 5 3 2 6 2" xfId="21825"/>
    <cellStyle name="Normal 3 2 5 3 2 6 2 2" xfId="50166"/>
    <cellStyle name="Normal 3 2 5 3 2 6 3" xfId="36120"/>
    <cellStyle name="Normal 3 2 5 3 2 7" xfId="14802"/>
    <cellStyle name="Normal 3 2 5 3 2 7 2" xfId="43143"/>
    <cellStyle name="Normal 3 2 5 3 2 8" xfId="29097"/>
    <cellStyle name="Normal 3 2 5 3 3" xfId="1213"/>
    <cellStyle name="Normal 3 2 5 3 3 2" xfId="2970"/>
    <cellStyle name="Normal 3 2 5 3 3 2 2" xfId="6492"/>
    <cellStyle name="Normal 3 2 5 3 3 2 2 2" xfId="13543"/>
    <cellStyle name="Normal 3 2 5 3 3 2 2 2 2" xfId="27838"/>
    <cellStyle name="Normal 3 2 5 3 3 2 2 2 2 2" xfId="56179"/>
    <cellStyle name="Normal 3 2 5 3 3 2 2 2 3" xfId="42133"/>
    <cellStyle name="Normal 3 2 5 3 3 2 2 3" xfId="20815"/>
    <cellStyle name="Normal 3 2 5 3 3 2 2 3 2" xfId="49156"/>
    <cellStyle name="Normal 3 2 5 3 3 2 2 4" xfId="35110"/>
    <cellStyle name="Normal 3 2 5 3 3 2 3" xfId="10023"/>
    <cellStyle name="Normal 3 2 5 3 3 2 3 2" xfId="24326"/>
    <cellStyle name="Normal 3 2 5 3 3 2 3 2 2" xfId="52667"/>
    <cellStyle name="Normal 3 2 5 3 3 2 3 3" xfId="38621"/>
    <cellStyle name="Normal 3 2 5 3 3 2 4" xfId="17303"/>
    <cellStyle name="Normal 3 2 5 3 3 2 4 2" xfId="45644"/>
    <cellStyle name="Normal 3 2 5 3 3 2 5" xfId="31598"/>
    <cellStyle name="Normal 3 2 5 3 3 3" xfId="4743"/>
    <cellStyle name="Normal 3 2 5 3 3 3 2" xfId="11794"/>
    <cellStyle name="Normal 3 2 5 3 3 3 2 2" xfId="26089"/>
    <cellStyle name="Normal 3 2 5 3 3 3 2 2 2" xfId="54430"/>
    <cellStyle name="Normal 3 2 5 3 3 3 2 3" xfId="40384"/>
    <cellStyle name="Normal 3 2 5 3 3 3 3" xfId="19066"/>
    <cellStyle name="Normal 3 2 5 3 3 3 3 2" xfId="47407"/>
    <cellStyle name="Normal 3 2 5 3 3 3 4" xfId="33361"/>
    <cellStyle name="Normal 3 2 5 3 3 4" xfId="8273"/>
    <cellStyle name="Normal 3 2 5 3 3 4 2" xfId="22577"/>
    <cellStyle name="Normal 3 2 5 3 3 4 2 2" xfId="50918"/>
    <cellStyle name="Normal 3 2 5 3 3 4 3" xfId="36872"/>
    <cellStyle name="Normal 3 2 5 3 3 5" xfId="15554"/>
    <cellStyle name="Normal 3 2 5 3 3 5 2" xfId="43895"/>
    <cellStyle name="Normal 3 2 5 3 3 6" xfId="29849"/>
    <cellStyle name="Normal 3 2 5 3 4" xfId="715"/>
    <cellStyle name="Normal 3 2 5 3 4 2" xfId="2472"/>
    <cellStyle name="Normal 3 2 5 3 4 2 2" xfId="5994"/>
    <cellStyle name="Normal 3 2 5 3 4 2 2 2" xfId="13045"/>
    <cellStyle name="Normal 3 2 5 3 4 2 2 2 2" xfId="27340"/>
    <cellStyle name="Normal 3 2 5 3 4 2 2 2 2 2" xfId="55681"/>
    <cellStyle name="Normal 3 2 5 3 4 2 2 2 3" xfId="41635"/>
    <cellStyle name="Normal 3 2 5 3 4 2 2 3" xfId="20317"/>
    <cellStyle name="Normal 3 2 5 3 4 2 2 3 2" xfId="48658"/>
    <cellStyle name="Normal 3 2 5 3 4 2 2 4" xfId="34612"/>
    <cellStyle name="Normal 3 2 5 3 4 2 3" xfId="9525"/>
    <cellStyle name="Normal 3 2 5 3 4 2 3 2" xfId="23828"/>
    <cellStyle name="Normal 3 2 5 3 4 2 3 2 2" xfId="52169"/>
    <cellStyle name="Normal 3 2 5 3 4 2 3 3" xfId="38123"/>
    <cellStyle name="Normal 3 2 5 3 4 2 4" xfId="16805"/>
    <cellStyle name="Normal 3 2 5 3 4 2 4 2" xfId="45146"/>
    <cellStyle name="Normal 3 2 5 3 4 2 5" xfId="31100"/>
    <cellStyle name="Normal 3 2 5 3 4 3" xfId="4245"/>
    <cellStyle name="Normal 3 2 5 3 4 3 2" xfId="11296"/>
    <cellStyle name="Normal 3 2 5 3 4 3 2 2" xfId="25591"/>
    <cellStyle name="Normal 3 2 5 3 4 3 2 2 2" xfId="53932"/>
    <cellStyle name="Normal 3 2 5 3 4 3 2 3" xfId="39886"/>
    <cellStyle name="Normal 3 2 5 3 4 3 3" xfId="18568"/>
    <cellStyle name="Normal 3 2 5 3 4 3 3 2" xfId="46909"/>
    <cellStyle name="Normal 3 2 5 3 4 3 4" xfId="32863"/>
    <cellStyle name="Normal 3 2 5 3 4 4" xfId="7775"/>
    <cellStyle name="Normal 3 2 5 3 4 4 2" xfId="22079"/>
    <cellStyle name="Normal 3 2 5 3 4 4 2 2" xfId="50420"/>
    <cellStyle name="Normal 3 2 5 3 4 4 3" xfId="36374"/>
    <cellStyle name="Normal 3 2 5 3 4 5" xfId="15056"/>
    <cellStyle name="Normal 3 2 5 3 4 5 2" xfId="43397"/>
    <cellStyle name="Normal 3 2 5 3 4 6" xfId="29351"/>
    <cellStyle name="Normal 3 2 5 3 5" xfId="1718"/>
    <cellStyle name="Normal 3 2 5 3 5 2" xfId="3471"/>
    <cellStyle name="Normal 3 2 5 3 5 2 2" xfId="6992"/>
    <cellStyle name="Normal 3 2 5 3 5 2 2 2" xfId="14043"/>
    <cellStyle name="Normal 3 2 5 3 5 2 2 2 2" xfId="28338"/>
    <cellStyle name="Normal 3 2 5 3 5 2 2 2 2 2" xfId="56679"/>
    <cellStyle name="Normal 3 2 5 3 5 2 2 2 3" xfId="42633"/>
    <cellStyle name="Normal 3 2 5 3 5 2 2 3" xfId="21315"/>
    <cellStyle name="Normal 3 2 5 3 5 2 2 3 2" xfId="49656"/>
    <cellStyle name="Normal 3 2 5 3 5 2 2 4" xfId="35610"/>
    <cellStyle name="Normal 3 2 5 3 5 2 3" xfId="10523"/>
    <cellStyle name="Normal 3 2 5 3 5 2 3 2" xfId="24826"/>
    <cellStyle name="Normal 3 2 5 3 5 2 3 2 2" xfId="53167"/>
    <cellStyle name="Normal 3 2 5 3 5 2 3 3" xfId="39121"/>
    <cellStyle name="Normal 3 2 5 3 5 2 4" xfId="17803"/>
    <cellStyle name="Normal 3 2 5 3 5 2 4 2" xfId="46144"/>
    <cellStyle name="Normal 3 2 5 3 5 2 5" xfId="32098"/>
    <cellStyle name="Normal 3 2 5 3 5 3" xfId="5243"/>
    <cellStyle name="Normal 3 2 5 3 5 3 2" xfId="12294"/>
    <cellStyle name="Normal 3 2 5 3 5 3 2 2" xfId="26589"/>
    <cellStyle name="Normal 3 2 5 3 5 3 2 2 2" xfId="54930"/>
    <cellStyle name="Normal 3 2 5 3 5 3 2 3" xfId="40884"/>
    <cellStyle name="Normal 3 2 5 3 5 3 3" xfId="19566"/>
    <cellStyle name="Normal 3 2 5 3 5 3 3 2" xfId="47907"/>
    <cellStyle name="Normal 3 2 5 3 5 3 4" xfId="33861"/>
    <cellStyle name="Normal 3 2 5 3 5 4" xfId="8773"/>
    <cellStyle name="Normal 3 2 5 3 5 4 2" xfId="23077"/>
    <cellStyle name="Normal 3 2 5 3 5 4 2 2" xfId="51418"/>
    <cellStyle name="Normal 3 2 5 3 5 4 3" xfId="37372"/>
    <cellStyle name="Normal 3 2 5 3 5 5" xfId="16054"/>
    <cellStyle name="Normal 3 2 5 3 5 5 2" xfId="44395"/>
    <cellStyle name="Normal 3 2 5 3 5 6" xfId="30349"/>
    <cellStyle name="Normal 3 2 5 3 6" xfId="1968"/>
    <cellStyle name="Normal 3 2 5 3 6 2" xfId="5492"/>
    <cellStyle name="Normal 3 2 5 3 6 2 2" xfId="12543"/>
    <cellStyle name="Normal 3 2 5 3 6 2 2 2" xfId="26838"/>
    <cellStyle name="Normal 3 2 5 3 6 2 2 2 2" xfId="55179"/>
    <cellStyle name="Normal 3 2 5 3 6 2 2 3" xfId="41133"/>
    <cellStyle name="Normal 3 2 5 3 6 2 3" xfId="19815"/>
    <cellStyle name="Normal 3 2 5 3 6 2 3 2" xfId="48156"/>
    <cellStyle name="Normal 3 2 5 3 6 2 4" xfId="34110"/>
    <cellStyle name="Normal 3 2 5 3 6 3" xfId="9022"/>
    <cellStyle name="Normal 3 2 5 3 6 3 2" xfId="23326"/>
    <cellStyle name="Normal 3 2 5 3 6 3 2 2" xfId="51667"/>
    <cellStyle name="Normal 3 2 5 3 6 3 3" xfId="37621"/>
    <cellStyle name="Normal 3 2 5 3 6 4" xfId="16303"/>
    <cellStyle name="Normal 3 2 5 3 6 4 2" xfId="44644"/>
    <cellStyle name="Normal 3 2 5 3 6 5" xfId="30598"/>
    <cellStyle name="Normal 3 2 5 3 7" xfId="3740"/>
    <cellStyle name="Normal 3 2 5 3 7 2" xfId="10791"/>
    <cellStyle name="Normal 3 2 5 3 7 2 2" xfId="25088"/>
    <cellStyle name="Normal 3 2 5 3 7 2 2 2" xfId="53429"/>
    <cellStyle name="Normal 3 2 5 3 7 2 3" xfId="39383"/>
    <cellStyle name="Normal 3 2 5 3 7 3" xfId="18065"/>
    <cellStyle name="Normal 3 2 5 3 7 3 2" xfId="46406"/>
    <cellStyle name="Normal 3 2 5 3 7 4" xfId="32360"/>
    <cellStyle name="Normal 3 2 5 3 8" xfId="7266"/>
    <cellStyle name="Normal 3 2 5 3 8 2" xfId="21576"/>
    <cellStyle name="Normal 3 2 5 3 8 2 2" xfId="49917"/>
    <cellStyle name="Normal 3 2 5 3 8 3" xfId="35871"/>
    <cellStyle name="Normal 3 2 5 3 9" xfId="14304"/>
    <cellStyle name="Normal 3 2 5 3 9 2" xfId="28599"/>
    <cellStyle name="Normal 3 2 5 3 9 3" xfId="42894"/>
    <cellStyle name="Normal 3 2 5 4" xfId="390"/>
    <cellStyle name="Normal 3 2 5 4 2" xfId="1398"/>
    <cellStyle name="Normal 3 2 5 4 2 2" xfId="3155"/>
    <cellStyle name="Normal 3 2 5 4 2 2 2" xfId="6677"/>
    <cellStyle name="Normal 3 2 5 4 2 2 2 2" xfId="13728"/>
    <cellStyle name="Normal 3 2 5 4 2 2 2 2 2" xfId="28023"/>
    <cellStyle name="Normal 3 2 5 4 2 2 2 2 2 2" xfId="56364"/>
    <cellStyle name="Normal 3 2 5 4 2 2 2 2 3" xfId="42318"/>
    <cellStyle name="Normal 3 2 5 4 2 2 2 3" xfId="21000"/>
    <cellStyle name="Normal 3 2 5 4 2 2 2 3 2" xfId="49341"/>
    <cellStyle name="Normal 3 2 5 4 2 2 2 4" xfId="35295"/>
    <cellStyle name="Normal 3 2 5 4 2 2 3" xfId="10208"/>
    <cellStyle name="Normal 3 2 5 4 2 2 3 2" xfId="24511"/>
    <cellStyle name="Normal 3 2 5 4 2 2 3 2 2" xfId="52852"/>
    <cellStyle name="Normal 3 2 5 4 2 2 3 3" xfId="38806"/>
    <cellStyle name="Normal 3 2 5 4 2 2 4" xfId="17488"/>
    <cellStyle name="Normal 3 2 5 4 2 2 4 2" xfId="45829"/>
    <cellStyle name="Normal 3 2 5 4 2 2 5" xfId="31783"/>
    <cellStyle name="Normal 3 2 5 4 2 3" xfId="4928"/>
    <cellStyle name="Normal 3 2 5 4 2 3 2" xfId="11979"/>
    <cellStyle name="Normal 3 2 5 4 2 3 2 2" xfId="26274"/>
    <cellStyle name="Normal 3 2 5 4 2 3 2 2 2" xfId="54615"/>
    <cellStyle name="Normal 3 2 5 4 2 3 2 3" xfId="40569"/>
    <cellStyle name="Normal 3 2 5 4 2 3 3" xfId="19251"/>
    <cellStyle name="Normal 3 2 5 4 2 3 3 2" xfId="47592"/>
    <cellStyle name="Normal 3 2 5 4 2 3 4" xfId="33546"/>
    <cellStyle name="Normal 3 2 5 4 2 4" xfId="8458"/>
    <cellStyle name="Normal 3 2 5 4 2 4 2" xfId="22762"/>
    <cellStyle name="Normal 3 2 5 4 2 4 2 2" xfId="51103"/>
    <cellStyle name="Normal 3 2 5 4 2 4 3" xfId="37057"/>
    <cellStyle name="Normal 3 2 5 4 2 5" xfId="15739"/>
    <cellStyle name="Normal 3 2 5 4 2 5 2" xfId="44080"/>
    <cellStyle name="Normal 3 2 5 4 2 6" xfId="30034"/>
    <cellStyle name="Normal 3 2 5 4 3" xfId="900"/>
    <cellStyle name="Normal 3 2 5 4 3 2" xfId="2657"/>
    <cellStyle name="Normal 3 2 5 4 3 2 2" xfId="6179"/>
    <cellStyle name="Normal 3 2 5 4 3 2 2 2" xfId="13230"/>
    <cellStyle name="Normal 3 2 5 4 3 2 2 2 2" xfId="27525"/>
    <cellStyle name="Normal 3 2 5 4 3 2 2 2 2 2" xfId="55866"/>
    <cellStyle name="Normal 3 2 5 4 3 2 2 2 3" xfId="41820"/>
    <cellStyle name="Normal 3 2 5 4 3 2 2 3" xfId="20502"/>
    <cellStyle name="Normal 3 2 5 4 3 2 2 3 2" xfId="48843"/>
    <cellStyle name="Normal 3 2 5 4 3 2 2 4" xfId="34797"/>
    <cellStyle name="Normal 3 2 5 4 3 2 3" xfId="9710"/>
    <cellStyle name="Normal 3 2 5 4 3 2 3 2" xfId="24013"/>
    <cellStyle name="Normal 3 2 5 4 3 2 3 2 2" xfId="52354"/>
    <cellStyle name="Normal 3 2 5 4 3 2 3 3" xfId="38308"/>
    <cellStyle name="Normal 3 2 5 4 3 2 4" xfId="16990"/>
    <cellStyle name="Normal 3 2 5 4 3 2 4 2" xfId="45331"/>
    <cellStyle name="Normal 3 2 5 4 3 2 5" xfId="31285"/>
    <cellStyle name="Normal 3 2 5 4 3 3" xfId="4430"/>
    <cellStyle name="Normal 3 2 5 4 3 3 2" xfId="11481"/>
    <cellStyle name="Normal 3 2 5 4 3 3 2 2" xfId="25776"/>
    <cellStyle name="Normal 3 2 5 4 3 3 2 2 2" xfId="54117"/>
    <cellStyle name="Normal 3 2 5 4 3 3 2 3" xfId="40071"/>
    <cellStyle name="Normal 3 2 5 4 3 3 3" xfId="18753"/>
    <cellStyle name="Normal 3 2 5 4 3 3 3 2" xfId="47094"/>
    <cellStyle name="Normal 3 2 5 4 3 3 4" xfId="33048"/>
    <cellStyle name="Normal 3 2 5 4 3 4" xfId="7960"/>
    <cellStyle name="Normal 3 2 5 4 3 4 2" xfId="22264"/>
    <cellStyle name="Normal 3 2 5 4 3 4 2 2" xfId="50605"/>
    <cellStyle name="Normal 3 2 5 4 3 4 3" xfId="36559"/>
    <cellStyle name="Normal 3 2 5 4 3 5" xfId="15241"/>
    <cellStyle name="Normal 3 2 5 4 3 5 2" xfId="43582"/>
    <cellStyle name="Normal 3 2 5 4 3 6" xfId="29536"/>
    <cellStyle name="Normal 3 2 5 4 4" xfId="2152"/>
    <cellStyle name="Normal 3 2 5 4 4 2" xfId="5676"/>
    <cellStyle name="Normal 3 2 5 4 4 2 2" xfId="12727"/>
    <cellStyle name="Normal 3 2 5 4 4 2 2 2" xfId="27022"/>
    <cellStyle name="Normal 3 2 5 4 4 2 2 2 2" xfId="55363"/>
    <cellStyle name="Normal 3 2 5 4 4 2 2 3" xfId="41317"/>
    <cellStyle name="Normal 3 2 5 4 4 2 3" xfId="19999"/>
    <cellStyle name="Normal 3 2 5 4 4 2 3 2" xfId="48340"/>
    <cellStyle name="Normal 3 2 5 4 4 2 4" xfId="34294"/>
    <cellStyle name="Normal 3 2 5 4 4 3" xfId="9206"/>
    <cellStyle name="Normal 3 2 5 4 4 3 2" xfId="23510"/>
    <cellStyle name="Normal 3 2 5 4 4 3 2 2" xfId="51851"/>
    <cellStyle name="Normal 3 2 5 4 4 3 3" xfId="37805"/>
    <cellStyle name="Normal 3 2 5 4 4 4" xfId="16487"/>
    <cellStyle name="Normal 3 2 5 4 4 4 2" xfId="44828"/>
    <cellStyle name="Normal 3 2 5 4 4 5" xfId="30782"/>
    <cellStyle name="Normal 3 2 5 4 5" xfId="3927"/>
    <cellStyle name="Normal 3 2 5 4 5 2" xfId="10978"/>
    <cellStyle name="Normal 3 2 5 4 5 2 2" xfId="25273"/>
    <cellStyle name="Normal 3 2 5 4 5 2 2 2" xfId="53614"/>
    <cellStyle name="Normal 3 2 5 4 5 2 3" xfId="39568"/>
    <cellStyle name="Normal 3 2 5 4 5 3" xfId="18250"/>
    <cellStyle name="Normal 3 2 5 4 5 3 2" xfId="46591"/>
    <cellStyle name="Normal 3 2 5 4 5 4" xfId="32545"/>
    <cellStyle name="Normal 3 2 5 4 6" xfId="7453"/>
    <cellStyle name="Normal 3 2 5 4 6 2" xfId="21761"/>
    <cellStyle name="Normal 3 2 5 4 6 2 2" xfId="50102"/>
    <cellStyle name="Normal 3 2 5 4 6 3" xfId="36056"/>
    <cellStyle name="Normal 3 2 5 4 7" xfId="14738"/>
    <cellStyle name="Normal 3 2 5 4 7 2" xfId="43079"/>
    <cellStyle name="Normal 3 2 5 4 8" xfId="29033"/>
    <cellStyle name="Normal 3 2 5 5" xfId="1149"/>
    <cellStyle name="Normal 3 2 5 5 2" xfId="2906"/>
    <cellStyle name="Normal 3 2 5 5 2 2" xfId="6428"/>
    <cellStyle name="Normal 3 2 5 5 2 2 2" xfId="13479"/>
    <cellStyle name="Normal 3 2 5 5 2 2 2 2" xfId="27774"/>
    <cellStyle name="Normal 3 2 5 5 2 2 2 2 2" xfId="56115"/>
    <cellStyle name="Normal 3 2 5 5 2 2 2 3" xfId="42069"/>
    <cellStyle name="Normal 3 2 5 5 2 2 3" xfId="20751"/>
    <cellStyle name="Normal 3 2 5 5 2 2 3 2" xfId="49092"/>
    <cellStyle name="Normal 3 2 5 5 2 2 4" xfId="35046"/>
    <cellStyle name="Normal 3 2 5 5 2 3" xfId="9959"/>
    <cellStyle name="Normal 3 2 5 5 2 3 2" xfId="24262"/>
    <cellStyle name="Normal 3 2 5 5 2 3 2 2" xfId="52603"/>
    <cellStyle name="Normal 3 2 5 5 2 3 3" xfId="38557"/>
    <cellStyle name="Normal 3 2 5 5 2 4" xfId="17239"/>
    <cellStyle name="Normal 3 2 5 5 2 4 2" xfId="45580"/>
    <cellStyle name="Normal 3 2 5 5 2 5" xfId="31534"/>
    <cellStyle name="Normal 3 2 5 5 3" xfId="4679"/>
    <cellStyle name="Normal 3 2 5 5 3 2" xfId="11730"/>
    <cellStyle name="Normal 3 2 5 5 3 2 2" xfId="26025"/>
    <cellStyle name="Normal 3 2 5 5 3 2 2 2" xfId="54366"/>
    <cellStyle name="Normal 3 2 5 5 3 2 3" xfId="40320"/>
    <cellStyle name="Normal 3 2 5 5 3 3" xfId="19002"/>
    <cellStyle name="Normal 3 2 5 5 3 3 2" xfId="47343"/>
    <cellStyle name="Normal 3 2 5 5 3 4" xfId="33297"/>
    <cellStyle name="Normal 3 2 5 5 4" xfId="8209"/>
    <cellStyle name="Normal 3 2 5 5 4 2" xfId="22513"/>
    <cellStyle name="Normal 3 2 5 5 4 2 2" xfId="50854"/>
    <cellStyle name="Normal 3 2 5 5 4 3" xfId="36808"/>
    <cellStyle name="Normal 3 2 5 5 5" xfId="15490"/>
    <cellStyle name="Normal 3 2 5 5 5 2" xfId="43831"/>
    <cellStyle name="Normal 3 2 5 5 6" xfId="29785"/>
    <cellStyle name="Normal 3 2 5 6" xfId="651"/>
    <cellStyle name="Normal 3 2 5 6 2" xfId="2408"/>
    <cellStyle name="Normal 3 2 5 6 2 2" xfId="5930"/>
    <cellStyle name="Normal 3 2 5 6 2 2 2" xfId="12981"/>
    <cellStyle name="Normal 3 2 5 6 2 2 2 2" xfId="27276"/>
    <cellStyle name="Normal 3 2 5 6 2 2 2 2 2" xfId="55617"/>
    <cellStyle name="Normal 3 2 5 6 2 2 2 3" xfId="41571"/>
    <cellStyle name="Normal 3 2 5 6 2 2 3" xfId="20253"/>
    <cellStyle name="Normal 3 2 5 6 2 2 3 2" xfId="48594"/>
    <cellStyle name="Normal 3 2 5 6 2 2 4" xfId="34548"/>
    <cellStyle name="Normal 3 2 5 6 2 3" xfId="9461"/>
    <cellStyle name="Normal 3 2 5 6 2 3 2" xfId="23764"/>
    <cellStyle name="Normal 3 2 5 6 2 3 2 2" xfId="52105"/>
    <cellStyle name="Normal 3 2 5 6 2 3 3" xfId="38059"/>
    <cellStyle name="Normal 3 2 5 6 2 4" xfId="16741"/>
    <cellStyle name="Normal 3 2 5 6 2 4 2" xfId="45082"/>
    <cellStyle name="Normal 3 2 5 6 2 5" xfId="31036"/>
    <cellStyle name="Normal 3 2 5 6 3" xfId="4181"/>
    <cellStyle name="Normal 3 2 5 6 3 2" xfId="11232"/>
    <cellStyle name="Normal 3 2 5 6 3 2 2" xfId="25527"/>
    <cellStyle name="Normal 3 2 5 6 3 2 2 2" xfId="53868"/>
    <cellStyle name="Normal 3 2 5 6 3 2 3" xfId="39822"/>
    <cellStyle name="Normal 3 2 5 6 3 3" xfId="18504"/>
    <cellStyle name="Normal 3 2 5 6 3 3 2" xfId="46845"/>
    <cellStyle name="Normal 3 2 5 6 3 4" xfId="32799"/>
    <cellStyle name="Normal 3 2 5 6 4" xfId="7711"/>
    <cellStyle name="Normal 3 2 5 6 4 2" xfId="22015"/>
    <cellStyle name="Normal 3 2 5 6 4 2 2" xfId="50356"/>
    <cellStyle name="Normal 3 2 5 6 4 3" xfId="36310"/>
    <cellStyle name="Normal 3 2 5 6 5" xfId="14992"/>
    <cellStyle name="Normal 3 2 5 6 5 2" xfId="43333"/>
    <cellStyle name="Normal 3 2 5 6 6" xfId="29287"/>
    <cellStyle name="Normal 3 2 5 7" xfId="1654"/>
    <cellStyle name="Normal 3 2 5 7 2" xfId="3407"/>
    <cellStyle name="Normal 3 2 5 7 2 2" xfId="6928"/>
    <cellStyle name="Normal 3 2 5 7 2 2 2" xfId="13979"/>
    <cellStyle name="Normal 3 2 5 7 2 2 2 2" xfId="28274"/>
    <cellStyle name="Normal 3 2 5 7 2 2 2 2 2" xfId="56615"/>
    <cellStyle name="Normal 3 2 5 7 2 2 2 3" xfId="42569"/>
    <cellStyle name="Normal 3 2 5 7 2 2 3" xfId="21251"/>
    <cellStyle name="Normal 3 2 5 7 2 2 3 2" xfId="49592"/>
    <cellStyle name="Normal 3 2 5 7 2 2 4" xfId="35546"/>
    <cellStyle name="Normal 3 2 5 7 2 3" xfId="10459"/>
    <cellStyle name="Normal 3 2 5 7 2 3 2" xfId="24762"/>
    <cellStyle name="Normal 3 2 5 7 2 3 2 2" xfId="53103"/>
    <cellStyle name="Normal 3 2 5 7 2 3 3" xfId="39057"/>
    <cellStyle name="Normal 3 2 5 7 2 4" xfId="17739"/>
    <cellStyle name="Normal 3 2 5 7 2 4 2" xfId="46080"/>
    <cellStyle name="Normal 3 2 5 7 2 5" xfId="32034"/>
    <cellStyle name="Normal 3 2 5 7 3" xfId="5179"/>
    <cellStyle name="Normal 3 2 5 7 3 2" xfId="12230"/>
    <cellStyle name="Normal 3 2 5 7 3 2 2" xfId="26525"/>
    <cellStyle name="Normal 3 2 5 7 3 2 2 2" xfId="54866"/>
    <cellStyle name="Normal 3 2 5 7 3 2 3" xfId="40820"/>
    <cellStyle name="Normal 3 2 5 7 3 3" xfId="19502"/>
    <cellStyle name="Normal 3 2 5 7 3 3 2" xfId="47843"/>
    <cellStyle name="Normal 3 2 5 7 3 4" xfId="33797"/>
    <cellStyle name="Normal 3 2 5 7 4" xfId="8709"/>
    <cellStyle name="Normal 3 2 5 7 4 2" xfId="23013"/>
    <cellStyle name="Normal 3 2 5 7 4 2 2" xfId="51354"/>
    <cellStyle name="Normal 3 2 5 7 4 3" xfId="37308"/>
    <cellStyle name="Normal 3 2 5 7 5" xfId="15990"/>
    <cellStyle name="Normal 3 2 5 7 5 2" xfId="44331"/>
    <cellStyle name="Normal 3 2 5 7 6" xfId="30285"/>
    <cellStyle name="Normal 3 2 5 8" xfId="1904"/>
    <cellStyle name="Normal 3 2 5 8 2" xfId="5428"/>
    <cellStyle name="Normal 3 2 5 8 2 2" xfId="12479"/>
    <cellStyle name="Normal 3 2 5 8 2 2 2" xfId="26774"/>
    <cellStyle name="Normal 3 2 5 8 2 2 2 2" xfId="55115"/>
    <cellStyle name="Normal 3 2 5 8 2 2 3" xfId="41069"/>
    <cellStyle name="Normal 3 2 5 8 2 3" xfId="19751"/>
    <cellStyle name="Normal 3 2 5 8 2 3 2" xfId="48092"/>
    <cellStyle name="Normal 3 2 5 8 2 4" xfId="34046"/>
    <cellStyle name="Normal 3 2 5 8 3" xfId="8958"/>
    <cellStyle name="Normal 3 2 5 8 3 2" xfId="23262"/>
    <cellStyle name="Normal 3 2 5 8 3 2 2" xfId="51603"/>
    <cellStyle name="Normal 3 2 5 8 3 3" xfId="37557"/>
    <cellStyle name="Normal 3 2 5 8 4" xfId="16239"/>
    <cellStyle name="Normal 3 2 5 8 4 2" xfId="44580"/>
    <cellStyle name="Normal 3 2 5 8 5" xfId="30534"/>
    <cellStyle name="Normal 3 2 5 9" xfId="3676"/>
    <cellStyle name="Normal 3 2 5 9 2" xfId="10727"/>
    <cellStyle name="Normal 3 2 5 9 2 2" xfId="25024"/>
    <cellStyle name="Normal 3 2 5 9 2 2 2" xfId="53365"/>
    <cellStyle name="Normal 3 2 5 9 2 3" xfId="39319"/>
    <cellStyle name="Normal 3 2 5 9 3" xfId="18001"/>
    <cellStyle name="Normal 3 2 5 9 3 2" xfId="46342"/>
    <cellStyle name="Normal 3 2 5 9 4" xfId="32296"/>
    <cellStyle name="Normal 3 2 6" xfId="85"/>
    <cellStyle name="Normal 3 2 6 10" xfId="14204"/>
    <cellStyle name="Normal 3 2 6 10 2" xfId="28499"/>
    <cellStyle name="Normal 3 2 6 10 3" xfId="42794"/>
    <cellStyle name="Normal 3 2 6 11" xfId="14453"/>
    <cellStyle name="Normal 3 2 6 12" xfId="28748"/>
    <cellStyle name="Normal 3 2 6 2" xfId="256"/>
    <cellStyle name="Normal 3 2 6 2 10" xfId="14609"/>
    <cellStyle name="Normal 3 2 6 2 11" xfId="28904"/>
    <cellStyle name="Normal 3 2 6 2 2" xfId="510"/>
    <cellStyle name="Normal 3 2 6 2 2 2" xfId="1518"/>
    <cellStyle name="Normal 3 2 6 2 2 2 2" xfId="3275"/>
    <cellStyle name="Normal 3 2 6 2 2 2 2 2" xfId="6797"/>
    <cellStyle name="Normal 3 2 6 2 2 2 2 2 2" xfId="13848"/>
    <cellStyle name="Normal 3 2 6 2 2 2 2 2 2 2" xfId="28143"/>
    <cellStyle name="Normal 3 2 6 2 2 2 2 2 2 2 2" xfId="56484"/>
    <cellStyle name="Normal 3 2 6 2 2 2 2 2 2 3" xfId="42438"/>
    <cellStyle name="Normal 3 2 6 2 2 2 2 2 3" xfId="21120"/>
    <cellStyle name="Normal 3 2 6 2 2 2 2 2 3 2" xfId="49461"/>
    <cellStyle name="Normal 3 2 6 2 2 2 2 2 4" xfId="35415"/>
    <cellStyle name="Normal 3 2 6 2 2 2 2 3" xfId="10328"/>
    <cellStyle name="Normal 3 2 6 2 2 2 2 3 2" xfId="24631"/>
    <cellStyle name="Normal 3 2 6 2 2 2 2 3 2 2" xfId="52972"/>
    <cellStyle name="Normal 3 2 6 2 2 2 2 3 3" xfId="38926"/>
    <cellStyle name="Normal 3 2 6 2 2 2 2 4" xfId="17608"/>
    <cellStyle name="Normal 3 2 6 2 2 2 2 4 2" xfId="45949"/>
    <cellStyle name="Normal 3 2 6 2 2 2 2 5" xfId="31903"/>
    <cellStyle name="Normal 3 2 6 2 2 2 3" xfId="5048"/>
    <cellStyle name="Normal 3 2 6 2 2 2 3 2" xfId="12099"/>
    <cellStyle name="Normal 3 2 6 2 2 2 3 2 2" xfId="26394"/>
    <cellStyle name="Normal 3 2 6 2 2 2 3 2 2 2" xfId="54735"/>
    <cellStyle name="Normal 3 2 6 2 2 2 3 2 3" xfId="40689"/>
    <cellStyle name="Normal 3 2 6 2 2 2 3 3" xfId="19371"/>
    <cellStyle name="Normal 3 2 6 2 2 2 3 3 2" xfId="47712"/>
    <cellStyle name="Normal 3 2 6 2 2 2 3 4" xfId="33666"/>
    <cellStyle name="Normal 3 2 6 2 2 2 4" xfId="8578"/>
    <cellStyle name="Normal 3 2 6 2 2 2 4 2" xfId="22882"/>
    <cellStyle name="Normal 3 2 6 2 2 2 4 2 2" xfId="51223"/>
    <cellStyle name="Normal 3 2 6 2 2 2 4 3" xfId="37177"/>
    <cellStyle name="Normal 3 2 6 2 2 2 5" xfId="15859"/>
    <cellStyle name="Normal 3 2 6 2 2 2 5 2" xfId="44200"/>
    <cellStyle name="Normal 3 2 6 2 2 2 6" xfId="30154"/>
    <cellStyle name="Normal 3 2 6 2 2 3" xfId="1020"/>
    <cellStyle name="Normal 3 2 6 2 2 3 2" xfId="2777"/>
    <cellStyle name="Normal 3 2 6 2 2 3 2 2" xfId="6299"/>
    <cellStyle name="Normal 3 2 6 2 2 3 2 2 2" xfId="13350"/>
    <cellStyle name="Normal 3 2 6 2 2 3 2 2 2 2" xfId="27645"/>
    <cellStyle name="Normal 3 2 6 2 2 3 2 2 2 2 2" xfId="55986"/>
    <cellStyle name="Normal 3 2 6 2 2 3 2 2 2 3" xfId="41940"/>
    <cellStyle name="Normal 3 2 6 2 2 3 2 2 3" xfId="20622"/>
    <cellStyle name="Normal 3 2 6 2 2 3 2 2 3 2" xfId="48963"/>
    <cellStyle name="Normal 3 2 6 2 2 3 2 2 4" xfId="34917"/>
    <cellStyle name="Normal 3 2 6 2 2 3 2 3" xfId="9830"/>
    <cellStyle name="Normal 3 2 6 2 2 3 2 3 2" xfId="24133"/>
    <cellStyle name="Normal 3 2 6 2 2 3 2 3 2 2" xfId="52474"/>
    <cellStyle name="Normal 3 2 6 2 2 3 2 3 3" xfId="38428"/>
    <cellStyle name="Normal 3 2 6 2 2 3 2 4" xfId="17110"/>
    <cellStyle name="Normal 3 2 6 2 2 3 2 4 2" xfId="45451"/>
    <cellStyle name="Normal 3 2 6 2 2 3 2 5" xfId="31405"/>
    <cellStyle name="Normal 3 2 6 2 2 3 3" xfId="4550"/>
    <cellStyle name="Normal 3 2 6 2 2 3 3 2" xfId="11601"/>
    <cellStyle name="Normal 3 2 6 2 2 3 3 2 2" xfId="25896"/>
    <cellStyle name="Normal 3 2 6 2 2 3 3 2 2 2" xfId="54237"/>
    <cellStyle name="Normal 3 2 6 2 2 3 3 2 3" xfId="40191"/>
    <cellStyle name="Normal 3 2 6 2 2 3 3 3" xfId="18873"/>
    <cellStyle name="Normal 3 2 6 2 2 3 3 3 2" xfId="47214"/>
    <cellStyle name="Normal 3 2 6 2 2 3 3 4" xfId="33168"/>
    <cellStyle name="Normal 3 2 6 2 2 3 4" xfId="8080"/>
    <cellStyle name="Normal 3 2 6 2 2 3 4 2" xfId="22384"/>
    <cellStyle name="Normal 3 2 6 2 2 3 4 2 2" xfId="50725"/>
    <cellStyle name="Normal 3 2 6 2 2 3 4 3" xfId="36679"/>
    <cellStyle name="Normal 3 2 6 2 2 3 5" xfId="15361"/>
    <cellStyle name="Normal 3 2 6 2 2 3 5 2" xfId="43702"/>
    <cellStyle name="Normal 3 2 6 2 2 3 6" xfId="29656"/>
    <cellStyle name="Normal 3 2 6 2 2 4" xfId="2272"/>
    <cellStyle name="Normal 3 2 6 2 2 4 2" xfId="5796"/>
    <cellStyle name="Normal 3 2 6 2 2 4 2 2" xfId="12847"/>
    <cellStyle name="Normal 3 2 6 2 2 4 2 2 2" xfId="27142"/>
    <cellStyle name="Normal 3 2 6 2 2 4 2 2 2 2" xfId="55483"/>
    <cellStyle name="Normal 3 2 6 2 2 4 2 2 3" xfId="41437"/>
    <cellStyle name="Normal 3 2 6 2 2 4 2 3" xfId="20119"/>
    <cellStyle name="Normal 3 2 6 2 2 4 2 3 2" xfId="48460"/>
    <cellStyle name="Normal 3 2 6 2 2 4 2 4" xfId="34414"/>
    <cellStyle name="Normal 3 2 6 2 2 4 3" xfId="9326"/>
    <cellStyle name="Normal 3 2 6 2 2 4 3 2" xfId="23630"/>
    <cellStyle name="Normal 3 2 6 2 2 4 3 2 2" xfId="51971"/>
    <cellStyle name="Normal 3 2 6 2 2 4 3 3" xfId="37925"/>
    <cellStyle name="Normal 3 2 6 2 2 4 4" xfId="16607"/>
    <cellStyle name="Normal 3 2 6 2 2 4 4 2" xfId="44948"/>
    <cellStyle name="Normal 3 2 6 2 2 4 5" xfId="30902"/>
    <cellStyle name="Normal 3 2 6 2 2 5" xfId="4047"/>
    <cellStyle name="Normal 3 2 6 2 2 5 2" xfId="11098"/>
    <cellStyle name="Normal 3 2 6 2 2 5 2 2" xfId="25393"/>
    <cellStyle name="Normal 3 2 6 2 2 5 2 2 2" xfId="53734"/>
    <cellStyle name="Normal 3 2 6 2 2 5 2 3" xfId="39688"/>
    <cellStyle name="Normal 3 2 6 2 2 5 3" xfId="18370"/>
    <cellStyle name="Normal 3 2 6 2 2 5 3 2" xfId="46711"/>
    <cellStyle name="Normal 3 2 6 2 2 5 4" xfId="32665"/>
    <cellStyle name="Normal 3 2 6 2 2 6" xfId="7573"/>
    <cellStyle name="Normal 3 2 6 2 2 6 2" xfId="21881"/>
    <cellStyle name="Normal 3 2 6 2 2 6 2 2" xfId="50222"/>
    <cellStyle name="Normal 3 2 6 2 2 6 3" xfId="36176"/>
    <cellStyle name="Normal 3 2 6 2 2 7" xfId="14858"/>
    <cellStyle name="Normal 3 2 6 2 2 7 2" xfId="43199"/>
    <cellStyle name="Normal 3 2 6 2 2 8" xfId="29153"/>
    <cellStyle name="Normal 3 2 6 2 3" xfId="1269"/>
    <cellStyle name="Normal 3 2 6 2 3 2" xfId="3026"/>
    <cellStyle name="Normal 3 2 6 2 3 2 2" xfId="6548"/>
    <cellStyle name="Normal 3 2 6 2 3 2 2 2" xfId="13599"/>
    <cellStyle name="Normal 3 2 6 2 3 2 2 2 2" xfId="27894"/>
    <cellStyle name="Normal 3 2 6 2 3 2 2 2 2 2" xfId="56235"/>
    <cellStyle name="Normal 3 2 6 2 3 2 2 2 3" xfId="42189"/>
    <cellStyle name="Normal 3 2 6 2 3 2 2 3" xfId="20871"/>
    <cellStyle name="Normal 3 2 6 2 3 2 2 3 2" xfId="49212"/>
    <cellStyle name="Normal 3 2 6 2 3 2 2 4" xfId="35166"/>
    <cellStyle name="Normal 3 2 6 2 3 2 3" xfId="10079"/>
    <cellStyle name="Normal 3 2 6 2 3 2 3 2" xfId="24382"/>
    <cellStyle name="Normal 3 2 6 2 3 2 3 2 2" xfId="52723"/>
    <cellStyle name="Normal 3 2 6 2 3 2 3 3" xfId="38677"/>
    <cellStyle name="Normal 3 2 6 2 3 2 4" xfId="17359"/>
    <cellStyle name="Normal 3 2 6 2 3 2 4 2" xfId="45700"/>
    <cellStyle name="Normal 3 2 6 2 3 2 5" xfId="31654"/>
    <cellStyle name="Normal 3 2 6 2 3 3" xfId="4799"/>
    <cellStyle name="Normal 3 2 6 2 3 3 2" xfId="11850"/>
    <cellStyle name="Normal 3 2 6 2 3 3 2 2" xfId="26145"/>
    <cellStyle name="Normal 3 2 6 2 3 3 2 2 2" xfId="54486"/>
    <cellStyle name="Normal 3 2 6 2 3 3 2 3" xfId="40440"/>
    <cellStyle name="Normal 3 2 6 2 3 3 3" xfId="19122"/>
    <cellStyle name="Normal 3 2 6 2 3 3 3 2" xfId="47463"/>
    <cellStyle name="Normal 3 2 6 2 3 3 4" xfId="33417"/>
    <cellStyle name="Normal 3 2 6 2 3 4" xfId="8329"/>
    <cellStyle name="Normal 3 2 6 2 3 4 2" xfId="22633"/>
    <cellStyle name="Normal 3 2 6 2 3 4 2 2" xfId="50974"/>
    <cellStyle name="Normal 3 2 6 2 3 4 3" xfId="36928"/>
    <cellStyle name="Normal 3 2 6 2 3 5" xfId="15610"/>
    <cellStyle name="Normal 3 2 6 2 3 5 2" xfId="43951"/>
    <cellStyle name="Normal 3 2 6 2 3 6" xfId="29905"/>
    <cellStyle name="Normal 3 2 6 2 4" xfId="771"/>
    <cellStyle name="Normal 3 2 6 2 4 2" xfId="2528"/>
    <cellStyle name="Normal 3 2 6 2 4 2 2" xfId="6050"/>
    <cellStyle name="Normal 3 2 6 2 4 2 2 2" xfId="13101"/>
    <cellStyle name="Normal 3 2 6 2 4 2 2 2 2" xfId="27396"/>
    <cellStyle name="Normal 3 2 6 2 4 2 2 2 2 2" xfId="55737"/>
    <cellStyle name="Normal 3 2 6 2 4 2 2 2 3" xfId="41691"/>
    <cellStyle name="Normal 3 2 6 2 4 2 2 3" xfId="20373"/>
    <cellStyle name="Normal 3 2 6 2 4 2 2 3 2" xfId="48714"/>
    <cellStyle name="Normal 3 2 6 2 4 2 2 4" xfId="34668"/>
    <cellStyle name="Normal 3 2 6 2 4 2 3" xfId="9581"/>
    <cellStyle name="Normal 3 2 6 2 4 2 3 2" xfId="23884"/>
    <cellStyle name="Normal 3 2 6 2 4 2 3 2 2" xfId="52225"/>
    <cellStyle name="Normal 3 2 6 2 4 2 3 3" xfId="38179"/>
    <cellStyle name="Normal 3 2 6 2 4 2 4" xfId="16861"/>
    <cellStyle name="Normal 3 2 6 2 4 2 4 2" xfId="45202"/>
    <cellStyle name="Normal 3 2 6 2 4 2 5" xfId="31156"/>
    <cellStyle name="Normal 3 2 6 2 4 3" xfId="4301"/>
    <cellStyle name="Normal 3 2 6 2 4 3 2" xfId="11352"/>
    <cellStyle name="Normal 3 2 6 2 4 3 2 2" xfId="25647"/>
    <cellStyle name="Normal 3 2 6 2 4 3 2 2 2" xfId="53988"/>
    <cellStyle name="Normal 3 2 6 2 4 3 2 3" xfId="39942"/>
    <cellStyle name="Normal 3 2 6 2 4 3 3" xfId="18624"/>
    <cellStyle name="Normal 3 2 6 2 4 3 3 2" xfId="46965"/>
    <cellStyle name="Normal 3 2 6 2 4 3 4" xfId="32919"/>
    <cellStyle name="Normal 3 2 6 2 4 4" xfId="7831"/>
    <cellStyle name="Normal 3 2 6 2 4 4 2" xfId="22135"/>
    <cellStyle name="Normal 3 2 6 2 4 4 2 2" xfId="50476"/>
    <cellStyle name="Normal 3 2 6 2 4 4 3" xfId="36430"/>
    <cellStyle name="Normal 3 2 6 2 4 5" xfId="15112"/>
    <cellStyle name="Normal 3 2 6 2 4 5 2" xfId="43453"/>
    <cellStyle name="Normal 3 2 6 2 4 6" xfId="29407"/>
    <cellStyle name="Normal 3 2 6 2 5" xfId="1774"/>
    <cellStyle name="Normal 3 2 6 2 5 2" xfId="3527"/>
    <cellStyle name="Normal 3 2 6 2 5 2 2" xfId="7048"/>
    <cellStyle name="Normal 3 2 6 2 5 2 2 2" xfId="14099"/>
    <cellStyle name="Normal 3 2 6 2 5 2 2 2 2" xfId="28394"/>
    <cellStyle name="Normal 3 2 6 2 5 2 2 2 2 2" xfId="56735"/>
    <cellStyle name="Normal 3 2 6 2 5 2 2 2 3" xfId="42689"/>
    <cellStyle name="Normal 3 2 6 2 5 2 2 3" xfId="21371"/>
    <cellStyle name="Normal 3 2 6 2 5 2 2 3 2" xfId="49712"/>
    <cellStyle name="Normal 3 2 6 2 5 2 2 4" xfId="35666"/>
    <cellStyle name="Normal 3 2 6 2 5 2 3" xfId="10579"/>
    <cellStyle name="Normal 3 2 6 2 5 2 3 2" xfId="24882"/>
    <cellStyle name="Normal 3 2 6 2 5 2 3 2 2" xfId="53223"/>
    <cellStyle name="Normal 3 2 6 2 5 2 3 3" xfId="39177"/>
    <cellStyle name="Normal 3 2 6 2 5 2 4" xfId="17859"/>
    <cellStyle name="Normal 3 2 6 2 5 2 4 2" xfId="46200"/>
    <cellStyle name="Normal 3 2 6 2 5 2 5" xfId="32154"/>
    <cellStyle name="Normal 3 2 6 2 5 3" xfId="5299"/>
    <cellStyle name="Normal 3 2 6 2 5 3 2" xfId="12350"/>
    <cellStyle name="Normal 3 2 6 2 5 3 2 2" xfId="26645"/>
    <cellStyle name="Normal 3 2 6 2 5 3 2 2 2" xfId="54986"/>
    <cellStyle name="Normal 3 2 6 2 5 3 2 3" xfId="40940"/>
    <cellStyle name="Normal 3 2 6 2 5 3 3" xfId="19622"/>
    <cellStyle name="Normal 3 2 6 2 5 3 3 2" xfId="47963"/>
    <cellStyle name="Normal 3 2 6 2 5 3 4" xfId="33917"/>
    <cellStyle name="Normal 3 2 6 2 5 4" xfId="8829"/>
    <cellStyle name="Normal 3 2 6 2 5 4 2" xfId="23133"/>
    <cellStyle name="Normal 3 2 6 2 5 4 2 2" xfId="51474"/>
    <cellStyle name="Normal 3 2 6 2 5 4 3" xfId="37428"/>
    <cellStyle name="Normal 3 2 6 2 5 5" xfId="16110"/>
    <cellStyle name="Normal 3 2 6 2 5 5 2" xfId="44451"/>
    <cellStyle name="Normal 3 2 6 2 5 6" xfId="30405"/>
    <cellStyle name="Normal 3 2 6 2 6" xfId="2024"/>
    <cellStyle name="Normal 3 2 6 2 6 2" xfId="5548"/>
    <cellStyle name="Normal 3 2 6 2 6 2 2" xfId="12599"/>
    <cellStyle name="Normal 3 2 6 2 6 2 2 2" xfId="26894"/>
    <cellStyle name="Normal 3 2 6 2 6 2 2 2 2" xfId="55235"/>
    <cellStyle name="Normal 3 2 6 2 6 2 2 3" xfId="41189"/>
    <cellStyle name="Normal 3 2 6 2 6 2 3" xfId="19871"/>
    <cellStyle name="Normal 3 2 6 2 6 2 3 2" xfId="48212"/>
    <cellStyle name="Normal 3 2 6 2 6 2 4" xfId="34166"/>
    <cellStyle name="Normal 3 2 6 2 6 3" xfId="9078"/>
    <cellStyle name="Normal 3 2 6 2 6 3 2" xfId="23382"/>
    <cellStyle name="Normal 3 2 6 2 6 3 2 2" xfId="51723"/>
    <cellStyle name="Normal 3 2 6 2 6 3 3" xfId="37677"/>
    <cellStyle name="Normal 3 2 6 2 6 4" xfId="16359"/>
    <cellStyle name="Normal 3 2 6 2 6 4 2" xfId="44700"/>
    <cellStyle name="Normal 3 2 6 2 6 5" xfId="30654"/>
    <cellStyle name="Normal 3 2 6 2 7" xfId="3796"/>
    <cellStyle name="Normal 3 2 6 2 7 2" xfId="10847"/>
    <cellStyle name="Normal 3 2 6 2 7 2 2" xfId="25144"/>
    <cellStyle name="Normal 3 2 6 2 7 2 2 2" xfId="53485"/>
    <cellStyle name="Normal 3 2 6 2 7 2 3" xfId="39439"/>
    <cellStyle name="Normal 3 2 6 2 7 3" xfId="18121"/>
    <cellStyle name="Normal 3 2 6 2 7 3 2" xfId="46462"/>
    <cellStyle name="Normal 3 2 6 2 7 4" xfId="32416"/>
    <cellStyle name="Normal 3 2 6 2 8" xfId="7322"/>
    <cellStyle name="Normal 3 2 6 2 8 2" xfId="21632"/>
    <cellStyle name="Normal 3 2 6 2 8 2 2" xfId="49973"/>
    <cellStyle name="Normal 3 2 6 2 8 3" xfId="35927"/>
    <cellStyle name="Normal 3 2 6 2 9" xfId="14360"/>
    <cellStyle name="Normal 3 2 6 2 9 2" xfId="28655"/>
    <cellStyle name="Normal 3 2 6 2 9 3" xfId="42950"/>
    <cellStyle name="Normal 3 2 6 3" xfId="354"/>
    <cellStyle name="Normal 3 2 6 3 2" xfId="1362"/>
    <cellStyle name="Normal 3 2 6 3 2 2" xfId="3119"/>
    <cellStyle name="Normal 3 2 6 3 2 2 2" xfId="6641"/>
    <cellStyle name="Normal 3 2 6 3 2 2 2 2" xfId="13692"/>
    <cellStyle name="Normal 3 2 6 3 2 2 2 2 2" xfId="27987"/>
    <cellStyle name="Normal 3 2 6 3 2 2 2 2 2 2" xfId="56328"/>
    <cellStyle name="Normal 3 2 6 3 2 2 2 2 3" xfId="42282"/>
    <cellStyle name="Normal 3 2 6 3 2 2 2 3" xfId="20964"/>
    <cellStyle name="Normal 3 2 6 3 2 2 2 3 2" xfId="49305"/>
    <cellStyle name="Normal 3 2 6 3 2 2 2 4" xfId="35259"/>
    <cellStyle name="Normal 3 2 6 3 2 2 3" xfId="10172"/>
    <cellStyle name="Normal 3 2 6 3 2 2 3 2" xfId="24475"/>
    <cellStyle name="Normal 3 2 6 3 2 2 3 2 2" xfId="52816"/>
    <cellStyle name="Normal 3 2 6 3 2 2 3 3" xfId="38770"/>
    <cellStyle name="Normal 3 2 6 3 2 2 4" xfId="17452"/>
    <cellStyle name="Normal 3 2 6 3 2 2 4 2" xfId="45793"/>
    <cellStyle name="Normal 3 2 6 3 2 2 5" xfId="31747"/>
    <cellStyle name="Normal 3 2 6 3 2 3" xfId="4892"/>
    <cellStyle name="Normal 3 2 6 3 2 3 2" xfId="11943"/>
    <cellStyle name="Normal 3 2 6 3 2 3 2 2" xfId="26238"/>
    <cellStyle name="Normal 3 2 6 3 2 3 2 2 2" xfId="54579"/>
    <cellStyle name="Normal 3 2 6 3 2 3 2 3" xfId="40533"/>
    <cellStyle name="Normal 3 2 6 3 2 3 3" xfId="19215"/>
    <cellStyle name="Normal 3 2 6 3 2 3 3 2" xfId="47556"/>
    <cellStyle name="Normal 3 2 6 3 2 3 4" xfId="33510"/>
    <cellStyle name="Normal 3 2 6 3 2 4" xfId="8422"/>
    <cellStyle name="Normal 3 2 6 3 2 4 2" xfId="22726"/>
    <cellStyle name="Normal 3 2 6 3 2 4 2 2" xfId="51067"/>
    <cellStyle name="Normal 3 2 6 3 2 4 3" xfId="37021"/>
    <cellStyle name="Normal 3 2 6 3 2 5" xfId="15703"/>
    <cellStyle name="Normal 3 2 6 3 2 5 2" xfId="44044"/>
    <cellStyle name="Normal 3 2 6 3 2 6" xfId="29998"/>
    <cellStyle name="Normal 3 2 6 3 3" xfId="864"/>
    <cellStyle name="Normal 3 2 6 3 3 2" xfId="2621"/>
    <cellStyle name="Normal 3 2 6 3 3 2 2" xfId="6143"/>
    <cellStyle name="Normal 3 2 6 3 3 2 2 2" xfId="13194"/>
    <cellStyle name="Normal 3 2 6 3 3 2 2 2 2" xfId="27489"/>
    <cellStyle name="Normal 3 2 6 3 3 2 2 2 2 2" xfId="55830"/>
    <cellStyle name="Normal 3 2 6 3 3 2 2 2 3" xfId="41784"/>
    <cellStyle name="Normal 3 2 6 3 3 2 2 3" xfId="20466"/>
    <cellStyle name="Normal 3 2 6 3 3 2 2 3 2" xfId="48807"/>
    <cellStyle name="Normal 3 2 6 3 3 2 2 4" xfId="34761"/>
    <cellStyle name="Normal 3 2 6 3 3 2 3" xfId="9674"/>
    <cellStyle name="Normal 3 2 6 3 3 2 3 2" xfId="23977"/>
    <cellStyle name="Normal 3 2 6 3 3 2 3 2 2" xfId="52318"/>
    <cellStyle name="Normal 3 2 6 3 3 2 3 3" xfId="38272"/>
    <cellStyle name="Normal 3 2 6 3 3 2 4" xfId="16954"/>
    <cellStyle name="Normal 3 2 6 3 3 2 4 2" xfId="45295"/>
    <cellStyle name="Normal 3 2 6 3 3 2 5" xfId="31249"/>
    <cellStyle name="Normal 3 2 6 3 3 3" xfId="4394"/>
    <cellStyle name="Normal 3 2 6 3 3 3 2" xfId="11445"/>
    <cellStyle name="Normal 3 2 6 3 3 3 2 2" xfId="25740"/>
    <cellStyle name="Normal 3 2 6 3 3 3 2 2 2" xfId="54081"/>
    <cellStyle name="Normal 3 2 6 3 3 3 2 3" xfId="40035"/>
    <cellStyle name="Normal 3 2 6 3 3 3 3" xfId="18717"/>
    <cellStyle name="Normal 3 2 6 3 3 3 3 2" xfId="47058"/>
    <cellStyle name="Normal 3 2 6 3 3 3 4" xfId="33012"/>
    <cellStyle name="Normal 3 2 6 3 3 4" xfId="7924"/>
    <cellStyle name="Normal 3 2 6 3 3 4 2" xfId="22228"/>
    <cellStyle name="Normal 3 2 6 3 3 4 2 2" xfId="50569"/>
    <cellStyle name="Normal 3 2 6 3 3 4 3" xfId="36523"/>
    <cellStyle name="Normal 3 2 6 3 3 5" xfId="15205"/>
    <cellStyle name="Normal 3 2 6 3 3 5 2" xfId="43546"/>
    <cellStyle name="Normal 3 2 6 3 3 6" xfId="29500"/>
    <cellStyle name="Normal 3 2 6 3 4" xfId="2116"/>
    <cellStyle name="Normal 3 2 6 3 4 2" xfId="5640"/>
    <cellStyle name="Normal 3 2 6 3 4 2 2" xfId="12691"/>
    <cellStyle name="Normal 3 2 6 3 4 2 2 2" xfId="26986"/>
    <cellStyle name="Normal 3 2 6 3 4 2 2 2 2" xfId="55327"/>
    <cellStyle name="Normal 3 2 6 3 4 2 2 3" xfId="41281"/>
    <cellStyle name="Normal 3 2 6 3 4 2 3" xfId="19963"/>
    <cellStyle name="Normal 3 2 6 3 4 2 3 2" xfId="48304"/>
    <cellStyle name="Normal 3 2 6 3 4 2 4" xfId="34258"/>
    <cellStyle name="Normal 3 2 6 3 4 3" xfId="9170"/>
    <cellStyle name="Normal 3 2 6 3 4 3 2" xfId="23474"/>
    <cellStyle name="Normal 3 2 6 3 4 3 2 2" xfId="51815"/>
    <cellStyle name="Normal 3 2 6 3 4 3 3" xfId="37769"/>
    <cellStyle name="Normal 3 2 6 3 4 4" xfId="16451"/>
    <cellStyle name="Normal 3 2 6 3 4 4 2" xfId="44792"/>
    <cellStyle name="Normal 3 2 6 3 4 5" xfId="30746"/>
    <cellStyle name="Normal 3 2 6 3 5" xfId="3891"/>
    <cellStyle name="Normal 3 2 6 3 5 2" xfId="10942"/>
    <cellStyle name="Normal 3 2 6 3 5 2 2" xfId="25237"/>
    <cellStyle name="Normal 3 2 6 3 5 2 2 2" xfId="53578"/>
    <cellStyle name="Normal 3 2 6 3 5 2 3" xfId="39532"/>
    <cellStyle name="Normal 3 2 6 3 5 3" xfId="18214"/>
    <cellStyle name="Normal 3 2 6 3 5 3 2" xfId="46555"/>
    <cellStyle name="Normal 3 2 6 3 5 4" xfId="32509"/>
    <cellStyle name="Normal 3 2 6 3 6" xfId="7417"/>
    <cellStyle name="Normal 3 2 6 3 6 2" xfId="21725"/>
    <cellStyle name="Normal 3 2 6 3 6 2 2" xfId="50066"/>
    <cellStyle name="Normal 3 2 6 3 6 3" xfId="36020"/>
    <cellStyle name="Normal 3 2 6 3 7" xfId="14702"/>
    <cellStyle name="Normal 3 2 6 3 7 2" xfId="43043"/>
    <cellStyle name="Normal 3 2 6 3 8" xfId="28997"/>
    <cellStyle name="Normal 3 2 6 4" xfId="1113"/>
    <cellStyle name="Normal 3 2 6 4 2" xfId="2870"/>
    <cellStyle name="Normal 3 2 6 4 2 2" xfId="6392"/>
    <cellStyle name="Normal 3 2 6 4 2 2 2" xfId="13443"/>
    <cellStyle name="Normal 3 2 6 4 2 2 2 2" xfId="27738"/>
    <cellStyle name="Normal 3 2 6 4 2 2 2 2 2" xfId="56079"/>
    <cellStyle name="Normal 3 2 6 4 2 2 2 3" xfId="42033"/>
    <cellStyle name="Normal 3 2 6 4 2 2 3" xfId="20715"/>
    <cellStyle name="Normal 3 2 6 4 2 2 3 2" xfId="49056"/>
    <cellStyle name="Normal 3 2 6 4 2 2 4" xfId="35010"/>
    <cellStyle name="Normal 3 2 6 4 2 3" xfId="9923"/>
    <cellStyle name="Normal 3 2 6 4 2 3 2" xfId="24226"/>
    <cellStyle name="Normal 3 2 6 4 2 3 2 2" xfId="52567"/>
    <cellStyle name="Normal 3 2 6 4 2 3 3" xfId="38521"/>
    <cellStyle name="Normal 3 2 6 4 2 4" xfId="17203"/>
    <cellStyle name="Normal 3 2 6 4 2 4 2" xfId="45544"/>
    <cellStyle name="Normal 3 2 6 4 2 5" xfId="31498"/>
    <cellStyle name="Normal 3 2 6 4 3" xfId="4643"/>
    <cellStyle name="Normal 3 2 6 4 3 2" xfId="11694"/>
    <cellStyle name="Normal 3 2 6 4 3 2 2" xfId="25989"/>
    <cellStyle name="Normal 3 2 6 4 3 2 2 2" xfId="54330"/>
    <cellStyle name="Normal 3 2 6 4 3 2 3" xfId="40284"/>
    <cellStyle name="Normal 3 2 6 4 3 3" xfId="18966"/>
    <cellStyle name="Normal 3 2 6 4 3 3 2" xfId="47307"/>
    <cellStyle name="Normal 3 2 6 4 3 4" xfId="33261"/>
    <cellStyle name="Normal 3 2 6 4 4" xfId="8173"/>
    <cellStyle name="Normal 3 2 6 4 4 2" xfId="22477"/>
    <cellStyle name="Normal 3 2 6 4 4 2 2" xfId="50818"/>
    <cellStyle name="Normal 3 2 6 4 4 3" xfId="36772"/>
    <cellStyle name="Normal 3 2 6 4 5" xfId="15454"/>
    <cellStyle name="Normal 3 2 6 4 5 2" xfId="43795"/>
    <cellStyle name="Normal 3 2 6 4 6" xfId="29749"/>
    <cellStyle name="Normal 3 2 6 5" xfId="615"/>
    <cellStyle name="Normal 3 2 6 5 2" xfId="2372"/>
    <cellStyle name="Normal 3 2 6 5 2 2" xfId="5894"/>
    <cellStyle name="Normal 3 2 6 5 2 2 2" xfId="12945"/>
    <cellStyle name="Normal 3 2 6 5 2 2 2 2" xfId="27240"/>
    <cellStyle name="Normal 3 2 6 5 2 2 2 2 2" xfId="55581"/>
    <cellStyle name="Normal 3 2 6 5 2 2 2 3" xfId="41535"/>
    <cellStyle name="Normal 3 2 6 5 2 2 3" xfId="20217"/>
    <cellStyle name="Normal 3 2 6 5 2 2 3 2" xfId="48558"/>
    <cellStyle name="Normal 3 2 6 5 2 2 4" xfId="34512"/>
    <cellStyle name="Normal 3 2 6 5 2 3" xfId="9425"/>
    <cellStyle name="Normal 3 2 6 5 2 3 2" xfId="23728"/>
    <cellStyle name="Normal 3 2 6 5 2 3 2 2" xfId="52069"/>
    <cellStyle name="Normal 3 2 6 5 2 3 3" xfId="38023"/>
    <cellStyle name="Normal 3 2 6 5 2 4" xfId="16705"/>
    <cellStyle name="Normal 3 2 6 5 2 4 2" xfId="45046"/>
    <cellStyle name="Normal 3 2 6 5 2 5" xfId="31000"/>
    <cellStyle name="Normal 3 2 6 5 3" xfId="4145"/>
    <cellStyle name="Normal 3 2 6 5 3 2" xfId="11196"/>
    <cellStyle name="Normal 3 2 6 5 3 2 2" xfId="25491"/>
    <cellStyle name="Normal 3 2 6 5 3 2 2 2" xfId="53832"/>
    <cellStyle name="Normal 3 2 6 5 3 2 3" xfId="39786"/>
    <cellStyle name="Normal 3 2 6 5 3 3" xfId="18468"/>
    <cellStyle name="Normal 3 2 6 5 3 3 2" xfId="46809"/>
    <cellStyle name="Normal 3 2 6 5 3 4" xfId="32763"/>
    <cellStyle name="Normal 3 2 6 5 4" xfId="7675"/>
    <cellStyle name="Normal 3 2 6 5 4 2" xfId="21979"/>
    <cellStyle name="Normal 3 2 6 5 4 2 2" xfId="50320"/>
    <cellStyle name="Normal 3 2 6 5 4 3" xfId="36274"/>
    <cellStyle name="Normal 3 2 6 5 5" xfId="14956"/>
    <cellStyle name="Normal 3 2 6 5 5 2" xfId="43297"/>
    <cellStyle name="Normal 3 2 6 5 6" xfId="29251"/>
    <cellStyle name="Normal 3 2 6 6" xfId="1618"/>
    <cellStyle name="Normal 3 2 6 6 2" xfId="3371"/>
    <cellStyle name="Normal 3 2 6 6 2 2" xfId="6892"/>
    <cellStyle name="Normal 3 2 6 6 2 2 2" xfId="13943"/>
    <cellStyle name="Normal 3 2 6 6 2 2 2 2" xfId="28238"/>
    <cellStyle name="Normal 3 2 6 6 2 2 2 2 2" xfId="56579"/>
    <cellStyle name="Normal 3 2 6 6 2 2 2 3" xfId="42533"/>
    <cellStyle name="Normal 3 2 6 6 2 2 3" xfId="21215"/>
    <cellStyle name="Normal 3 2 6 6 2 2 3 2" xfId="49556"/>
    <cellStyle name="Normal 3 2 6 6 2 2 4" xfId="35510"/>
    <cellStyle name="Normal 3 2 6 6 2 3" xfId="10423"/>
    <cellStyle name="Normal 3 2 6 6 2 3 2" xfId="24726"/>
    <cellStyle name="Normal 3 2 6 6 2 3 2 2" xfId="53067"/>
    <cellStyle name="Normal 3 2 6 6 2 3 3" xfId="39021"/>
    <cellStyle name="Normal 3 2 6 6 2 4" xfId="17703"/>
    <cellStyle name="Normal 3 2 6 6 2 4 2" xfId="46044"/>
    <cellStyle name="Normal 3 2 6 6 2 5" xfId="31998"/>
    <cellStyle name="Normal 3 2 6 6 3" xfId="5143"/>
    <cellStyle name="Normal 3 2 6 6 3 2" xfId="12194"/>
    <cellStyle name="Normal 3 2 6 6 3 2 2" xfId="26489"/>
    <cellStyle name="Normal 3 2 6 6 3 2 2 2" xfId="54830"/>
    <cellStyle name="Normal 3 2 6 6 3 2 3" xfId="40784"/>
    <cellStyle name="Normal 3 2 6 6 3 3" xfId="19466"/>
    <cellStyle name="Normal 3 2 6 6 3 3 2" xfId="47807"/>
    <cellStyle name="Normal 3 2 6 6 3 4" xfId="33761"/>
    <cellStyle name="Normal 3 2 6 6 4" xfId="8673"/>
    <cellStyle name="Normal 3 2 6 6 4 2" xfId="22977"/>
    <cellStyle name="Normal 3 2 6 6 4 2 2" xfId="51318"/>
    <cellStyle name="Normal 3 2 6 6 4 3" xfId="37272"/>
    <cellStyle name="Normal 3 2 6 6 5" xfId="15954"/>
    <cellStyle name="Normal 3 2 6 6 5 2" xfId="44295"/>
    <cellStyle name="Normal 3 2 6 6 6" xfId="30249"/>
    <cellStyle name="Normal 3 2 6 7" xfId="1868"/>
    <cellStyle name="Normal 3 2 6 7 2" xfId="5392"/>
    <cellStyle name="Normal 3 2 6 7 2 2" xfId="12443"/>
    <cellStyle name="Normal 3 2 6 7 2 2 2" xfId="26738"/>
    <cellStyle name="Normal 3 2 6 7 2 2 2 2" xfId="55079"/>
    <cellStyle name="Normal 3 2 6 7 2 2 3" xfId="41033"/>
    <cellStyle name="Normal 3 2 6 7 2 3" xfId="19715"/>
    <cellStyle name="Normal 3 2 6 7 2 3 2" xfId="48056"/>
    <cellStyle name="Normal 3 2 6 7 2 4" xfId="34010"/>
    <cellStyle name="Normal 3 2 6 7 3" xfId="8922"/>
    <cellStyle name="Normal 3 2 6 7 3 2" xfId="23226"/>
    <cellStyle name="Normal 3 2 6 7 3 2 2" xfId="51567"/>
    <cellStyle name="Normal 3 2 6 7 3 3" xfId="37521"/>
    <cellStyle name="Normal 3 2 6 7 4" xfId="16203"/>
    <cellStyle name="Normal 3 2 6 7 4 2" xfId="44544"/>
    <cellStyle name="Normal 3 2 6 7 5" xfId="30498"/>
    <cellStyle name="Normal 3 2 6 8" xfId="3640"/>
    <cellStyle name="Normal 3 2 6 8 2" xfId="10691"/>
    <cellStyle name="Normal 3 2 6 8 2 2" xfId="24988"/>
    <cellStyle name="Normal 3 2 6 8 2 2 2" xfId="53329"/>
    <cellStyle name="Normal 3 2 6 8 2 3" xfId="39283"/>
    <cellStyle name="Normal 3 2 6 8 3" xfId="17965"/>
    <cellStyle name="Normal 3 2 6 8 3 2" xfId="46306"/>
    <cellStyle name="Normal 3 2 6 8 4" xfId="32260"/>
    <cellStyle name="Normal 3 2 6 9" xfId="7162"/>
    <cellStyle name="Normal 3 2 6 9 2" xfId="21476"/>
    <cellStyle name="Normal 3 2 6 9 2 2" xfId="49817"/>
    <cellStyle name="Normal 3 2 6 9 3" xfId="35771"/>
    <cellStyle name="Normal 3 2 7" xfId="228"/>
    <cellStyle name="Normal 3 2 7 10" xfId="14581"/>
    <cellStyle name="Normal 3 2 7 11" xfId="28876"/>
    <cellStyle name="Normal 3 2 7 2" xfId="482"/>
    <cellStyle name="Normal 3 2 7 2 2" xfId="1490"/>
    <cellStyle name="Normal 3 2 7 2 2 2" xfId="3247"/>
    <cellStyle name="Normal 3 2 7 2 2 2 2" xfId="6769"/>
    <cellStyle name="Normal 3 2 7 2 2 2 2 2" xfId="13820"/>
    <cellStyle name="Normal 3 2 7 2 2 2 2 2 2" xfId="28115"/>
    <cellStyle name="Normal 3 2 7 2 2 2 2 2 2 2" xfId="56456"/>
    <cellStyle name="Normal 3 2 7 2 2 2 2 2 3" xfId="42410"/>
    <cellStyle name="Normal 3 2 7 2 2 2 2 3" xfId="21092"/>
    <cellStyle name="Normal 3 2 7 2 2 2 2 3 2" xfId="49433"/>
    <cellStyle name="Normal 3 2 7 2 2 2 2 4" xfId="35387"/>
    <cellStyle name="Normal 3 2 7 2 2 2 3" xfId="10300"/>
    <cellStyle name="Normal 3 2 7 2 2 2 3 2" xfId="24603"/>
    <cellStyle name="Normal 3 2 7 2 2 2 3 2 2" xfId="52944"/>
    <cellStyle name="Normal 3 2 7 2 2 2 3 3" xfId="38898"/>
    <cellStyle name="Normal 3 2 7 2 2 2 4" xfId="17580"/>
    <cellStyle name="Normal 3 2 7 2 2 2 4 2" xfId="45921"/>
    <cellStyle name="Normal 3 2 7 2 2 2 5" xfId="31875"/>
    <cellStyle name="Normal 3 2 7 2 2 3" xfId="5020"/>
    <cellStyle name="Normal 3 2 7 2 2 3 2" xfId="12071"/>
    <cellStyle name="Normal 3 2 7 2 2 3 2 2" xfId="26366"/>
    <cellStyle name="Normal 3 2 7 2 2 3 2 2 2" xfId="54707"/>
    <cellStyle name="Normal 3 2 7 2 2 3 2 3" xfId="40661"/>
    <cellStyle name="Normal 3 2 7 2 2 3 3" xfId="19343"/>
    <cellStyle name="Normal 3 2 7 2 2 3 3 2" xfId="47684"/>
    <cellStyle name="Normal 3 2 7 2 2 3 4" xfId="33638"/>
    <cellStyle name="Normal 3 2 7 2 2 4" xfId="8550"/>
    <cellStyle name="Normal 3 2 7 2 2 4 2" xfId="22854"/>
    <cellStyle name="Normal 3 2 7 2 2 4 2 2" xfId="51195"/>
    <cellStyle name="Normal 3 2 7 2 2 4 3" xfId="37149"/>
    <cellStyle name="Normal 3 2 7 2 2 5" xfId="15831"/>
    <cellStyle name="Normal 3 2 7 2 2 5 2" xfId="44172"/>
    <cellStyle name="Normal 3 2 7 2 2 6" xfId="30126"/>
    <cellStyle name="Normal 3 2 7 2 3" xfId="992"/>
    <cellStyle name="Normal 3 2 7 2 3 2" xfId="2749"/>
    <cellStyle name="Normal 3 2 7 2 3 2 2" xfId="6271"/>
    <cellStyle name="Normal 3 2 7 2 3 2 2 2" xfId="13322"/>
    <cellStyle name="Normal 3 2 7 2 3 2 2 2 2" xfId="27617"/>
    <cellStyle name="Normal 3 2 7 2 3 2 2 2 2 2" xfId="55958"/>
    <cellStyle name="Normal 3 2 7 2 3 2 2 2 3" xfId="41912"/>
    <cellStyle name="Normal 3 2 7 2 3 2 2 3" xfId="20594"/>
    <cellStyle name="Normal 3 2 7 2 3 2 2 3 2" xfId="48935"/>
    <cellStyle name="Normal 3 2 7 2 3 2 2 4" xfId="34889"/>
    <cellStyle name="Normal 3 2 7 2 3 2 3" xfId="9802"/>
    <cellStyle name="Normal 3 2 7 2 3 2 3 2" xfId="24105"/>
    <cellStyle name="Normal 3 2 7 2 3 2 3 2 2" xfId="52446"/>
    <cellStyle name="Normal 3 2 7 2 3 2 3 3" xfId="38400"/>
    <cellStyle name="Normal 3 2 7 2 3 2 4" xfId="17082"/>
    <cellStyle name="Normal 3 2 7 2 3 2 4 2" xfId="45423"/>
    <cellStyle name="Normal 3 2 7 2 3 2 5" xfId="31377"/>
    <cellStyle name="Normal 3 2 7 2 3 3" xfId="4522"/>
    <cellStyle name="Normal 3 2 7 2 3 3 2" xfId="11573"/>
    <cellStyle name="Normal 3 2 7 2 3 3 2 2" xfId="25868"/>
    <cellStyle name="Normal 3 2 7 2 3 3 2 2 2" xfId="54209"/>
    <cellStyle name="Normal 3 2 7 2 3 3 2 3" xfId="40163"/>
    <cellStyle name="Normal 3 2 7 2 3 3 3" xfId="18845"/>
    <cellStyle name="Normal 3 2 7 2 3 3 3 2" xfId="47186"/>
    <cellStyle name="Normal 3 2 7 2 3 3 4" xfId="33140"/>
    <cellStyle name="Normal 3 2 7 2 3 4" xfId="8052"/>
    <cellStyle name="Normal 3 2 7 2 3 4 2" xfId="22356"/>
    <cellStyle name="Normal 3 2 7 2 3 4 2 2" xfId="50697"/>
    <cellStyle name="Normal 3 2 7 2 3 4 3" xfId="36651"/>
    <cellStyle name="Normal 3 2 7 2 3 5" xfId="15333"/>
    <cellStyle name="Normal 3 2 7 2 3 5 2" xfId="43674"/>
    <cellStyle name="Normal 3 2 7 2 3 6" xfId="29628"/>
    <cellStyle name="Normal 3 2 7 2 4" xfId="2244"/>
    <cellStyle name="Normal 3 2 7 2 4 2" xfId="5768"/>
    <cellStyle name="Normal 3 2 7 2 4 2 2" xfId="12819"/>
    <cellStyle name="Normal 3 2 7 2 4 2 2 2" xfId="27114"/>
    <cellStyle name="Normal 3 2 7 2 4 2 2 2 2" xfId="55455"/>
    <cellStyle name="Normal 3 2 7 2 4 2 2 3" xfId="41409"/>
    <cellStyle name="Normal 3 2 7 2 4 2 3" xfId="20091"/>
    <cellStyle name="Normal 3 2 7 2 4 2 3 2" xfId="48432"/>
    <cellStyle name="Normal 3 2 7 2 4 2 4" xfId="34386"/>
    <cellStyle name="Normal 3 2 7 2 4 3" xfId="9298"/>
    <cellStyle name="Normal 3 2 7 2 4 3 2" xfId="23602"/>
    <cellStyle name="Normal 3 2 7 2 4 3 2 2" xfId="51943"/>
    <cellStyle name="Normal 3 2 7 2 4 3 3" xfId="37897"/>
    <cellStyle name="Normal 3 2 7 2 4 4" xfId="16579"/>
    <cellStyle name="Normal 3 2 7 2 4 4 2" xfId="44920"/>
    <cellStyle name="Normal 3 2 7 2 4 5" xfId="30874"/>
    <cellStyle name="Normal 3 2 7 2 5" xfId="4019"/>
    <cellStyle name="Normal 3 2 7 2 5 2" xfId="11070"/>
    <cellStyle name="Normal 3 2 7 2 5 2 2" xfId="25365"/>
    <cellStyle name="Normal 3 2 7 2 5 2 2 2" xfId="53706"/>
    <cellStyle name="Normal 3 2 7 2 5 2 3" xfId="39660"/>
    <cellStyle name="Normal 3 2 7 2 5 3" xfId="18342"/>
    <cellStyle name="Normal 3 2 7 2 5 3 2" xfId="46683"/>
    <cellStyle name="Normal 3 2 7 2 5 4" xfId="32637"/>
    <cellStyle name="Normal 3 2 7 2 6" xfId="7545"/>
    <cellStyle name="Normal 3 2 7 2 6 2" xfId="21853"/>
    <cellStyle name="Normal 3 2 7 2 6 2 2" xfId="50194"/>
    <cellStyle name="Normal 3 2 7 2 6 3" xfId="36148"/>
    <cellStyle name="Normal 3 2 7 2 7" xfId="14830"/>
    <cellStyle name="Normal 3 2 7 2 7 2" xfId="43171"/>
    <cellStyle name="Normal 3 2 7 2 8" xfId="29125"/>
    <cellStyle name="Normal 3 2 7 3" xfId="1241"/>
    <cellStyle name="Normal 3 2 7 3 2" xfId="2998"/>
    <cellStyle name="Normal 3 2 7 3 2 2" xfId="6520"/>
    <cellStyle name="Normal 3 2 7 3 2 2 2" xfId="13571"/>
    <cellStyle name="Normal 3 2 7 3 2 2 2 2" xfId="27866"/>
    <cellStyle name="Normal 3 2 7 3 2 2 2 2 2" xfId="56207"/>
    <cellStyle name="Normal 3 2 7 3 2 2 2 3" xfId="42161"/>
    <cellStyle name="Normal 3 2 7 3 2 2 3" xfId="20843"/>
    <cellStyle name="Normal 3 2 7 3 2 2 3 2" xfId="49184"/>
    <cellStyle name="Normal 3 2 7 3 2 2 4" xfId="35138"/>
    <cellStyle name="Normal 3 2 7 3 2 3" xfId="10051"/>
    <cellStyle name="Normal 3 2 7 3 2 3 2" xfId="24354"/>
    <cellStyle name="Normal 3 2 7 3 2 3 2 2" xfId="52695"/>
    <cellStyle name="Normal 3 2 7 3 2 3 3" xfId="38649"/>
    <cellStyle name="Normal 3 2 7 3 2 4" xfId="17331"/>
    <cellStyle name="Normal 3 2 7 3 2 4 2" xfId="45672"/>
    <cellStyle name="Normal 3 2 7 3 2 5" xfId="31626"/>
    <cellStyle name="Normal 3 2 7 3 3" xfId="4771"/>
    <cellStyle name="Normal 3 2 7 3 3 2" xfId="11822"/>
    <cellStyle name="Normal 3 2 7 3 3 2 2" xfId="26117"/>
    <cellStyle name="Normal 3 2 7 3 3 2 2 2" xfId="54458"/>
    <cellStyle name="Normal 3 2 7 3 3 2 3" xfId="40412"/>
    <cellStyle name="Normal 3 2 7 3 3 3" xfId="19094"/>
    <cellStyle name="Normal 3 2 7 3 3 3 2" xfId="47435"/>
    <cellStyle name="Normal 3 2 7 3 3 4" xfId="33389"/>
    <cellStyle name="Normal 3 2 7 3 4" xfId="8301"/>
    <cellStyle name="Normal 3 2 7 3 4 2" xfId="22605"/>
    <cellStyle name="Normal 3 2 7 3 4 2 2" xfId="50946"/>
    <cellStyle name="Normal 3 2 7 3 4 3" xfId="36900"/>
    <cellStyle name="Normal 3 2 7 3 5" xfId="15582"/>
    <cellStyle name="Normal 3 2 7 3 5 2" xfId="43923"/>
    <cellStyle name="Normal 3 2 7 3 6" xfId="29877"/>
    <cellStyle name="Normal 3 2 7 4" xfId="743"/>
    <cellStyle name="Normal 3 2 7 4 2" xfId="2500"/>
    <cellStyle name="Normal 3 2 7 4 2 2" xfId="6022"/>
    <cellStyle name="Normal 3 2 7 4 2 2 2" xfId="13073"/>
    <cellStyle name="Normal 3 2 7 4 2 2 2 2" xfId="27368"/>
    <cellStyle name="Normal 3 2 7 4 2 2 2 2 2" xfId="55709"/>
    <cellStyle name="Normal 3 2 7 4 2 2 2 3" xfId="41663"/>
    <cellStyle name="Normal 3 2 7 4 2 2 3" xfId="20345"/>
    <cellStyle name="Normal 3 2 7 4 2 2 3 2" xfId="48686"/>
    <cellStyle name="Normal 3 2 7 4 2 2 4" xfId="34640"/>
    <cellStyle name="Normal 3 2 7 4 2 3" xfId="9553"/>
    <cellStyle name="Normal 3 2 7 4 2 3 2" xfId="23856"/>
    <cellStyle name="Normal 3 2 7 4 2 3 2 2" xfId="52197"/>
    <cellStyle name="Normal 3 2 7 4 2 3 3" xfId="38151"/>
    <cellStyle name="Normal 3 2 7 4 2 4" xfId="16833"/>
    <cellStyle name="Normal 3 2 7 4 2 4 2" xfId="45174"/>
    <cellStyle name="Normal 3 2 7 4 2 5" xfId="31128"/>
    <cellStyle name="Normal 3 2 7 4 3" xfId="4273"/>
    <cellStyle name="Normal 3 2 7 4 3 2" xfId="11324"/>
    <cellStyle name="Normal 3 2 7 4 3 2 2" xfId="25619"/>
    <cellStyle name="Normal 3 2 7 4 3 2 2 2" xfId="53960"/>
    <cellStyle name="Normal 3 2 7 4 3 2 3" xfId="39914"/>
    <cellStyle name="Normal 3 2 7 4 3 3" xfId="18596"/>
    <cellStyle name="Normal 3 2 7 4 3 3 2" xfId="46937"/>
    <cellStyle name="Normal 3 2 7 4 3 4" xfId="32891"/>
    <cellStyle name="Normal 3 2 7 4 4" xfId="7803"/>
    <cellStyle name="Normal 3 2 7 4 4 2" xfId="22107"/>
    <cellStyle name="Normal 3 2 7 4 4 2 2" xfId="50448"/>
    <cellStyle name="Normal 3 2 7 4 4 3" xfId="36402"/>
    <cellStyle name="Normal 3 2 7 4 5" xfId="15084"/>
    <cellStyle name="Normal 3 2 7 4 5 2" xfId="43425"/>
    <cellStyle name="Normal 3 2 7 4 6" xfId="29379"/>
    <cellStyle name="Normal 3 2 7 5" xfId="1746"/>
    <cellStyle name="Normal 3 2 7 5 2" xfId="3499"/>
    <cellStyle name="Normal 3 2 7 5 2 2" xfId="7020"/>
    <cellStyle name="Normal 3 2 7 5 2 2 2" xfId="14071"/>
    <cellStyle name="Normal 3 2 7 5 2 2 2 2" xfId="28366"/>
    <cellStyle name="Normal 3 2 7 5 2 2 2 2 2" xfId="56707"/>
    <cellStyle name="Normal 3 2 7 5 2 2 2 3" xfId="42661"/>
    <cellStyle name="Normal 3 2 7 5 2 2 3" xfId="21343"/>
    <cellStyle name="Normal 3 2 7 5 2 2 3 2" xfId="49684"/>
    <cellStyle name="Normal 3 2 7 5 2 2 4" xfId="35638"/>
    <cellStyle name="Normal 3 2 7 5 2 3" xfId="10551"/>
    <cellStyle name="Normal 3 2 7 5 2 3 2" xfId="24854"/>
    <cellStyle name="Normal 3 2 7 5 2 3 2 2" xfId="53195"/>
    <cellStyle name="Normal 3 2 7 5 2 3 3" xfId="39149"/>
    <cellStyle name="Normal 3 2 7 5 2 4" xfId="17831"/>
    <cellStyle name="Normal 3 2 7 5 2 4 2" xfId="46172"/>
    <cellStyle name="Normal 3 2 7 5 2 5" xfId="32126"/>
    <cellStyle name="Normal 3 2 7 5 3" xfId="5271"/>
    <cellStyle name="Normal 3 2 7 5 3 2" xfId="12322"/>
    <cellStyle name="Normal 3 2 7 5 3 2 2" xfId="26617"/>
    <cellStyle name="Normal 3 2 7 5 3 2 2 2" xfId="54958"/>
    <cellStyle name="Normal 3 2 7 5 3 2 3" xfId="40912"/>
    <cellStyle name="Normal 3 2 7 5 3 3" xfId="19594"/>
    <cellStyle name="Normal 3 2 7 5 3 3 2" xfId="47935"/>
    <cellStyle name="Normal 3 2 7 5 3 4" xfId="33889"/>
    <cellStyle name="Normal 3 2 7 5 4" xfId="8801"/>
    <cellStyle name="Normal 3 2 7 5 4 2" xfId="23105"/>
    <cellStyle name="Normal 3 2 7 5 4 2 2" xfId="51446"/>
    <cellStyle name="Normal 3 2 7 5 4 3" xfId="37400"/>
    <cellStyle name="Normal 3 2 7 5 5" xfId="16082"/>
    <cellStyle name="Normal 3 2 7 5 5 2" xfId="44423"/>
    <cellStyle name="Normal 3 2 7 5 6" xfId="30377"/>
    <cellStyle name="Normal 3 2 7 6" xfId="1996"/>
    <cellStyle name="Normal 3 2 7 6 2" xfId="5520"/>
    <cellStyle name="Normal 3 2 7 6 2 2" xfId="12571"/>
    <cellStyle name="Normal 3 2 7 6 2 2 2" xfId="26866"/>
    <cellStyle name="Normal 3 2 7 6 2 2 2 2" xfId="55207"/>
    <cellStyle name="Normal 3 2 7 6 2 2 3" xfId="41161"/>
    <cellStyle name="Normal 3 2 7 6 2 3" xfId="19843"/>
    <cellStyle name="Normal 3 2 7 6 2 3 2" xfId="48184"/>
    <cellStyle name="Normal 3 2 7 6 2 4" xfId="34138"/>
    <cellStyle name="Normal 3 2 7 6 3" xfId="9050"/>
    <cellStyle name="Normal 3 2 7 6 3 2" xfId="23354"/>
    <cellStyle name="Normal 3 2 7 6 3 2 2" xfId="51695"/>
    <cellStyle name="Normal 3 2 7 6 3 3" xfId="37649"/>
    <cellStyle name="Normal 3 2 7 6 4" xfId="16331"/>
    <cellStyle name="Normal 3 2 7 6 4 2" xfId="44672"/>
    <cellStyle name="Normal 3 2 7 6 5" xfId="30626"/>
    <cellStyle name="Normal 3 2 7 7" xfId="3768"/>
    <cellStyle name="Normal 3 2 7 7 2" xfId="10819"/>
    <cellStyle name="Normal 3 2 7 7 2 2" xfId="25116"/>
    <cellStyle name="Normal 3 2 7 7 2 2 2" xfId="53457"/>
    <cellStyle name="Normal 3 2 7 7 2 3" xfId="39411"/>
    <cellStyle name="Normal 3 2 7 7 3" xfId="18093"/>
    <cellStyle name="Normal 3 2 7 7 3 2" xfId="46434"/>
    <cellStyle name="Normal 3 2 7 7 4" xfId="32388"/>
    <cellStyle name="Normal 3 2 7 8" xfId="7294"/>
    <cellStyle name="Normal 3 2 7 8 2" xfId="21604"/>
    <cellStyle name="Normal 3 2 7 8 2 2" xfId="49945"/>
    <cellStyle name="Normal 3 2 7 8 3" xfId="35899"/>
    <cellStyle name="Normal 3 2 7 9" xfId="14332"/>
    <cellStyle name="Normal 3 2 7 9 2" xfId="28627"/>
    <cellStyle name="Normal 3 2 7 9 3" xfId="42922"/>
    <cellStyle name="Normal 3 2 8" xfId="164"/>
    <cellStyle name="Normal 3 2 8 10" xfId="14517"/>
    <cellStyle name="Normal 3 2 8 11" xfId="28812"/>
    <cellStyle name="Normal 3 2 8 2" xfId="418"/>
    <cellStyle name="Normal 3 2 8 2 2" xfId="1426"/>
    <cellStyle name="Normal 3 2 8 2 2 2" xfId="3183"/>
    <cellStyle name="Normal 3 2 8 2 2 2 2" xfId="6705"/>
    <cellStyle name="Normal 3 2 8 2 2 2 2 2" xfId="13756"/>
    <cellStyle name="Normal 3 2 8 2 2 2 2 2 2" xfId="28051"/>
    <cellStyle name="Normal 3 2 8 2 2 2 2 2 2 2" xfId="56392"/>
    <cellStyle name="Normal 3 2 8 2 2 2 2 2 3" xfId="42346"/>
    <cellStyle name="Normal 3 2 8 2 2 2 2 3" xfId="21028"/>
    <cellStyle name="Normal 3 2 8 2 2 2 2 3 2" xfId="49369"/>
    <cellStyle name="Normal 3 2 8 2 2 2 2 4" xfId="35323"/>
    <cellStyle name="Normal 3 2 8 2 2 2 3" xfId="10236"/>
    <cellStyle name="Normal 3 2 8 2 2 2 3 2" xfId="24539"/>
    <cellStyle name="Normal 3 2 8 2 2 2 3 2 2" xfId="52880"/>
    <cellStyle name="Normal 3 2 8 2 2 2 3 3" xfId="38834"/>
    <cellStyle name="Normal 3 2 8 2 2 2 4" xfId="17516"/>
    <cellStyle name="Normal 3 2 8 2 2 2 4 2" xfId="45857"/>
    <cellStyle name="Normal 3 2 8 2 2 2 5" xfId="31811"/>
    <cellStyle name="Normal 3 2 8 2 2 3" xfId="4956"/>
    <cellStyle name="Normal 3 2 8 2 2 3 2" xfId="12007"/>
    <cellStyle name="Normal 3 2 8 2 2 3 2 2" xfId="26302"/>
    <cellStyle name="Normal 3 2 8 2 2 3 2 2 2" xfId="54643"/>
    <cellStyle name="Normal 3 2 8 2 2 3 2 3" xfId="40597"/>
    <cellStyle name="Normal 3 2 8 2 2 3 3" xfId="19279"/>
    <cellStyle name="Normal 3 2 8 2 2 3 3 2" xfId="47620"/>
    <cellStyle name="Normal 3 2 8 2 2 3 4" xfId="33574"/>
    <cellStyle name="Normal 3 2 8 2 2 4" xfId="8486"/>
    <cellStyle name="Normal 3 2 8 2 2 4 2" xfId="22790"/>
    <cellStyle name="Normal 3 2 8 2 2 4 2 2" xfId="51131"/>
    <cellStyle name="Normal 3 2 8 2 2 4 3" xfId="37085"/>
    <cellStyle name="Normal 3 2 8 2 2 5" xfId="15767"/>
    <cellStyle name="Normal 3 2 8 2 2 5 2" xfId="44108"/>
    <cellStyle name="Normal 3 2 8 2 2 6" xfId="30062"/>
    <cellStyle name="Normal 3 2 8 2 3" xfId="928"/>
    <cellStyle name="Normal 3 2 8 2 3 2" xfId="2685"/>
    <cellStyle name="Normal 3 2 8 2 3 2 2" xfId="6207"/>
    <cellStyle name="Normal 3 2 8 2 3 2 2 2" xfId="13258"/>
    <cellStyle name="Normal 3 2 8 2 3 2 2 2 2" xfId="27553"/>
    <cellStyle name="Normal 3 2 8 2 3 2 2 2 2 2" xfId="55894"/>
    <cellStyle name="Normal 3 2 8 2 3 2 2 2 3" xfId="41848"/>
    <cellStyle name="Normal 3 2 8 2 3 2 2 3" xfId="20530"/>
    <cellStyle name="Normal 3 2 8 2 3 2 2 3 2" xfId="48871"/>
    <cellStyle name="Normal 3 2 8 2 3 2 2 4" xfId="34825"/>
    <cellStyle name="Normal 3 2 8 2 3 2 3" xfId="9738"/>
    <cellStyle name="Normal 3 2 8 2 3 2 3 2" xfId="24041"/>
    <cellStyle name="Normal 3 2 8 2 3 2 3 2 2" xfId="52382"/>
    <cellStyle name="Normal 3 2 8 2 3 2 3 3" xfId="38336"/>
    <cellStyle name="Normal 3 2 8 2 3 2 4" xfId="17018"/>
    <cellStyle name="Normal 3 2 8 2 3 2 4 2" xfId="45359"/>
    <cellStyle name="Normal 3 2 8 2 3 2 5" xfId="31313"/>
    <cellStyle name="Normal 3 2 8 2 3 3" xfId="4458"/>
    <cellStyle name="Normal 3 2 8 2 3 3 2" xfId="11509"/>
    <cellStyle name="Normal 3 2 8 2 3 3 2 2" xfId="25804"/>
    <cellStyle name="Normal 3 2 8 2 3 3 2 2 2" xfId="54145"/>
    <cellStyle name="Normal 3 2 8 2 3 3 2 3" xfId="40099"/>
    <cellStyle name="Normal 3 2 8 2 3 3 3" xfId="18781"/>
    <cellStyle name="Normal 3 2 8 2 3 3 3 2" xfId="47122"/>
    <cellStyle name="Normal 3 2 8 2 3 3 4" xfId="33076"/>
    <cellStyle name="Normal 3 2 8 2 3 4" xfId="7988"/>
    <cellStyle name="Normal 3 2 8 2 3 4 2" xfId="22292"/>
    <cellStyle name="Normal 3 2 8 2 3 4 2 2" xfId="50633"/>
    <cellStyle name="Normal 3 2 8 2 3 4 3" xfId="36587"/>
    <cellStyle name="Normal 3 2 8 2 3 5" xfId="15269"/>
    <cellStyle name="Normal 3 2 8 2 3 5 2" xfId="43610"/>
    <cellStyle name="Normal 3 2 8 2 3 6" xfId="29564"/>
    <cellStyle name="Normal 3 2 8 2 4" xfId="2180"/>
    <cellStyle name="Normal 3 2 8 2 4 2" xfId="5704"/>
    <cellStyle name="Normal 3 2 8 2 4 2 2" xfId="12755"/>
    <cellStyle name="Normal 3 2 8 2 4 2 2 2" xfId="27050"/>
    <cellStyle name="Normal 3 2 8 2 4 2 2 2 2" xfId="55391"/>
    <cellStyle name="Normal 3 2 8 2 4 2 2 3" xfId="41345"/>
    <cellStyle name="Normal 3 2 8 2 4 2 3" xfId="20027"/>
    <cellStyle name="Normal 3 2 8 2 4 2 3 2" xfId="48368"/>
    <cellStyle name="Normal 3 2 8 2 4 2 4" xfId="34322"/>
    <cellStyle name="Normal 3 2 8 2 4 3" xfId="9234"/>
    <cellStyle name="Normal 3 2 8 2 4 3 2" xfId="23538"/>
    <cellStyle name="Normal 3 2 8 2 4 3 2 2" xfId="51879"/>
    <cellStyle name="Normal 3 2 8 2 4 3 3" xfId="37833"/>
    <cellStyle name="Normal 3 2 8 2 4 4" xfId="16515"/>
    <cellStyle name="Normal 3 2 8 2 4 4 2" xfId="44856"/>
    <cellStyle name="Normal 3 2 8 2 4 5" xfId="30810"/>
    <cellStyle name="Normal 3 2 8 2 5" xfId="3955"/>
    <cellStyle name="Normal 3 2 8 2 5 2" xfId="11006"/>
    <cellStyle name="Normal 3 2 8 2 5 2 2" xfId="25301"/>
    <cellStyle name="Normal 3 2 8 2 5 2 2 2" xfId="53642"/>
    <cellStyle name="Normal 3 2 8 2 5 2 3" xfId="39596"/>
    <cellStyle name="Normal 3 2 8 2 5 3" xfId="18278"/>
    <cellStyle name="Normal 3 2 8 2 5 3 2" xfId="46619"/>
    <cellStyle name="Normal 3 2 8 2 5 4" xfId="32573"/>
    <cellStyle name="Normal 3 2 8 2 6" xfId="7481"/>
    <cellStyle name="Normal 3 2 8 2 6 2" xfId="21789"/>
    <cellStyle name="Normal 3 2 8 2 6 2 2" xfId="50130"/>
    <cellStyle name="Normal 3 2 8 2 6 3" xfId="36084"/>
    <cellStyle name="Normal 3 2 8 2 7" xfId="14766"/>
    <cellStyle name="Normal 3 2 8 2 7 2" xfId="43107"/>
    <cellStyle name="Normal 3 2 8 2 8" xfId="29061"/>
    <cellStyle name="Normal 3 2 8 3" xfId="1177"/>
    <cellStyle name="Normal 3 2 8 3 2" xfId="2934"/>
    <cellStyle name="Normal 3 2 8 3 2 2" xfId="6456"/>
    <cellStyle name="Normal 3 2 8 3 2 2 2" xfId="13507"/>
    <cellStyle name="Normal 3 2 8 3 2 2 2 2" xfId="27802"/>
    <cellStyle name="Normal 3 2 8 3 2 2 2 2 2" xfId="56143"/>
    <cellStyle name="Normal 3 2 8 3 2 2 2 3" xfId="42097"/>
    <cellStyle name="Normal 3 2 8 3 2 2 3" xfId="20779"/>
    <cellStyle name="Normal 3 2 8 3 2 2 3 2" xfId="49120"/>
    <cellStyle name="Normal 3 2 8 3 2 2 4" xfId="35074"/>
    <cellStyle name="Normal 3 2 8 3 2 3" xfId="9987"/>
    <cellStyle name="Normal 3 2 8 3 2 3 2" xfId="24290"/>
    <cellStyle name="Normal 3 2 8 3 2 3 2 2" xfId="52631"/>
    <cellStyle name="Normal 3 2 8 3 2 3 3" xfId="38585"/>
    <cellStyle name="Normal 3 2 8 3 2 4" xfId="17267"/>
    <cellStyle name="Normal 3 2 8 3 2 4 2" xfId="45608"/>
    <cellStyle name="Normal 3 2 8 3 2 5" xfId="31562"/>
    <cellStyle name="Normal 3 2 8 3 3" xfId="4707"/>
    <cellStyle name="Normal 3 2 8 3 3 2" xfId="11758"/>
    <cellStyle name="Normal 3 2 8 3 3 2 2" xfId="26053"/>
    <cellStyle name="Normal 3 2 8 3 3 2 2 2" xfId="54394"/>
    <cellStyle name="Normal 3 2 8 3 3 2 3" xfId="40348"/>
    <cellStyle name="Normal 3 2 8 3 3 3" xfId="19030"/>
    <cellStyle name="Normal 3 2 8 3 3 3 2" xfId="47371"/>
    <cellStyle name="Normal 3 2 8 3 3 4" xfId="33325"/>
    <cellStyle name="Normal 3 2 8 3 4" xfId="8237"/>
    <cellStyle name="Normal 3 2 8 3 4 2" xfId="22541"/>
    <cellStyle name="Normal 3 2 8 3 4 2 2" xfId="50882"/>
    <cellStyle name="Normal 3 2 8 3 4 3" xfId="36836"/>
    <cellStyle name="Normal 3 2 8 3 5" xfId="15518"/>
    <cellStyle name="Normal 3 2 8 3 5 2" xfId="43859"/>
    <cellStyle name="Normal 3 2 8 3 6" xfId="29813"/>
    <cellStyle name="Normal 3 2 8 4" xfId="679"/>
    <cellStyle name="Normal 3 2 8 4 2" xfId="2436"/>
    <cellStyle name="Normal 3 2 8 4 2 2" xfId="5958"/>
    <cellStyle name="Normal 3 2 8 4 2 2 2" xfId="13009"/>
    <cellStyle name="Normal 3 2 8 4 2 2 2 2" xfId="27304"/>
    <cellStyle name="Normal 3 2 8 4 2 2 2 2 2" xfId="55645"/>
    <cellStyle name="Normal 3 2 8 4 2 2 2 3" xfId="41599"/>
    <cellStyle name="Normal 3 2 8 4 2 2 3" xfId="20281"/>
    <cellStyle name="Normal 3 2 8 4 2 2 3 2" xfId="48622"/>
    <cellStyle name="Normal 3 2 8 4 2 2 4" xfId="34576"/>
    <cellStyle name="Normal 3 2 8 4 2 3" xfId="9489"/>
    <cellStyle name="Normal 3 2 8 4 2 3 2" xfId="23792"/>
    <cellStyle name="Normal 3 2 8 4 2 3 2 2" xfId="52133"/>
    <cellStyle name="Normal 3 2 8 4 2 3 3" xfId="38087"/>
    <cellStyle name="Normal 3 2 8 4 2 4" xfId="16769"/>
    <cellStyle name="Normal 3 2 8 4 2 4 2" xfId="45110"/>
    <cellStyle name="Normal 3 2 8 4 2 5" xfId="31064"/>
    <cellStyle name="Normal 3 2 8 4 3" xfId="4209"/>
    <cellStyle name="Normal 3 2 8 4 3 2" xfId="11260"/>
    <cellStyle name="Normal 3 2 8 4 3 2 2" xfId="25555"/>
    <cellStyle name="Normal 3 2 8 4 3 2 2 2" xfId="53896"/>
    <cellStyle name="Normal 3 2 8 4 3 2 3" xfId="39850"/>
    <cellStyle name="Normal 3 2 8 4 3 3" xfId="18532"/>
    <cellStyle name="Normal 3 2 8 4 3 3 2" xfId="46873"/>
    <cellStyle name="Normal 3 2 8 4 3 4" xfId="32827"/>
    <cellStyle name="Normal 3 2 8 4 4" xfId="7739"/>
    <cellStyle name="Normal 3 2 8 4 4 2" xfId="22043"/>
    <cellStyle name="Normal 3 2 8 4 4 2 2" xfId="50384"/>
    <cellStyle name="Normal 3 2 8 4 4 3" xfId="36338"/>
    <cellStyle name="Normal 3 2 8 4 5" xfId="15020"/>
    <cellStyle name="Normal 3 2 8 4 5 2" xfId="43361"/>
    <cellStyle name="Normal 3 2 8 4 6" xfId="29315"/>
    <cellStyle name="Normal 3 2 8 5" xfId="1682"/>
    <cellStyle name="Normal 3 2 8 5 2" xfId="3435"/>
    <cellStyle name="Normal 3 2 8 5 2 2" xfId="6956"/>
    <cellStyle name="Normal 3 2 8 5 2 2 2" xfId="14007"/>
    <cellStyle name="Normal 3 2 8 5 2 2 2 2" xfId="28302"/>
    <cellStyle name="Normal 3 2 8 5 2 2 2 2 2" xfId="56643"/>
    <cellStyle name="Normal 3 2 8 5 2 2 2 3" xfId="42597"/>
    <cellStyle name="Normal 3 2 8 5 2 2 3" xfId="21279"/>
    <cellStyle name="Normal 3 2 8 5 2 2 3 2" xfId="49620"/>
    <cellStyle name="Normal 3 2 8 5 2 2 4" xfId="35574"/>
    <cellStyle name="Normal 3 2 8 5 2 3" xfId="10487"/>
    <cellStyle name="Normal 3 2 8 5 2 3 2" xfId="24790"/>
    <cellStyle name="Normal 3 2 8 5 2 3 2 2" xfId="53131"/>
    <cellStyle name="Normal 3 2 8 5 2 3 3" xfId="39085"/>
    <cellStyle name="Normal 3 2 8 5 2 4" xfId="17767"/>
    <cellStyle name="Normal 3 2 8 5 2 4 2" xfId="46108"/>
    <cellStyle name="Normal 3 2 8 5 2 5" xfId="32062"/>
    <cellStyle name="Normal 3 2 8 5 3" xfId="5207"/>
    <cellStyle name="Normal 3 2 8 5 3 2" xfId="12258"/>
    <cellStyle name="Normal 3 2 8 5 3 2 2" xfId="26553"/>
    <cellStyle name="Normal 3 2 8 5 3 2 2 2" xfId="54894"/>
    <cellStyle name="Normal 3 2 8 5 3 2 3" xfId="40848"/>
    <cellStyle name="Normal 3 2 8 5 3 3" xfId="19530"/>
    <cellStyle name="Normal 3 2 8 5 3 3 2" xfId="47871"/>
    <cellStyle name="Normal 3 2 8 5 3 4" xfId="33825"/>
    <cellStyle name="Normal 3 2 8 5 4" xfId="8737"/>
    <cellStyle name="Normal 3 2 8 5 4 2" xfId="23041"/>
    <cellStyle name="Normal 3 2 8 5 4 2 2" xfId="51382"/>
    <cellStyle name="Normal 3 2 8 5 4 3" xfId="37336"/>
    <cellStyle name="Normal 3 2 8 5 5" xfId="16018"/>
    <cellStyle name="Normal 3 2 8 5 5 2" xfId="44359"/>
    <cellStyle name="Normal 3 2 8 5 6" xfId="30313"/>
    <cellStyle name="Normal 3 2 8 6" xfId="1932"/>
    <cellStyle name="Normal 3 2 8 6 2" xfId="5456"/>
    <cellStyle name="Normal 3 2 8 6 2 2" xfId="12507"/>
    <cellStyle name="Normal 3 2 8 6 2 2 2" xfId="26802"/>
    <cellStyle name="Normal 3 2 8 6 2 2 2 2" xfId="55143"/>
    <cellStyle name="Normal 3 2 8 6 2 2 3" xfId="41097"/>
    <cellStyle name="Normal 3 2 8 6 2 3" xfId="19779"/>
    <cellStyle name="Normal 3 2 8 6 2 3 2" xfId="48120"/>
    <cellStyle name="Normal 3 2 8 6 2 4" xfId="34074"/>
    <cellStyle name="Normal 3 2 8 6 3" xfId="8986"/>
    <cellStyle name="Normal 3 2 8 6 3 2" xfId="23290"/>
    <cellStyle name="Normal 3 2 8 6 3 2 2" xfId="51631"/>
    <cellStyle name="Normal 3 2 8 6 3 3" xfId="37585"/>
    <cellStyle name="Normal 3 2 8 6 4" xfId="16267"/>
    <cellStyle name="Normal 3 2 8 6 4 2" xfId="44608"/>
    <cellStyle name="Normal 3 2 8 6 5" xfId="30562"/>
    <cellStyle name="Normal 3 2 8 7" xfId="3704"/>
    <cellStyle name="Normal 3 2 8 7 2" xfId="10755"/>
    <cellStyle name="Normal 3 2 8 7 2 2" xfId="25052"/>
    <cellStyle name="Normal 3 2 8 7 2 2 2" xfId="53393"/>
    <cellStyle name="Normal 3 2 8 7 2 3" xfId="39347"/>
    <cellStyle name="Normal 3 2 8 7 3" xfId="18029"/>
    <cellStyle name="Normal 3 2 8 7 3 2" xfId="46370"/>
    <cellStyle name="Normal 3 2 8 7 4" xfId="32324"/>
    <cellStyle name="Normal 3 2 8 8" xfId="7230"/>
    <cellStyle name="Normal 3 2 8 8 2" xfId="21540"/>
    <cellStyle name="Normal 3 2 8 8 2 2" xfId="49881"/>
    <cellStyle name="Normal 3 2 8 8 3" xfId="35835"/>
    <cellStyle name="Normal 3 2 8 9" xfId="14268"/>
    <cellStyle name="Normal 3 2 8 9 2" xfId="28563"/>
    <cellStyle name="Normal 3 2 8 9 3" xfId="42858"/>
    <cellStyle name="Normal 3 2 9" xfId="326"/>
    <cellStyle name="Normal 3 2 9 2" xfId="1334"/>
    <cellStyle name="Normal 3 2 9 2 2" xfId="3091"/>
    <cellStyle name="Normal 3 2 9 2 2 2" xfId="6613"/>
    <cellStyle name="Normal 3 2 9 2 2 2 2" xfId="13664"/>
    <cellStyle name="Normal 3 2 9 2 2 2 2 2" xfId="27959"/>
    <cellStyle name="Normal 3 2 9 2 2 2 2 2 2" xfId="56300"/>
    <cellStyle name="Normal 3 2 9 2 2 2 2 3" xfId="42254"/>
    <cellStyle name="Normal 3 2 9 2 2 2 3" xfId="20936"/>
    <cellStyle name="Normal 3 2 9 2 2 2 3 2" xfId="49277"/>
    <cellStyle name="Normal 3 2 9 2 2 2 4" xfId="35231"/>
    <cellStyle name="Normal 3 2 9 2 2 3" xfId="10144"/>
    <cellStyle name="Normal 3 2 9 2 2 3 2" xfId="24447"/>
    <cellStyle name="Normal 3 2 9 2 2 3 2 2" xfId="52788"/>
    <cellStyle name="Normal 3 2 9 2 2 3 3" xfId="38742"/>
    <cellStyle name="Normal 3 2 9 2 2 4" xfId="17424"/>
    <cellStyle name="Normal 3 2 9 2 2 4 2" xfId="45765"/>
    <cellStyle name="Normal 3 2 9 2 2 5" xfId="31719"/>
    <cellStyle name="Normal 3 2 9 2 3" xfId="4864"/>
    <cellStyle name="Normal 3 2 9 2 3 2" xfId="11915"/>
    <cellStyle name="Normal 3 2 9 2 3 2 2" xfId="26210"/>
    <cellStyle name="Normal 3 2 9 2 3 2 2 2" xfId="54551"/>
    <cellStyle name="Normal 3 2 9 2 3 2 3" xfId="40505"/>
    <cellStyle name="Normal 3 2 9 2 3 3" xfId="19187"/>
    <cellStyle name="Normal 3 2 9 2 3 3 2" xfId="47528"/>
    <cellStyle name="Normal 3 2 9 2 3 4" xfId="33482"/>
    <cellStyle name="Normal 3 2 9 2 4" xfId="8394"/>
    <cellStyle name="Normal 3 2 9 2 4 2" xfId="22698"/>
    <cellStyle name="Normal 3 2 9 2 4 2 2" xfId="51039"/>
    <cellStyle name="Normal 3 2 9 2 4 3" xfId="36993"/>
    <cellStyle name="Normal 3 2 9 2 5" xfId="15675"/>
    <cellStyle name="Normal 3 2 9 2 5 2" xfId="44016"/>
    <cellStyle name="Normal 3 2 9 2 6" xfId="29970"/>
    <cellStyle name="Normal 3 2 9 3" xfId="836"/>
    <cellStyle name="Normal 3 2 9 3 2" xfId="2593"/>
    <cellStyle name="Normal 3 2 9 3 2 2" xfId="6115"/>
    <cellStyle name="Normal 3 2 9 3 2 2 2" xfId="13166"/>
    <cellStyle name="Normal 3 2 9 3 2 2 2 2" xfId="27461"/>
    <cellStyle name="Normal 3 2 9 3 2 2 2 2 2" xfId="55802"/>
    <cellStyle name="Normal 3 2 9 3 2 2 2 3" xfId="41756"/>
    <cellStyle name="Normal 3 2 9 3 2 2 3" xfId="20438"/>
    <cellStyle name="Normal 3 2 9 3 2 2 3 2" xfId="48779"/>
    <cellStyle name="Normal 3 2 9 3 2 2 4" xfId="34733"/>
    <cellStyle name="Normal 3 2 9 3 2 3" xfId="9646"/>
    <cellStyle name="Normal 3 2 9 3 2 3 2" xfId="23949"/>
    <cellStyle name="Normal 3 2 9 3 2 3 2 2" xfId="52290"/>
    <cellStyle name="Normal 3 2 9 3 2 3 3" xfId="38244"/>
    <cellStyle name="Normal 3 2 9 3 2 4" xfId="16926"/>
    <cellStyle name="Normal 3 2 9 3 2 4 2" xfId="45267"/>
    <cellStyle name="Normal 3 2 9 3 2 5" xfId="31221"/>
    <cellStyle name="Normal 3 2 9 3 3" xfId="4366"/>
    <cellStyle name="Normal 3 2 9 3 3 2" xfId="11417"/>
    <cellStyle name="Normal 3 2 9 3 3 2 2" xfId="25712"/>
    <cellStyle name="Normal 3 2 9 3 3 2 2 2" xfId="54053"/>
    <cellStyle name="Normal 3 2 9 3 3 2 3" xfId="40007"/>
    <cellStyle name="Normal 3 2 9 3 3 3" xfId="18689"/>
    <cellStyle name="Normal 3 2 9 3 3 3 2" xfId="47030"/>
    <cellStyle name="Normal 3 2 9 3 3 4" xfId="32984"/>
    <cellStyle name="Normal 3 2 9 3 4" xfId="7896"/>
    <cellStyle name="Normal 3 2 9 3 4 2" xfId="22200"/>
    <cellStyle name="Normal 3 2 9 3 4 2 2" xfId="50541"/>
    <cellStyle name="Normal 3 2 9 3 4 3" xfId="36495"/>
    <cellStyle name="Normal 3 2 9 3 5" xfId="15177"/>
    <cellStyle name="Normal 3 2 9 3 5 2" xfId="43518"/>
    <cellStyle name="Normal 3 2 9 3 6" xfId="29472"/>
    <cellStyle name="Normal 3 2 9 4" xfId="2088"/>
    <cellStyle name="Normal 3 2 9 4 2" xfId="5612"/>
    <cellStyle name="Normal 3 2 9 4 2 2" xfId="12663"/>
    <cellStyle name="Normal 3 2 9 4 2 2 2" xfId="26958"/>
    <cellStyle name="Normal 3 2 9 4 2 2 2 2" xfId="55299"/>
    <cellStyle name="Normal 3 2 9 4 2 2 3" xfId="41253"/>
    <cellStyle name="Normal 3 2 9 4 2 3" xfId="19935"/>
    <cellStyle name="Normal 3 2 9 4 2 3 2" xfId="48276"/>
    <cellStyle name="Normal 3 2 9 4 2 4" xfId="34230"/>
    <cellStyle name="Normal 3 2 9 4 3" xfId="9142"/>
    <cellStyle name="Normal 3 2 9 4 3 2" xfId="23446"/>
    <cellStyle name="Normal 3 2 9 4 3 2 2" xfId="51787"/>
    <cellStyle name="Normal 3 2 9 4 3 3" xfId="37741"/>
    <cellStyle name="Normal 3 2 9 4 4" xfId="16423"/>
    <cellStyle name="Normal 3 2 9 4 4 2" xfId="44764"/>
    <cellStyle name="Normal 3 2 9 4 5" xfId="30718"/>
    <cellStyle name="Normal 3 2 9 5" xfId="3863"/>
    <cellStyle name="Normal 3 2 9 5 2" xfId="10914"/>
    <cellStyle name="Normal 3 2 9 5 2 2" xfId="25209"/>
    <cellStyle name="Normal 3 2 9 5 2 2 2" xfId="53550"/>
    <cellStyle name="Normal 3 2 9 5 2 3" xfId="39504"/>
    <cellStyle name="Normal 3 2 9 5 3" xfId="18186"/>
    <cellStyle name="Normal 3 2 9 5 3 2" xfId="46527"/>
    <cellStyle name="Normal 3 2 9 5 4" xfId="32481"/>
    <cellStyle name="Normal 3 2 9 6" xfId="7389"/>
    <cellStyle name="Normal 3 2 9 6 2" xfId="21697"/>
    <cellStyle name="Normal 3 2 9 6 2 2" xfId="50038"/>
    <cellStyle name="Normal 3 2 9 6 3" xfId="35992"/>
    <cellStyle name="Normal 3 2 9 7" xfId="14674"/>
    <cellStyle name="Normal 3 2 9 7 2" xfId="43015"/>
    <cellStyle name="Normal 3 2 9 8" xfId="28969"/>
    <cellStyle name="Normal 3 20" xfId="3591"/>
    <cellStyle name="Normal 3 20 2" xfId="7112"/>
    <cellStyle name="Normal 3 20 2 2" xfId="14163"/>
    <cellStyle name="Normal 3 20 2 2 2" xfId="28458"/>
    <cellStyle name="Normal 3 20 2 2 2 2" xfId="56799"/>
    <cellStyle name="Normal 3 20 2 2 3" xfId="42753"/>
    <cellStyle name="Normal 3 20 2 3" xfId="21435"/>
    <cellStyle name="Normal 3 20 2 3 2" xfId="49776"/>
    <cellStyle name="Normal 3 20 2 4" xfId="35730"/>
    <cellStyle name="Normal 3 20 3" xfId="10643"/>
    <cellStyle name="Normal 3 20 3 2" xfId="24946"/>
    <cellStyle name="Normal 3 20 3 2 2" xfId="53287"/>
    <cellStyle name="Normal 3 20 3 3" xfId="39241"/>
    <cellStyle name="Normal 3 20 4" xfId="17923"/>
    <cellStyle name="Normal 3 20 4 2" xfId="46264"/>
    <cellStyle name="Normal 3 20 5" xfId="32218"/>
    <cellStyle name="Normal 3 21" xfId="3596"/>
    <cellStyle name="Normal 3 21 2" xfId="7114"/>
    <cellStyle name="Normal 3 21 2 2" xfId="14165"/>
    <cellStyle name="Normal 3 21 2 2 2" xfId="28460"/>
    <cellStyle name="Normal 3 21 2 2 2 2" xfId="56801"/>
    <cellStyle name="Normal 3 21 2 2 3" xfId="42755"/>
    <cellStyle name="Normal 3 21 2 3" xfId="21437"/>
    <cellStyle name="Normal 3 21 2 3 2" xfId="49778"/>
    <cellStyle name="Normal 3 21 2 4" xfId="35732"/>
    <cellStyle name="Normal 3 21 3" xfId="10648"/>
    <cellStyle name="Normal 3 21 3 2" xfId="24948"/>
    <cellStyle name="Normal 3 21 3 2 2" xfId="53289"/>
    <cellStyle name="Normal 3 21 3 3" xfId="39243"/>
    <cellStyle name="Normal 3 21 4" xfId="17925"/>
    <cellStyle name="Normal 3 21 4 2" xfId="46266"/>
    <cellStyle name="Normal 3 21 5" xfId="32220"/>
    <cellStyle name="Normal 3 22" xfId="3611"/>
    <cellStyle name="Normal 3 22 2" xfId="10662"/>
    <cellStyle name="Normal 3 22 2 2" xfId="24959"/>
    <cellStyle name="Normal 3 22 2 2 2" xfId="53300"/>
    <cellStyle name="Normal 3 22 2 3" xfId="39254"/>
    <cellStyle name="Normal 3 22 3" xfId="17936"/>
    <cellStyle name="Normal 3 22 3 2" xfId="46277"/>
    <cellStyle name="Normal 3 22 4" xfId="32231"/>
    <cellStyle name="Normal 3 23" xfId="13"/>
    <cellStyle name="Normal 3 23 2" xfId="21447"/>
    <cellStyle name="Normal 3 23 2 2" xfId="49788"/>
    <cellStyle name="Normal 3 23 3" xfId="35742"/>
    <cellStyle name="Normal 3 24" xfId="14175"/>
    <cellStyle name="Normal 3 24 2" xfId="28470"/>
    <cellStyle name="Normal 3 24 3" xfId="42765"/>
    <cellStyle name="Normal 3 25" xfId="14424"/>
    <cellStyle name="Normal 3 26" xfId="28719"/>
    <cellStyle name="Normal 3 27" xfId="56813"/>
    <cellStyle name="Normal 3 3" xfId="48"/>
    <cellStyle name="Normal 3 3 10" xfId="1596"/>
    <cellStyle name="Normal 3 3 10 2" xfId="3349"/>
    <cellStyle name="Normal 3 3 10 2 2" xfId="6870"/>
    <cellStyle name="Normal 3 3 10 2 2 2" xfId="13921"/>
    <cellStyle name="Normal 3 3 10 2 2 2 2" xfId="28216"/>
    <cellStyle name="Normal 3 3 10 2 2 2 2 2" xfId="56557"/>
    <cellStyle name="Normal 3 3 10 2 2 2 3" xfId="42511"/>
    <cellStyle name="Normal 3 3 10 2 2 3" xfId="21193"/>
    <cellStyle name="Normal 3 3 10 2 2 3 2" xfId="49534"/>
    <cellStyle name="Normal 3 3 10 2 2 4" xfId="35488"/>
    <cellStyle name="Normal 3 3 10 2 3" xfId="10401"/>
    <cellStyle name="Normal 3 3 10 2 3 2" xfId="24704"/>
    <cellStyle name="Normal 3 3 10 2 3 2 2" xfId="53045"/>
    <cellStyle name="Normal 3 3 10 2 3 3" xfId="38999"/>
    <cellStyle name="Normal 3 3 10 2 4" xfId="17681"/>
    <cellStyle name="Normal 3 3 10 2 4 2" xfId="46022"/>
    <cellStyle name="Normal 3 3 10 2 5" xfId="31976"/>
    <cellStyle name="Normal 3 3 10 3" xfId="5121"/>
    <cellStyle name="Normal 3 3 10 3 2" xfId="12172"/>
    <cellStyle name="Normal 3 3 10 3 2 2" xfId="26467"/>
    <cellStyle name="Normal 3 3 10 3 2 2 2" xfId="54808"/>
    <cellStyle name="Normal 3 3 10 3 2 3" xfId="40762"/>
    <cellStyle name="Normal 3 3 10 3 3" xfId="19444"/>
    <cellStyle name="Normal 3 3 10 3 3 2" xfId="47785"/>
    <cellStyle name="Normal 3 3 10 3 4" xfId="33739"/>
    <cellStyle name="Normal 3 3 10 4" xfId="8651"/>
    <cellStyle name="Normal 3 3 10 4 2" xfId="22955"/>
    <cellStyle name="Normal 3 3 10 4 2 2" xfId="51296"/>
    <cellStyle name="Normal 3 3 10 4 3" xfId="37250"/>
    <cellStyle name="Normal 3 3 10 5" xfId="15932"/>
    <cellStyle name="Normal 3 3 10 5 2" xfId="44273"/>
    <cellStyle name="Normal 3 3 10 6" xfId="30227"/>
    <cellStyle name="Normal 3 3 11" xfId="1846"/>
    <cellStyle name="Normal 3 3 11 2" xfId="5370"/>
    <cellStyle name="Normal 3 3 11 2 2" xfId="12421"/>
    <cellStyle name="Normal 3 3 11 2 2 2" xfId="26716"/>
    <cellStyle name="Normal 3 3 11 2 2 2 2" xfId="55057"/>
    <cellStyle name="Normal 3 3 11 2 2 3" xfId="41011"/>
    <cellStyle name="Normal 3 3 11 2 3" xfId="19693"/>
    <cellStyle name="Normal 3 3 11 2 3 2" xfId="48034"/>
    <cellStyle name="Normal 3 3 11 2 4" xfId="33988"/>
    <cellStyle name="Normal 3 3 11 3" xfId="8900"/>
    <cellStyle name="Normal 3 3 11 3 2" xfId="23204"/>
    <cellStyle name="Normal 3 3 11 3 2 2" xfId="51545"/>
    <cellStyle name="Normal 3 3 11 3 3" xfId="37499"/>
    <cellStyle name="Normal 3 3 11 4" xfId="16181"/>
    <cellStyle name="Normal 3 3 11 4 2" xfId="44522"/>
    <cellStyle name="Normal 3 3 11 5" xfId="30476"/>
    <cellStyle name="Normal 3 3 12" xfId="3618"/>
    <cellStyle name="Normal 3 3 12 2" xfId="10669"/>
    <cellStyle name="Normal 3 3 12 2 2" xfId="24966"/>
    <cellStyle name="Normal 3 3 12 2 2 2" xfId="53307"/>
    <cellStyle name="Normal 3 3 12 2 3" xfId="39261"/>
    <cellStyle name="Normal 3 3 12 3" xfId="17943"/>
    <cellStyle name="Normal 3 3 12 3 2" xfId="46284"/>
    <cellStyle name="Normal 3 3 12 4" xfId="32238"/>
    <cellStyle name="Normal 3 3 13" xfId="7136"/>
    <cellStyle name="Normal 3 3 13 2" xfId="21454"/>
    <cellStyle name="Normal 3 3 13 2 2" xfId="49795"/>
    <cellStyle name="Normal 3 3 13 3" xfId="35749"/>
    <cellStyle name="Normal 3 3 14" xfId="14182"/>
    <cellStyle name="Normal 3 3 14 2" xfId="28477"/>
    <cellStyle name="Normal 3 3 14 3" xfId="42772"/>
    <cellStyle name="Normal 3 3 15" xfId="14431"/>
    <cellStyle name="Normal 3 3 16" xfId="28726"/>
    <cellStyle name="Normal 3 3 2" xfId="71"/>
    <cellStyle name="Normal 3 3 2 10" xfId="1860"/>
    <cellStyle name="Normal 3 3 2 10 2" xfId="5384"/>
    <cellStyle name="Normal 3 3 2 10 2 2" xfId="12435"/>
    <cellStyle name="Normal 3 3 2 10 2 2 2" xfId="26730"/>
    <cellStyle name="Normal 3 3 2 10 2 2 2 2" xfId="55071"/>
    <cellStyle name="Normal 3 3 2 10 2 2 3" xfId="41025"/>
    <cellStyle name="Normal 3 3 2 10 2 3" xfId="19707"/>
    <cellStyle name="Normal 3 3 2 10 2 3 2" xfId="48048"/>
    <cellStyle name="Normal 3 3 2 10 2 4" xfId="34002"/>
    <cellStyle name="Normal 3 3 2 10 3" xfId="8914"/>
    <cellStyle name="Normal 3 3 2 10 3 2" xfId="23218"/>
    <cellStyle name="Normal 3 3 2 10 3 2 2" xfId="51559"/>
    <cellStyle name="Normal 3 3 2 10 3 3" xfId="37513"/>
    <cellStyle name="Normal 3 3 2 10 4" xfId="16195"/>
    <cellStyle name="Normal 3 3 2 10 4 2" xfId="44536"/>
    <cellStyle name="Normal 3 3 2 10 5" xfId="30490"/>
    <cellStyle name="Normal 3 3 2 11" xfId="3632"/>
    <cellStyle name="Normal 3 3 2 11 2" xfId="10683"/>
    <cellStyle name="Normal 3 3 2 11 2 2" xfId="24980"/>
    <cellStyle name="Normal 3 3 2 11 2 2 2" xfId="53321"/>
    <cellStyle name="Normal 3 3 2 11 2 3" xfId="39275"/>
    <cellStyle name="Normal 3 3 2 11 3" xfId="17957"/>
    <cellStyle name="Normal 3 3 2 11 3 2" xfId="46298"/>
    <cellStyle name="Normal 3 3 2 11 4" xfId="32252"/>
    <cellStyle name="Normal 3 3 2 12" xfId="7154"/>
    <cellStyle name="Normal 3 3 2 12 2" xfId="21468"/>
    <cellStyle name="Normal 3 3 2 12 2 2" xfId="49809"/>
    <cellStyle name="Normal 3 3 2 12 3" xfId="35763"/>
    <cellStyle name="Normal 3 3 2 13" xfId="14196"/>
    <cellStyle name="Normal 3 3 2 13 2" xfId="28491"/>
    <cellStyle name="Normal 3 3 2 13 3" xfId="42786"/>
    <cellStyle name="Normal 3 3 2 14" xfId="14445"/>
    <cellStyle name="Normal 3 3 2 15" xfId="28740"/>
    <cellStyle name="Normal 3 3 2 2" xfId="156"/>
    <cellStyle name="Normal 3 3 2 2 10" xfId="7222"/>
    <cellStyle name="Normal 3 3 2 2 10 2" xfId="21532"/>
    <cellStyle name="Normal 3 3 2 2 10 2 2" xfId="49873"/>
    <cellStyle name="Normal 3 3 2 2 10 3" xfId="35827"/>
    <cellStyle name="Normal 3 3 2 2 11" xfId="14260"/>
    <cellStyle name="Normal 3 3 2 2 11 2" xfId="28555"/>
    <cellStyle name="Normal 3 3 2 2 11 3" xfId="42850"/>
    <cellStyle name="Normal 3 3 2 2 12" xfId="14509"/>
    <cellStyle name="Normal 3 3 2 2 13" xfId="28804"/>
    <cellStyle name="Normal 3 3 2 2 2" xfId="311"/>
    <cellStyle name="Normal 3 3 2 2 2 10" xfId="14665"/>
    <cellStyle name="Normal 3 3 2 2 2 11" xfId="28960"/>
    <cellStyle name="Normal 3 3 2 2 2 2" xfId="566"/>
    <cellStyle name="Normal 3 3 2 2 2 2 2" xfId="1574"/>
    <cellStyle name="Normal 3 3 2 2 2 2 2 2" xfId="3331"/>
    <cellStyle name="Normal 3 3 2 2 2 2 2 2 2" xfId="6853"/>
    <cellStyle name="Normal 3 3 2 2 2 2 2 2 2 2" xfId="13904"/>
    <cellStyle name="Normal 3 3 2 2 2 2 2 2 2 2 2" xfId="28199"/>
    <cellStyle name="Normal 3 3 2 2 2 2 2 2 2 2 2 2" xfId="56540"/>
    <cellStyle name="Normal 3 3 2 2 2 2 2 2 2 2 3" xfId="42494"/>
    <cellStyle name="Normal 3 3 2 2 2 2 2 2 2 3" xfId="21176"/>
    <cellStyle name="Normal 3 3 2 2 2 2 2 2 2 3 2" xfId="49517"/>
    <cellStyle name="Normal 3 3 2 2 2 2 2 2 2 4" xfId="35471"/>
    <cellStyle name="Normal 3 3 2 2 2 2 2 2 3" xfId="10384"/>
    <cellStyle name="Normal 3 3 2 2 2 2 2 2 3 2" xfId="24687"/>
    <cellStyle name="Normal 3 3 2 2 2 2 2 2 3 2 2" xfId="53028"/>
    <cellStyle name="Normal 3 3 2 2 2 2 2 2 3 3" xfId="38982"/>
    <cellStyle name="Normal 3 3 2 2 2 2 2 2 4" xfId="17664"/>
    <cellStyle name="Normal 3 3 2 2 2 2 2 2 4 2" xfId="46005"/>
    <cellStyle name="Normal 3 3 2 2 2 2 2 2 5" xfId="31959"/>
    <cellStyle name="Normal 3 3 2 2 2 2 2 3" xfId="5104"/>
    <cellStyle name="Normal 3 3 2 2 2 2 2 3 2" xfId="12155"/>
    <cellStyle name="Normal 3 3 2 2 2 2 2 3 2 2" xfId="26450"/>
    <cellStyle name="Normal 3 3 2 2 2 2 2 3 2 2 2" xfId="54791"/>
    <cellStyle name="Normal 3 3 2 2 2 2 2 3 2 3" xfId="40745"/>
    <cellStyle name="Normal 3 3 2 2 2 2 2 3 3" xfId="19427"/>
    <cellStyle name="Normal 3 3 2 2 2 2 2 3 3 2" xfId="47768"/>
    <cellStyle name="Normal 3 3 2 2 2 2 2 3 4" xfId="33722"/>
    <cellStyle name="Normal 3 3 2 2 2 2 2 4" xfId="8634"/>
    <cellStyle name="Normal 3 3 2 2 2 2 2 4 2" xfId="22938"/>
    <cellStyle name="Normal 3 3 2 2 2 2 2 4 2 2" xfId="51279"/>
    <cellStyle name="Normal 3 3 2 2 2 2 2 4 3" xfId="37233"/>
    <cellStyle name="Normal 3 3 2 2 2 2 2 5" xfId="15915"/>
    <cellStyle name="Normal 3 3 2 2 2 2 2 5 2" xfId="44256"/>
    <cellStyle name="Normal 3 3 2 2 2 2 2 6" xfId="30210"/>
    <cellStyle name="Normal 3 3 2 2 2 2 3" xfId="1076"/>
    <cellStyle name="Normal 3 3 2 2 2 2 3 2" xfId="2833"/>
    <cellStyle name="Normal 3 3 2 2 2 2 3 2 2" xfId="6355"/>
    <cellStyle name="Normal 3 3 2 2 2 2 3 2 2 2" xfId="13406"/>
    <cellStyle name="Normal 3 3 2 2 2 2 3 2 2 2 2" xfId="27701"/>
    <cellStyle name="Normal 3 3 2 2 2 2 3 2 2 2 2 2" xfId="56042"/>
    <cellStyle name="Normal 3 3 2 2 2 2 3 2 2 2 3" xfId="41996"/>
    <cellStyle name="Normal 3 3 2 2 2 2 3 2 2 3" xfId="20678"/>
    <cellStyle name="Normal 3 3 2 2 2 2 3 2 2 3 2" xfId="49019"/>
    <cellStyle name="Normal 3 3 2 2 2 2 3 2 2 4" xfId="34973"/>
    <cellStyle name="Normal 3 3 2 2 2 2 3 2 3" xfId="9886"/>
    <cellStyle name="Normal 3 3 2 2 2 2 3 2 3 2" xfId="24189"/>
    <cellStyle name="Normal 3 3 2 2 2 2 3 2 3 2 2" xfId="52530"/>
    <cellStyle name="Normal 3 3 2 2 2 2 3 2 3 3" xfId="38484"/>
    <cellStyle name="Normal 3 3 2 2 2 2 3 2 4" xfId="17166"/>
    <cellStyle name="Normal 3 3 2 2 2 2 3 2 4 2" xfId="45507"/>
    <cellStyle name="Normal 3 3 2 2 2 2 3 2 5" xfId="31461"/>
    <cellStyle name="Normal 3 3 2 2 2 2 3 3" xfId="4606"/>
    <cellStyle name="Normal 3 3 2 2 2 2 3 3 2" xfId="11657"/>
    <cellStyle name="Normal 3 3 2 2 2 2 3 3 2 2" xfId="25952"/>
    <cellStyle name="Normal 3 3 2 2 2 2 3 3 2 2 2" xfId="54293"/>
    <cellStyle name="Normal 3 3 2 2 2 2 3 3 2 3" xfId="40247"/>
    <cellStyle name="Normal 3 3 2 2 2 2 3 3 3" xfId="18929"/>
    <cellStyle name="Normal 3 3 2 2 2 2 3 3 3 2" xfId="47270"/>
    <cellStyle name="Normal 3 3 2 2 2 2 3 3 4" xfId="33224"/>
    <cellStyle name="Normal 3 3 2 2 2 2 3 4" xfId="8136"/>
    <cellStyle name="Normal 3 3 2 2 2 2 3 4 2" xfId="22440"/>
    <cellStyle name="Normal 3 3 2 2 2 2 3 4 2 2" xfId="50781"/>
    <cellStyle name="Normal 3 3 2 2 2 2 3 4 3" xfId="36735"/>
    <cellStyle name="Normal 3 3 2 2 2 2 3 5" xfId="15417"/>
    <cellStyle name="Normal 3 3 2 2 2 2 3 5 2" xfId="43758"/>
    <cellStyle name="Normal 3 3 2 2 2 2 3 6" xfId="29712"/>
    <cellStyle name="Normal 3 3 2 2 2 2 4" xfId="2328"/>
    <cellStyle name="Normal 3 3 2 2 2 2 4 2" xfId="5852"/>
    <cellStyle name="Normal 3 3 2 2 2 2 4 2 2" xfId="12903"/>
    <cellStyle name="Normal 3 3 2 2 2 2 4 2 2 2" xfId="27198"/>
    <cellStyle name="Normal 3 3 2 2 2 2 4 2 2 2 2" xfId="55539"/>
    <cellStyle name="Normal 3 3 2 2 2 2 4 2 2 3" xfId="41493"/>
    <cellStyle name="Normal 3 3 2 2 2 2 4 2 3" xfId="20175"/>
    <cellStyle name="Normal 3 3 2 2 2 2 4 2 3 2" xfId="48516"/>
    <cellStyle name="Normal 3 3 2 2 2 2 4 2 4" xfId="34470"/>
    <cellStyle name="Normal 3 3 2 2 2 2 4 3" xfId="9382"/>
    <cellStyle name="Normal 3 3 2 2 2 2 4 3 2" xfId="23686"/>
    <cellStyle name="Normal 3 3 2 2 2 2 4 3 2 2" xfId="52027"/>
    <cellStyle name="Normal 3 3 2 2 2 2 4 3 3" xfId="37981"/>
    <cellStyle name="Normal 3 3 2 2 2 2 4 4" xfId="16663"/>
    <cellStyle name="Normal 3 3 2 2 2 2 4 4 2" xfId="45004"/>
    <cellStyle name="Normal 3 3 2 2 2 2 4 5" xfId="30958"/>
    <cellStyle name="Normal 3 3 2 2 2 2 5" xfId="4103"/>
    <cellStyle name="Normal 3 3 2 2 2 2 5 2" xfId="11154"/>
    <cellStyle name="Normal 3 3 2 2 2 2 5 2 2" xfId="25449"/>
    <cellStyle name="Normal 3 3 2 2 2 2 5 2 2 2" xfId="53790"/>
    <cellStyle name="Normal 3 3 2 2 2 2 5 2 3" xfId="39744"/>
    <cellStyle name="Normal 3 3 2 2 2 2 5 3" xfId="18426"/>
    <cellStyle name="Normal 3 3 2 2 2 2 5 3 2" xfId="46767"/>
    <cellStyle name="Normal 3 3 2 2 2 2 5 4" xfId="32721"/>
    <cellStyle name="Normal 3 3 2 2 2 2 6" xfId="7629"/>
    <cellStyle name="Normal 3 3 2 2 2 2 6 2" xfId="21937"/>
    <cellStyle name="Normal 3 3 2 2 2 2 6 2 2" xfId="50278"/>
    <cellStyle name="Normal 3 3 2 2 2 2 6 3" xfId="36232"/>
    <cellStyle name="Normal 3 3 2 2 2 2 7" xfId="14914"/>
    <cellStyle name="Normal 3 3 2 2 2 2 7 2" xfId="43255"/>
    <cellStyle name="Normal 3 3 2 2 2 2 8" xfId="29209"/>
    <cellStyle name="Normal 3 3 2 2 2 3" xfId="1325"/>
    <cellStyle name="Normal 3 3 2 2 2 3 2" xfId="3082"/>
    <cellStyle name="Normal 3 3 2 2 2 3 2 2" xfId="6604"/>
    <cellStyle name="Normal 3 3 2 2 2 3 2 2 2" xfId="13655"/>
    <cellStyle name="Normal 3 3 2 2 2 3 2 2 2 2" xfId="27950"/>
    <cellStyle name="Normal 3 3 2 2 2 3 2 2 2 2 2" xfId="56291"/>
    <cellStyle name="Normal 3 3 2 2 2 3 2 2 2 3" xfId="42245"/>
    <cellStyle name="Normal 3 3 2 2 2 3 2 2 3" xfId="20927"/>
    <cellStyle name="Normal 3 3 2 2 2 3 2 2 3 2" xfId="49268"/>
    <cellStyle name="Normal 3 3 2 2 2 3 2 2 4" xfId="35222"/>
    <cellStyle name="Normal 3 3 2 2 2 3 2 3" xfId="10135"/>
    <cellStyle name="Normal 3 3 2 2 2 3 2 3 2" xfId="24438"/>
    <cellStyle name="Normal 3 3 2 2 2 3 2 3 2 2" xfId="52779"/>
    <cellStyle name="Normal 3 3 2 2 2 3 2 3 3" xfId="38733"/>
    <cellStyle name="Normal 3 3 2 2 2 3 2 4" xfId="17415"/>
    <cellStyle name="Normal 3 3 2 2 2 3 2 4 2" xfId="45756"/>
    <cellStyle name="Normal 3 3 2 2 2 3 2 5" xfId="31710"/>
    <cellStyle name="Normal 3 3 2 2 2 3 3" xfId="4855"/>
    <cellStyle name="Normal 3 3 2 2 2 3 3 2" xfId="11906"/>
    <cellStyle name="Normal 3 3 2 2 2 3 3 2 2" xfId="26201"/>
    <cellStyle name="Normal 3 3 2 2 2 3 3 2 2 2" xfId="54542"/>
    <cellStyle name="Normal 3 3 2 2 2 3 3 2 3" xfId="40496"/>
    <cellStyle name="Normal 3 3 2 2 2 3 3 3" xfId="19178"/>
    <cellStyle name="Normal 3 3 2 2 2 3 3 3 2" xfId="47519"/>
    <cellStyle name="Normal 3 3 2 2 2 3 3 4" xfId="33473"/>
    <cellStyle name="Normal 3 3 2 2 2 3 4" xfId="8385"/>
    <cellStyle name="Normal 3 3 2 2 2 3 4 2" xfId="22689"/>
    <cellStyle name="Normal 3 3 2 2 2 3 4 2 2" xfId="51030"/>
    <cellStyle name="Normal 3 3 2 2 2 3 4 3" xfId="36984"/>
    <cellStyle name="Normal 3 3 2 2 2 3 5" xfId="15666"/>
    <cellStyle name="Normal 3 3 2 2 2 3 5 2" xfId="44007"/>
    <cellStyle name="Normal 3 3 2 2 2 3 6" xfId="29961"/>
    <cellStyle name="Normal 3 3 2 2 2 4" xfId="827"/>
    <cellStyle name="Normal 3 3 2 2 2 4 2" xfId="2584"/>
    <cellStyle name="Normal 3 3 2 2 2 4 2 2" xfId="6106"/>
    <cellStyle name="Normal 3 3 2 2 2 4 2 2 2" xfId="13157"/>
    <cellStyle name="Normal 3 3 2 2 2 4 2 2 2 2" xfId="27452"/>
    <cellStyle name="Normal 3 3 2 2 2 4 2 2 2 2 2" xfId="55793"/>
    <cellStyle name="Normal 3 3 2 2 2 4 2 2 2 3" xfId="41747"/>
    <cellStyle name="Normal 3 3 2 2 2 4 2 2 3" xfId="20429"/>
    <cellStyle name="Normal 3 3 2 2 2 4 2 2 3 2" xfId="48770"/>
    <cellStyle name="Normal 3 3 2 2 2 4 2 2 4" xfId="34724"/>
    <cellStyle name="Normal 3 3 2 2 2 4 2 3" xfId="9637"/>
    <cellStyle name="Normal 3 3 2 2 2 4 2 3 2" xfId="23940"/>
    <cellStyle name="Normal 3 3 2 2 2 4 2 3 2 2" xfId="52281"/>
    <cellStyle name="Normal 3 3 2 2 2 4 2 3 3" xfId="38235"/>
    <cellStyle name="Normal 3 3 2 2 2 4 2 4" xfId="16917"/>
    <cellStyle name="Normal 3 3 2 2 2 4 2 4 2" xfId="45258"/>
    <cellStyle name="Normal 3 3 2 2 2 4 2 5" xfId="31212"/>
    <cellStyle name="Normal 3 3 2 2 2 4 3" xfId="4357"/>
    <cellStyle name="Normal 3 3 2 2 2 4 3 2" xfId="11408"/>
    <cellStyle name="Normal 3 3 2 2 2 4 3 2 2" xfId="25703"/>
    <cellStyle name="Normal 3 3 2 2 2 4 3 2 2 2" xfId="54044"/>
    <cellStyle name="Normal 3 3 2 2 2 4 3 2 3" xfId="39998"/>
    <cellStyle name="Normal 3 3 2 2 2 4 3 3" xfId="18680"/>
    <cellStyle name="Normal 3 3 2 2 2 4 3 3 2" xfId="47021"/>
    <cellStyle name="Normal 3 3 2 2 2 4 3 4" xfId="32975"/>
    <cellStyle name="Normal 3 3 2 2 2 4 4" xfId="7887"/>
    <cellStyle name="Normal 3 3 2 2 2 4 4 2" xfId="22191"/>
    <cellStyle name="Normal 3 3 2 2 2 4 4 2 2" xfId="50532"/>
    <cellStyle name="Normal 3 3 2 2 2 4 4 3" xfId="36486"/>
    <cellStyle name="Normal 3 3 2 2 2 4 5" xfId="15168"/>
    <cellStyle name="Normal 3 3 2 2 2 4 5 2" xfId="43509"/>
    <cellStyle name="Normal 3 3 2 2 2 4 6" xfId="29463"/>
    <cellStyle name="Normal 3 3 2 2 2 5" xfId="1830"/>
    <cellStyle name="Normal 3 3 2 2 2 5 2" xfId="3583"/>
    <cellStyle name="Normal 3 3 2 2 2 5 2 2" xfId="7104"/>
    <cellStyle name="Normal 3 3 2 2 2 5 2 2 2" xfId="14155"/>
    <cellStyle name="Normal 3 3 2 2 2 5 2 2 2 2" xfId="28450"/>
    <cellStyle name="Normal 3 3 2 2 2 5 2 2 2 2 2" xfId="56791"/>
    <cellStyle name="Normal 3 3 2 2 2 5 2 2 2 3" xfId="42745"/>
    <cellStyle name="Normal 3 3 2 2 2 5 2 2 3" xfId="21427"/>
    <cellStyle name="Normal 3 3 2 2 2 5 2 2 3 2" xfId="49768"/>
    <cellStyle name="Normal 3 3 2 2 2 5 2 2 4" xfId="35722"/>
    <cellStyle name="Normal 3 3 2 2 2 5 2 3" xfId="10635"/>
    <cellStyle name="Normal 3 3 2 2 2 5 2 3 2" xfId="24938"/>
    <cellStyle name="Normal 3 3 2 2 2 5 2 3 2 2" xfId="53279"/>
    <cellStyle name="Normal 3 3 2 2 2 5 2 3 3" xfId="39233"/>
    <cellStyle name="Normal 3 3 2 2 2 5 2 4" xfId="17915"/>
    <cellStyle name="Normal 3 3 2 2 2 5 2 4 2" xfId="46256"/>
    <cellStyle name="Normal 3 3 2 2 2 5 2 5" xfId="32210"/>
    <cellStyle name="Normal 3 3 2 2 2 5 3" xfId="5355"/>
    <cellStyle name="Normal 3 3 2 2 2 5 3 2" xfId="12406"/>
    <cellStyle name="Normal 3 3 2 2 2 5 3 2 2" xfId="26701"/>
    <cellStyle name="Normal 3 3 2 2 2 5 3 2 2 2" xfId="55042"/>
    <cellStyle name="Normal 3 3 2 2 2 5 3 2 3" xfId="40996"/>
    <cellStyle name="Normal 3 3 2 2 2 5 3 3" xfId="19678"/>
    <cellStyle name="Normal 3 3 2 2 2 5 3 3 2" xfId="48019"/>
    <cellStyle name="Normal 3 3 2 2 2 5 3 4" xfId="33973"/>
    <cellStyle name="Normal 3 3 2 2 2 5 4" xfId="8885"/>
    <cellStyle name="Normal 3 3 2 2 2 5 4 2" xfId="23189"/>
    <cellStyle name="Normal 3 3 2 2 2 5 4 2 2" xfId="51530"/>
    <cellStyle name="Normal 3 3 2 2 2 5 4 3" xfId="37484"/>
    <cellStyle name="Normal 3 3 2 2 2 5 5" xfId="16166"/>
    <cellStyle name="Normal 3 3 2 2 2 5 5 2" xfId="44507"/>
    <cellStyle name="Normal 3 3 2 2 2 5 6" xfId="30461"/>
    <cellStyle name="Normal 3 3 2 2 2 6" xfId="2079"/>
    <cellStyle name="Normal 3 3 2 2 2 6 2" xfId="5603"/>
    <cellStyle name="Normal 3 3 2 2 2 6 2 2" xfId="12654"/>
    <cellStyle name="Normal 3 3 2 2 2 6 2 2 2" xfId="26949"/>
    <cellStyle name="Normal 3 3 2 2 2 6 2 2 2 2" xfId="55290"/>
    <cellStyle name="Normal 3 3 2 2 2 6 2 2 3" xfId="41244"/>
    <cellStyle name="Normal 3 3 2 2 2 6 2 3" xfId="19926"/>
    <cellStyle name="Normal 3 3 2 2 2 6 2 3 2" xfId="48267"/>
    <cellStyle name="Normal 3 3 2 2 2 6 2 4" xfId="34221"/>
    <cellStyle name="Normal 3 3 2 2 2 6 3" xfId="9133"/>
    <cellStyle name="Normal 3 3 2 2 2 6 3 2" xfId="23437"/>
    <cellStyle name="Normal 3 3 2 2 2 6 3 2 2" xfId="51778"/>
    <cellStyle name="Normal 3 3 2 2 2 6 3 3" xfId="37732"/>
    <cellStyle name="Normal 3 3 2 2 2 6 4" xfId="16414"/>
    <cellStyle name="Normal 3 3 2 2 2 6 4 2" xfId="44755"/>
    <cellStyle name="Normal 3 3 2 2 2 6 5" xfId="30709"/>
    <cellStyle name="Normal 3 3 2 2 2 7" xfId="3852"/>
    <cellStyle name="Normal 3 3 2 2 2 7 2" xfId="10903"/>
    <cellStyle name="Normal 3 3 2 2 2 7 2 2" xfId="25200"/>
    <cellStyle name="Normal 3 3 2 2 2 7 2 2 2" xfId="53541"/>
    <cellStyle name="Normal 3 3 2 2 2 7 2 3" xfId="39495"/>
    <cellStyle name="Normal 3 3 2 2 2 7 3" xfId="18177"/>
    <cellStyle name="Normal 3 3 2 2 2 7 3 2" xfId="46518"/>
    <cellStyle name="Normal 3 3 2 2 2 7 4" xfId="32472"/>
    <cellStyle name="Normal 3 3 2 2 2 8" xfId="7378"/>
    <cellStyle name="Normal 3 3 2 2 2 8 2" xfId="21688"/>
    <cellStyle name="Normal 3 3 2 2 2 8 2 2" xfId="50029"/>
    <cellStyle name="Normal 3 3 2 2 2 8 3" xfId="35983"/>
    <cellStyle name="Normal 3 3 2 2 2 9" xfId="14416"/>
    <cellStyle name="Normal 3 3 2 2 2 9 2" xfId="28711"/>
    <cellStyle name="Normal 3 3 2 2 2 9 3" xfId="43006"/>
    <cellStyle name="Normal 3 3 2 2 3" xfId="220"/>
    <cellStyle name="Normal 3 3 2 2 3 10" xfId="14573"/>
    <cellStyle name="Normal 3 3 2 2 3 11" xfId="28868"/>
    <cellStyle name="Normal 3 3 2 2 3 2" xfId="474"/>
    <cellStyle name="Normal 3 3 2 2 3 2 2" xfId="1482"/>
    <cellStyle name="Normal 3 3 2 2 3 2 2 2" xfId="3239"/>
    <cellStyle name="Normal 3 3 2 2 3 2 2 2 2" xfId="6761"/>
    <cellStyle name="Normal 3 3 2 2 3 2 2 2 2 2" xfId="13812"/>
    <cellStyle name="Normal 3 3 2 2 3 2 2 2 2 2 2" xfId="28107"/>
    <cellStyle name="Normal 3 3 2 2 3 2 2 2 2 2 2 2" xfId="56448"/>
    <cellStyle name="Normal 3 3 2 2 3 2 2 2 2 2 3" xfId="42402"/>
    <cellStyle name="Normal 3 3 2 2 3 2 2 2 2 3" xfId="21084"/>
    <cellStyle name="Normal 3 3 2 2 3 2 2 2 2 3 2" xfId="49425"/>
    <cellStyle name="Normal 3 3 2 2 3 2 2 2 2 4" xfId="35379"/>
    <cellStyle name="Normal 3 3 2 2 3 2 2 2 3" xfId="10292"/>
    <cellStyle name="Normal 3 3 2 2 3 2 2 2 3 2" xfId="24595"/>
    <cellStyle name="Normal 3 3 2 2 3 2 2 2 3 2 2" xfId="52936"/>
    <cellStyle name="Normal 3 3 2 2 3 2 2 2 3 3" xfId="38890"/>
    <cellStyle name="Normal 3 3 2 2 3 2 2 2 4" xfId="17572"/>
    <cellStyle name="Normal 3 3 2 2 3 2 2 2 4 2" xfId="45913"/>
    <cellStyle name="Normal 3 3 2 2 3 2 2 2 5" xfId="31867"/>
    <cellStyle name="Normal 3 3 2 2 3 2 2 3" xfId="5012"/>
    <cellStyle name="Normal 3 3 2 2 3 2 2 3 2" xfId="12063"/>
    <cellStyle name="Normal 3 3 2 2 3 2 2 3 2 2" xfId="26358"/>
    <cellStyle name="Normal 3 3 2 2 3 2 2 3 2 2 2" xfId="54699"/>
    <cellStyle name="Normal 3 3 2 2 3 2 2 3 2 3" xfId="40653"/>
    <cellStyle name="Normal 3 3 2 2 3 2 2 3 3" xfId="19335"/>
    <cellStyle name="Normal 3 3 2 2 3 2 2 3 3 2" xfId="47676"/>
    <cellStyle name="Normal 3 3 2 2 3 2 2 3 4" xfId="33630"/>
    <cellStyle name="Normal 3 3 2 2 3 2 2 4" xfId="8542"/>
    <cellStyle name="Normal 3 3 2 2 3 2 2 4 2" xfId="22846"/>
    <cellStyle name="Normal 3 3 2 2 3 2 2 4 2 2" xfId="51187"/>
    <cellStyle name="Normal 3 3 2 2 3 2 2 4 3" xfId="37141"/>
    <cellStyle name="Normal 3 3 2 2 3 2 2 5" xfId="15823"/>
    <cellStyle name="Normal 3 3 2 2 3 2 2 5 2" xfId="44164"/>
    <cellStyle name="Normal 3 3 2 2 3 2 2 6" xfId="30118"/>
    <cellStyle name="Normal 3 3 2 2 3 2 3" xfId="984"/>
    <cellStyle name="Normal 3 3 2 2 3 2 3 2" xfId="2741"/>
    <cellStyle name="Normal 3 3 2 2 3 2 3 2 2" xfId="6263"/>
    <cellStyle name="Normal 3 3 2 2 3 2 3 2 2 2" xfId="13314"/>
    <cellStyle name="Normal 3 3 2 2 3 2 3 2 2 2 2" xfId="27609"/>
    <cellStyle name="Normal 3 3 2 2 3 2 3 2 2 2 2 2" xfId="55950"/>
    <cellStyle name="Normal 3 3 2 2 3 2 3 2 2 2 3" xfId="41904"/>
    <cellStyle name="Normal 3 3 2 2 3 2 3 2 2 3" xfId="20586"/>
    <cellStyle name="Normal 3 3 2 2 3 2 3 2 2 3 2" xfId="48927"/>
    <cellStyle name="Normal 3 3 2 2 3 2 3 2 2 4" xfId="34881"/>
    <cellStyle name="Normal 3 3 2 2 3 2 3 2 3" xfId="9794"/>
    <cellStyle name="Normal 3 3 2 2 3 2 3 2 3 2" xfId="24097"/>
    <cellStyle name="Normal 3 3 2 2 3 2 3 2 3 2 2" xfId="52438"/>
    <cellStyle name="Normal 3 3 2 2 3 2 3 2 3 3" xfId="38392"/>
    <cellStyle name="Normal 3 3 2 2 3 2 3 2 4" xfId="17074"/>
    <cellStyle name="Normal 3 3 2 2 3 2 3 2 4 2" xfId="45415"/>
    <cellStyle name="Normal 3 3 2 2 3 2 3 2 5" xfId="31369"/>
    <cellStyle name="Normal 3 3 2 2 3 2 3 3" xfId="4514"/>
    <cellStyle name="Normal 3 3 2 2 3 2 3 3 2" xfId="11565"/>
    <cellStyle name="Normal 3 3 2 2 3 2 3 3 2 2" xfId="25860"/>
    <cellStyle name="Normal 3 3 2 2 3 2 3 3 2 2 2" xfId="54201"/>
    <cellStyle name="Normal 3 3 2 2 3 2 3 3 2 3" xfId="40155"/>
    <cellStyle name="Normal 3 3 2 2 3 2 3 3 3" xfId="18837"/>
    <cellStyle name="Normal 3 3 2 2 3 2 3 3 3 2" xfId="47178"/>
    <cellStyle name="Normal 3 3 2 2 3 2 3 3 4" xfId="33132"/>
    <cellStyle name="Normal 3 3 2 2 3 2 3 4" xfId="8044"/>
    <cellStyle name="Normal 3 3 2 2 3 2 3 4 2" xfId="22348"/>
    <cellStyle name="Normal 3 3 2 2 3 2 3 4 2 2" xfId="50689"/>
    <cellStyle name="Normal 3 3 2 2 3 2 3 4 3" xfId="36643"/>
    <cellStyle name="Normal 3 3 2 2 3 2 3 5" xfId="15325"/>
    <cellStyle name="Normal 3 3 2 2 3 2 3 5 2" xfId="43666"/>
    <cellStyle name="Normal 3 3 2 2 3 2 3 6" xfId="29620"/>
    <cellStyle name="Normal 3 3 2 2 3 2 4" xfId="2236"/>
    <cellStyle name="Normal 3 3 2 2 3 2 4 2" xfId="5760"/>
    <cellStyle name="Normal 3 3 2 2 3 2 4 2 2" xfId="12811"/>
    <cellStyle name="Normal 3 3 2 2 3 2 4 2 2 2" xfId="27106"/>
    <cellStyle name="Normal 3 3 2 2 3 2 4 2 2 2 2" xfId="55447"/>
    <cellStyle name="Normal 3 3 2 2 3 2 4 2 2 3" xfId="41401"/>
    <cellStyle name="Normal 3 3 2 2 3 2 4 2 3" xfId="20083"/>
    <cellStyle name="Normal 3 3 2 2 3 2 4 2 3 2" xfId="48424"/>
    <cellStyle name="Normal 3 3 2 2 3 2 4 2 4" xfId="34378"/>
    <cellStyle name="Normal 3 3 2 2 3 2 4 3" xfId="9290"/>
    <cellStyle name="Normal 3 3 2 2 3 2 4 3 2" xfId="23594"/>
    <cellStyle name="Normal 3 3 2 2 3 2 4 3 2 2" xfId="51935"/>
    <cellStyle name="Normal 3 3 2 2 3 2 4 3 3" xfId="37889"/>
    <cellStyle name="Normal 3 3 2 2 3 2 4 4" xfId="16571"/>
    <cellStyle name="Normal 3 3 2 2 3 2 4 4 2" xfId="44912"/>
    <cellStyle name="Normal 3 3 2 2 3 2 4 5" xfId="30866"/>
    <cellStyle name="Normal 3 3 2 2 3 2 5" xfId="4011"/>
    <cellStyle name="Normal 3 3 2 2 3 2 5 2" xfId="11062"/>
    <cellStyle name="Normal 3 3 2 2 3 2 5 2 2" xfId="25357"/>
    <cellStyle name="Normal 3 3 2 2 3 2 5 2 2 2" xfId="53698"/>
    <cellStyle name="Normal 3 3 2 2 3 2 5 2 3" xfId="39652"/>
    <cellStyle name="Normal 3 3 2 2 3 2 5 3" xfId="18334"/>
    <cellStyle name="Normal 3 3 2 2 3 2 5 3 2" xfId="46675"/>
    <cellStyle name="Normal 3 3 2 2 3 2 5 4" xfId="32629"/>
    <cellStyle name="Normal 3 3 2 2 3 2 6" xfId="7537"/>
    <cellStyle name="Normal 3 3 2 2 3 2 6 2" xfId="21845"/>
    <cellStyle name="Normal 3 3 2 2 3 2 6 2 2" xfId="50186"/>
    <cellStyle name="Normal 3 3 2 2 3 2 6 3" xfId="36140"/>
    <cellStyle name="Normal 3 3 2 2 3 2 7" xfId="14822"/>
    <cellStyle name="Normal 3 3 2 2 3 2 7 2" xfId="43163"/>
    <cellStyle name="Normal 3 3 2 2 3 2 8" xfId="29117"/>
    <cellStyle name="Normal 3 3 2 2 3 3" xfId="1233"/>
    <cellStyle name="Normal 3 3 2 2 3 3 2" xfId="2990"/>
    <cellStyle name="Normal 3 3 2 2 3 3 2 2" xfId="6512"/>
    <cellStyle name="Normal 3 3 2 2 3 3 2 2 2" xfId="13563"/>
    <cellStyle name="Normal 3 3 2 2 3 3 2 2 2 2" xfId="27858"/>
    <cellStyle name="Normal 3 3 2 2 3 3 2 2 2 2 2" xfId="56199"/>
    <cellStyle name="Normal 3 3 2 2 3 3 2 2 2 3" xfId="42153"/>
    <cellStyle name="Normal 3 3 2 2 3 3 2 2 3" xfId="20835"/>
    <cellStyle name="Normal 3 3 2 2 3 3 2 2 3 2" xfId="49176"/>
    <cellStyle name="Normal 3 3 2 2 3 3 2 2 4" xfId="35130"/>
    <cellStyle name="Normal 3 3 2 2 3 3 2 3" xfId="10043"/>
    <cellStyle name="Normal 3 3 2 2 3 3 2 3 2" xfId="24346"/>
    <cellStyle name="Normal 3 3 2 2 3 3 2 3 2 2" xfId="52687"/>
    <cellStyle name="Normal 3 3 2 2 3 3 2 3 3" xfId="38641"/>
    <cellStyle name="Normal 3 3 2 2 3 3 2 4" xfId="17323"/>
    <cellStyle name="Normal 3 3 2 2 3 3 2 4 2" xfId="45664"/>
    <cellStyle name="Normal 3 3 2 2 3 3 2 5" xfId="31618"/>
    <cellStyle name="Normal 3 3 2 2 3 3 3" xfId="4763"/>
    <cellStyle name="Normal 3 3 2 2 3 3 3 2" xfId="11814"/>
    <cellStyle name="Normal 3 3 2 2 3 3 3 2 2" xfId="26109"/>
    <cellStyle name="Normal 3 3 2 2 3 3 3 2 2 2" xfId="54450"/>
    <cellStyle name="Normal 3 3 2 2 3 3 3 2 3" xfId="40404"/>
    <cellStyle name="Normal 3 3 2 2 3 3 3 3" xfId="19086"/>
    <cellStyle name="Normal 3 3 2 2 3 3 3 3 2" xfId="47427"/>
    <cellStyle name="Normal 3 3 2 2 3 3 3 4" xfId="33381"/>
    <cellStyle name="Normal 3 3 2 2 3 3 4" xfId="8293"/>
    <cellStyle name="Normal 3 3 2 2 3 3 4 2" xfId="22597"/>
    <cellStyle name="Normal 3 3 2 2 3 3 4 2 2" xfId="50938"/>
    <cellStyle name="Normal 3 3 2 2 3 3 4 3" xfId="36892"/>
    <cellStyle name="Normal 3 3 2 2 3 3 5" xfId="15574"/>
    <cellStyle name="Normal 3 3 2 2 3 3 5 2" xfId="43915"/>
    <cellStyle name="Normal 3 3 2 2 3 3 6" xfId="29869"/>
    <cellStyle name="Normal 3 3 2 2 3 4" xfId="735"/>
    <cellStyle name="Normal 3 3 2 2 3 4 2" xfId="2492"/>
    <cellStyle name="Normal 3 3 2 2 3 4 2 2" xfId="6014"/>
    <cellStyle name="Normal 3 3 2 2 3 4 2 2 2" xfId="13065"/>
    <cellStyle name="Normal 3 3 2 2 3 4 2 2 2 2" xfId="27360"/>
    <cellStyle name="Normal 3 3 2 2 3 4 2 2 2 2 2" xfId="55701"/>
    <cellStyle name="Normal 3 3 2 2 3 4 2 2 2 3" xfId="41655"/>
    <cellStyle name="Normal 3 3 2 2 3 4 2 2 3" xfId="20337"/>
    <cellStyle name="Normal 3 3 2 2 3 4 2 2 3 2" xfId="48678"/>
    <cellStyle name="Normal 3 3 2 2 3 4 2 2 4" xfId="34632"/>
    <cellStyle name="Normal 3 3 2 2 3 4 2 3" xfId="9545"/>
    <cellStyle name="Normal 3 3 2 2 3 4 2 3 2" xfId="23848"/>
    <cellStyle name="Normal 3 3 2 2 3 4 2 3 2 2" xfId="52189"/>
    <cellStyle name="Normal 3 3 2 2 3 4 2 3 3" xfId="38143"/>
    <cellStyle name="Normal 3 3 2 2 3 4 2 4" xfId="16825"/>
    <cellStyle name="Normal 3 3 2 2 3 4 2 4 2" xfId="45166"/>
    <cellStyle name="Normal 3 3 2 2 3 4 2 5" xfId="31120"/>
    <cellStyle name="Normal 3 3 2 2 3 4 3" xfId="4265"/>
    <cellStyle name="Normal 3 3 2 2 3 4 3 2" xfId="11316"/>
    <cellStyle name="Normal 3 3 2 2 3 4 3 2 2" xfId="25611"/>
    <cellStyle name="Normal 3 3 2 2 3 4 3 2 2 2" xfId="53952"/>
    <cellStyle name="Normal 3 3 2 2 3 4 3 2 3" xfId="39906"/>
    <cellStyle name="Normal 3 3 2 2 3 4 3 3" xfId="18588"/>
    <cellStyle name="Normal 3 3 2 2 3 4 3 3 2" xfId="46929"/>
    <cellStyle name="Normal 3 3 2 2 3 4 3 4" xfId="32883"/>
    <cellStyle name="Normal 3 3 2 2 3 4 4" xfId="7795"/>
    <cellStyle name="Normal 3 3 2 2 3 4 4 2" xfId="22099"/>
    <cellStyle name="Normal 3 3 2 2 3 4 4 2 2" xfId="50440"/>
    <cellStyle name="Normal 3 3 2 2 3 4 4 3" xfId="36394"/>
    <cellStyle name="Normal 3 3 2 2 3 4 5" xfId="15076"/>
    <cellStyle name="Normal 3 3 2 2 3 4 5 2" xfId="43417"/>
    <cellStyle name="Normal 3 3 2 2 3 4 6" xfId="29371"/>
    <cellStyle name="Normal 3 3 2 2 3 5" xfId="1738"/>
    <cellStyle name="Normal 3 3 2 2 3 5 2" xfId="3491"/>
    <cellStyle name="Normal 3 3 2 2 3 5 2 2" xfId="7012"/>
    <cellStyle name="Normal 3 3 2 2 3 5 2 2 2" xfId="14063"/>
    <cellStyle name="Normal 3 3 2 2 3 5 2 2 2 2" xfId="28358"/>
    <cellStyle name="Normal 3 3 2 2 3 5 2 2 2 2 2" xfId="56699"/>
    <cellStyle name="Normal 3 3 2 2 3 5 2 2 2 3" xfId="42653"/>
    <cellStyle name="Normal 3 3 2 2 3 5 2 2 3" xfId="21335"/>
    <cellStyle name="Normal 3 3 2 2 3 5 2 2 3 2" xfId="49676"/>
    <cellStyle name="Normal 3 3 2 2 3 5 2 2 4" xfId="35630"/>
    <cellStyle name="Normal 3 3 2 2 3 5 2 3" xfId="10543"/>
    <cellStyle name="Normal 3 3 2 2 3 5 2 3 2" xfId="24846"/>
    <cellStyle name="Normal 3 3 2 2 3 5 2 3 2 2" xfId="53187"/>
    <cellStyle name="Normal 3 3 2 2 3 5 2 3 3" xfId="39141"/>
    <cellStyle name="Normal 3 3 2 2 3 5 2 4" xfId="17823"/>
    <cellStyle name="Normal 3 3 2 2 3 5 2 4 2" xfId="46164"/>
    <cellStyle name="Normal 3 3 2 2 3 5 2 5" xfId="32118"/>
    <cellStyle name="Normal 3 3 2 2 3 5 3" xfId="5263"/>
    <cellStyle name="Normal 3 3 2 2 3 5 3 2" xfId="12314"/>
    <cellStyle name="Normal 3 3 2 2 3 5 3 2 2" xfId="26609"/>
    <cellStyle name="Normal 3 3 2 2 3 5 3 2 2 2" xfId="54950"/>
    <cellStyle name="Normal 3 3 2 2 3 5 3 2 3" xfId="40904"/>
    <cellStyle name="Normal 3 3 2 2 3 5 3 3" xfId="19586"/>
    <cellStyle name="Normal 3 3 2 2 3 5 3 3 2" xfId="47927"/>
    <cellStyle name="Normal 3 3 2 2 3 5 3 4" xfId="33881"/>
    <cellStyle name="Normal 3 3 2 2 3 5 4" xfId="8793"/>
    <cellStyle name="Normal 3 3 2 2 3 5 4 2" xfId="23097"/>
    <cellStyle name="Normal 3 3 2 2 3 5 4 2 2" xfId="51438"/>
    <cellStyle name="Normal 3 3 2 2 3 5 4 3" xfId="37392"/>
    <cellStyle name="Normal 3 3 2 2 3 5 5" xfId="16074"/>
    <cellStyle name="Normal 3 3 2 2 3 5 5 2" xfId="44415"/>
    <cellStyle name="Normal 3 3 2 2 3 5 6" xfId="30369"/>
    <cellStyle name="Normal 3 3 2 2 3 6" xfId="1988"/>
    <cellStyle name="Normal 3 3 2 2 3 6 2" xfId="5512"/>
    <cellStyle name="Normal 3 3 2 2 3 6 2 2" xfId="12563"/>
    <cellStyle name="Normal 3 3 2 2 3 6 2 2 2" xfId="26858"/>
    <cellStyle name="Normal 3 3 2 2 3 6 2 2 2 2" xfId="55199"/>
    <cellStyle name="Normal 3 3 2 2 3 6 2 2 3" xfId="41153"/>
    <cellStyle name="Normal 3 3 2 2 3 6 2 3" xfId="19835"/>
    <cellStyle name="Normal 3 3 2 2 3 6 2 3 2" xfId="48176"/>
    <cellStyle name="Normal 3 3 2 2 3 6 2 4" xfId="34130"/>
    <cellStyle name="Normal 3 3 2 2 3 6 3" xfId="9042"/>
    <cellStyle name="Normal 3 3 2 2 3 6 3 2" xfId="23346"/>
    <cellStyle name="Normal 3 3 2 2 3 6 3 2 2" xfId="51687"/>
    <cellStyle name="Normal 3 3 2 2 3 6 3 3" xfId="37641"/>
    <cellStyle name="Normal 3 3 2 2 3 6 4" xfId="16323"/>
    <cellStyle name="Normal 3 3 2 2 3 6 4 2" xfId="44664"/>
    <cellStyle name="Normal 3 3 2 2 3 6 5" xfId="30618"/>
    <cellStyle name="Normal 3 3 2 2 3 7" xfId="3760"/>
    <cellStyle name="Normal 3 3 2 2 3 7 2" xfId="10811"/>
    <cellStyle name="Normal 3 3 2 2 3 7 2 2" xfId="25108"/>
    <cellStyle name="Normal 3 3 2 2 3 7 2 2 2" xfId="53449"/>
    <cellStyle name="Normal 3 3 2 2 3 7 2 3" xfId="39403"/>
    <cellStyle name="Normal 3 3 2 2 3 7 3" xfId="18085"/>
    <cellStyle name="Normal 3 3 2 2 3 7 3 2" xfId="46426"/>
    <cellStyle name="Normal 3 3 2 2 3 7 4" xfId="32380"/>
    <cellStyle name="Normal 3 3 2 2 3 8" xfId="7286"/>
    <cellStyle name="Normal 3 3 2 2 3 8 2" xfId="21596"/>
    <cellStyle name="Normal 3 3 2 2 3 8 2 2" xfId="49937"/>
    <cellStyle name="Normal 3 3 2 2 3 8 3" xfId="35891"/>
    <cellStyle name="Normal 3 3 2 2 3 9" xfId="14324"/>
    <cellStyle name="Normal 3 3 2 2 3 9 2" xfId="28619"/>
    <cellStyle name="Normal 3 3 2 2 3 9 3" xfId="42914"/>
    <cellStyle name="Normal 3 3 2 2 4" xfId="410"/>
    <cellStyle name="Normal 3 3 2 2 4 2" xfId="1418"/>
    <cellStyle name="Normal 3 3 2 2 4 2 2" xfId="3175"/>
    <cellStyle name="Normal 3 3 2 2 4 2 2 2" xfId="6697"/>
    <cellStyle name="Normal 3 3 2 2 4 2 2 2 2" xfId="13748"/>
    <cellStyle name="Normal 3 3 2 2 4 2 2 2 2 2" xfId="28043"/>
    <cellStyle name="Normal 3 3 2 2 4 2 2 2 2 2 2" xfId="56384"/>
    <cellStyle name="Normal 3 3 2 2 4 2 2 2 2 3" xfId="42338"/>
    <cellStyle name="Normal 3 3 2 2 4 2 2 2 3" xfId="21020"/>
    <cellStyle name="Normal 3 3 2 2 4 2 2 2 3 2" xfId="49361"/>
    <cellStyle name="Normal 3 3 2 2 4 2 2 2 4" xfId="35315"/>
    <cellStyle name="Normal 3 3 2 2 4 2 2 3" xfId="10228"/>
    <cellStyle name="Normal 3 3 2 2 4 2 2 3 2" xfId="24531"/>
    <cellStyle name="Normal 3 3 2 2 4 2 2 3 2 2" xfId="52872"/>
    <cellStyle name="Normal 3 3 2 2 4 2 2 3 3" xfId="38826"/>
    <cellStyle name="Normal 3 3 2 2 4 2 2 4" xfId="17508"/>
    <cellStyle name="Normal 3 3 2 2 4 2 2 4 2" xfId="45849"/>
    <cellStyle name="Normal 3 3 2 2 4 2 2 5" xfId="31803"/>
    <cellStyle name="Normal 3 3 2 2 4 2 3" xfId="4948"/>
    <cellStyle name="Normal 3 3 2 2 4 2 3 2" xfId="11999"/>
    <cellStyle name="Normal 3 3 2 2 4 2 3 2 2" xfId="26294"/>
    <cellStyle name="Normal 3 3 2 2 4 2 3 2 2 2" xfId="54635"/>
    <cellStyle name="Normal 3 3 2 2 4 2 3 2 3" xfId="40589"/>
    <cellStyle name="Normal 3 3 2 2 4 2 3 3" xfId="19271"/>
    <cellStyle name="Normal 3 3 2 2 4 2 3 3 2" xfId="47612"/>
    <cellStyle name="Normal 3 3 2 2 4 2 3 4" xfId="33566"/>
    <cellStyle name="Normal 3 3 2 2 4 2 4" xfId="8478"/>
    <cellStyle name="Normal 3 3 2 2 4 2 4 2" xfId="22782"/>
    <cellStyle name="Normal 3 3 2 2 4 2 4 2 2" xfId="51123"/>
    <cellStyle name="Normal 3 3 2 2 4 2 4 3" xfId="37077"/>
    <cellStyle name="Normal 3 3 2 2 4 2 5" xfId="15759"/>
    <cellStyle name="Normal 3 3 2 2 4 2 5 2" xfId="44100"/>
    <cellStyle name="Normal 3 3 2 2 4 2 6" xfId="30054"/>
    <cellStyle name="Normal 3 3 2 2 4 3" xfId="920"/>
    <cellStyle name="Normal 3 3 2 2 4 3 2" xfId="2677"/>
    <cellStyle name="Normal 3 3 2 2 4 3 2 2" xfId="6199"/>
    <cellStyle name="Normal 3 3 2 2 4 3 2 2 2" xfId="13250"/>
    <cellStyle name="Normal 3 3 2 2 4 3 2 2 2 2" xfId="27545"/>
    <cellStyle name="Normal 3 3 2 2 4 3 2 2 2 2 2" xfId="55886"/>
    <cellStyle name="Normal 3 3 2 2 4 3 2 2 2 3" xfId="41840"/>
    <cellStyle name="Normal 3 3 2 2 4 3 2 2 3" xfId="20522"/>
    <cellStyle name="Normal 3 3 2 2 4 3 2 2 3 2" xfId="48863"/>
    <cellStyle name="Normal 3 3 2 2 4 3 2 2 4" xfId="34817"/>
    <cellStyle name="Normal 3 3 2 2 4 3 2 3" xfId="9730"/>
    <cellStyle name="Normal 3 3 2 2 4 3 2 3 2" xfId="24033"/>
    <cellStyle name="Normal 3 3 2 2 4 3 2 3 2 2" xfId="52374"/>
    <cellStyle name="Normal 3 3 2 2 4 3 2 3 3" xfId="38328"/>
    <cellStyle name="Normal 3 3 2 2 4 3 2 4" xfId="17010"/>
    <cellStyle name="Normal 3 3 2 2 4 3 2 4 2" xfId="45351"/>
    <cellStyle name="Normal 3 3 2 2 4 3 2 5" xfId="31305"/>
    <cellStyle name="Normal 3 3 2 2 4 3 3" xfId="4450"/>
    <cellStyle name="Normal 3 3 2 2 4 3 3 2" xfId="11501"/>
    <cellStyle name="Normal 3 3 2 2 4 3 3 2 2" xfId="25796"/>
    <cellStyle name="Normal 3 3 2 2 4 3 3 2 2 2" xfId="54137"/>
    <cellStyle name="Normal 3 3 2 2 4 3 3 2 3" xfId="40091"/>
    <cellStyle name="Normal 3 3 2 2 4 3 3 3" xfId="18773"/>
    <cellStyle name="Normal 3 3 2 2 4 3 3 3 2" xfId="47114"/>
    <cellStyle name="Normal 3 3 2 2 4 3 3 4" xfId="33068"/>
    <cellStyle name="Normal 3 3 2 2 4 3 4" xfId="7980"/>
    <cellStyle name="Normal 3 3 2 2 4 3 4 2" xfId="22284"/>
    <cellStyle name="Normal 3 3 2 2 4 3 4 2 2" xfId="50625"/>
    <cellStyle name="Normal 3 3 2 2 4 3 4 3" xfId="36579"/>
    <cellStyle name="Normal 3 3 2 2 4 3 5" xfId="15261"/>
    <cellStyle name="Normal 3 3 2 2 4 3 5 2" xfId="43602"/>
    <cellStyle name="Normal 3 3 2 2 4 3 6" xfId="29556"/>
    <cellStyle name="Normal 3 3 2 2 4 4" xfId="2172"/>
    <cellStyle name="Normal 3 3 2 2 4 4 2" xfId="5696"/>
    <cellStyle name="Normal 3 3 2 2 4 4 2 2" xfId="12747"/>
    <cellStyle name="Normal 3 3 2 2 4 4 2 2 2" xfId="27042"/>
    <cellStyle name="Normal 3 3 2 2 4 4 2 2 2 2" xfId="55383"/>
    <cellStyle name="Normal 3 3 2 2 4 4 2 2 3" xfId="41337"/>
    <cellStyle name="Normal 3 3 2 2 4 4 2 3" xfId="20019"/>
    <cellStyle name="Normal 3 3 2 2 4 4 2 3 2" xfId="48360"/>
    <cellStyle name="Normal 3 3 2 2 4 4 2 4" xfId="34314"/>
    <cellStyle name="Normal 3 3 2 2 4 4 3" xfId="9226"/>
    <cellStyle name="Normal 3 3 2 2 4 4 3 2" xfId="23530"/>
    <cellStyle name="Normal 3 3 2 2 4 4 3 2 2" xfId="51871"/>
    <cellStyle name="Normal 3 3 2 2 4 4 3 3" xfId="37825"/>
    <cellStyle name="Normal 3 3 2 2 4 4 4" xfId="16507"/>
    <cellStyle name="Normal 3 3 2 2 4 4 4 2" xfId="44848"/>
    <cellStyle name="Normal 3 3 2 2 4 4 5" xfId="30802"/>
    <cellStyle name="Normal 3 3 2 2 4 5" xfId="3947"/>
    <cellStyle name="Normal 3 3 2 2 4 5 2" xfId="10998"/>
    <cellStyle name="Normal 3 3 2 2 4 5 2 2" xfId="25293"/>
    <cellStyle name="Normal 3 3 2 2 4 5 2 2 2" xfId="53634"/>
    <cellStyle name="Normal 3 3 2 2 4 5 2 3" xfId="39588"/>
    <cellStyle name="Normal 3 3 2 2 4 5 3" xfId="18270"/>
    <cellStyle name="Normal 3 3 2 2 4 5 3 2" xfId="46611"/>
    <cellStyle name="Normal 3 3 2 2 4 5 4" xfId="32565"/>
    <cellStyle name="Normal 3 3 2 2 4 6" xfId="7473"/>
    <cellStyle name="Normal 3 3 2 2 4 6 2" xfId="21781"/>
    <cellStyle name="Normal 3 3 2 2 4 6 2 2" xfId="50122"/>
    <cellStyle name="Normal 3 3 2 2 4 6 3" xfId="36076"/>
    <cellStyle name="Normal 3 3 2 2 4 7" xfId="14758"/>
    <cellStyle name="Normal 3 3 2 2 4 7 2" xfId="43099"/>
    <cellStyle name="Normal 3 3 2 2 4 8" xfId="29053"/>
    <cellStyle name="Normal 3 3 2 2 5" xfId="1169"/>
    <cellStyle name="Normal 3 3 2 2 5 2" xfId="2926"/>
    <cellStyle name="Normal 3 3 2 2 5 2 2" xfId="6448"/>
    <cellStyle name="Normal 3 3 2 2 5 2 2 2" xfId="13499"/>
    <cellStyle name="Normal 3 3 2 2 5 2 2 2 2" xfId="27794"/>
    <cellStyle name="Normal 3 3 2 2 5 2 2 2 2 2" xfId="56135"/>
    <cellStyle name="Normal 3 3 2 2 5 2 2 2 3" xfId="42089"/>
    <cellStyle name="Normal 3 3 2 2 5 2 2 3" xfId="20771"/>
    <cellStyle name="Normal 3 3 2 2 5 2 2 3 2" xfId="49112"/>
    <cellStyle name="Normal 3 3 2 2 5 2 2 4" xfId="35066"/>
    <cellStyle name="Normal 3 3 2 2 5 2 3" xfId="9979"/>
    <cellStyle name="Normal 3 3 2 2 5 2 3 2" xfId="24282"/>
    <cellStyle name="Normal 3 3 2 2 5 2 3 2 2" xfId="52623"/>
    <cellStyle name="Normal 3 3 2 2 5 2 3 3" xfId="38577"/>
    <cellStyle name="Normal 3 3 2 2 5 2 4" xfId="17259"/>
    <cellStyle name="Normal 3 3 2 2 5 2 4 2" xfId="45600"/>
    <cellStyle name="Normal 3 3 2 2 5 2 5" xfId="31554"/>
    <cellStyle name="Normal 3 3 2 2 5 3" xfId="4699"/>
    <cellStyle name="Normal 3 3 2 2 5 3 2" xfId="11750"/>
    <cellStyle name="Normal 3 3 2 2 5 3 2 2" xfId="26045"/>
    <cellStyle name="Normal 3 3 2 2 5 3 2 2 2" xfId="54386"/>
    <cellStyle name="Normal 3 3 2 2 5 3 2 3" xfId="40340"/>
    <cellStyle name="Normal 3 3 2 2 5 3 3" xfId="19022"/>
    <cellStyle name="Normal 3 3 2 2 5 3 3 2" xfId="47363"/>
    <cellStyle name="Normal 3 3 2 2 5 3 4" xfId="33317"/>
    <cellStyle name="Normal 3 3 2 2 5 4" xfId="8229"/>
    <cellStyle name="Normal 3 3 2 2 5 4 2" xfId="22533"/>
    <cellStyle name="Normal 3 3 2 2 5 4 2 2" xfId="50874"/>
    <cellStyle name="Normal 3 3 2 2 5 4 3" xfId="36828"/>
    <cellStyle name="Normal 3 3 2 2 5 5" xfId="15510"/>
    <cellStyle name="Normal 3 3 2 2 5 5 2" xfId="43851"/>
    <cellStyle name="Normal 3 3 2 2 5 6" xfId="29805"/>
    <cellStyle name="Normal 3 3 2 2 6" xfId="671"/>
    <cellStyle name="Normal 3 3 2 2 6 2" xfId="2428"/>
    <cellStyle name="Normal 3 3 2 2 6 2 2" xfId="5950"/>
    <cellStyle name="Normal 3 3 2 2 6 2 2 2" xfId="13001"/>
    <cellStyle name="Normal 3 3 2 2 6 2 2 2 2" xfId="27296"/>
    <cellStyle name="Normal 3 3 2 2 6 2 2 2 2 2" xfId="55637"/>
    <cellStyle name="Normal 3 3 2 2 6 2 2 2 3" xfId="41591"/>
    <cellStyle name="Normal 3 3 2 2 6 2 2 3" xfId="20273"/>
    <cellStyle name="Normal 3 3 2 2 6 2 2 3 2" xfId="48614"/>
    <cellStyle name="Normal 3 3 2 2 6 2 2 4" xfId="34568"/>
    <cellStyle name="Normal 3 3 2 2 6 2 3" xfId="9481"/>
    <cellStyle name="Normal 3 3 2 2 6 2 3 2" xfId="23784"/>
    <cellStyle name="Normal 3 3 2 2 6 2 3 2 2" xfId="52125"/>
    <cellStyle name="Normal 3 3 2 2 6 2 3 3" xfId="38079"/>
    <cellStyle name="Normal 3 3 2 2 6 2 4" xfId="16761"/>
    <cellStyle name="Normal 3 3 2 2 6 2 4 2" xfId="45102"/>
    <cellStyle name="Normal 3 3 2 2 6 2 5" xfId="31056"/>
    <cellStyle name="Normal 3 3 2 2 6 3" xfId="4201"/>
    <cellStyle name="Normal 3 3 2 2 6 3 2" xfId="11252"/>
    <cellStyle name="Normal 3 3 2 2 6 3 2 2" xfId="25547"/>
    <cellStyle name="Normal 3 3 2 2 6 3 2 2 2" xfId="53888"/>
    <cellStyle name="Normal 3 3 2 2 6 3 2 3" xfId="39842"/>
    <cellStyle name="Normal 3 3 2 2 6 3 3" xfId="18524"/>
    <cellStyle name="Normal 3 3 2 2 6 3 3 2" xfId="46865"/>
    <cellStyle name="Normal 3 3 2 2 6 3 4" xfId="32819"/>
    <cellStyle name="Normal 3 3 2 2 6 4" xfId="7731"/>
    <cellStyle name="Normal 3 3 2 2 6 4 2" xfId="22035"/>
    <cellStyle name="Normal 3 3 2 2 6 4 2 2" xfId="50376"/>
    <cellStyle name="Normal 3 3 2 2 6 4 3" xfId="36330"/>
    <cellStyle name="Normal 3 3 2 2 6 5" xfId="15012"/>
    <cellStyle name="Normal 3 3 2 2 6 5 2" xfId="43353"/>
    <cellStyle name="Normal 3 3 2 2 6 6" xfId="29307"/>
    <cellStyle name="Normal 3 3 2 2 7" xfId="1674"/>
    <cellStyle name="Normal 3 3 2 2 7 2" xfId="3427"/>
    <cellStyle name="Normal 3 3 2 2 7 2 2" xfId="6948"/>
    <cellStyle name="Normal 3 3 2 2 7 2 2 2" xfId="13999"/>
    <cellStyle name="Normal 3 3 2 2 7 2 2 2 2" xfId="28294"/>
    <cellStyle name="Normal 3 3 2 2 7 2 2 2 2 2" xfId="56635"/>
    <cellStyle name="Normal 3 3 2 2 7 2 2 2 3" xfId="42589"/>
    <cellStyle name="Normal 3 3 2 2 7 2 2 3" xfId="21271"/>
    <cellStyle name="Normal 3 3 2 2 7 2 2 3 2" xfId="49612"/>
    <cellStyle name="Normal 3 3 2 2 7 2 2 4" xfId="35566"/>
    <cellStyle name="Normal 3 3 2 2 7 2 3" xfId="10479"/>
    <cellStyle name="Normal 3 3 2 2 7 2 3 2" xfId="24782"/>
    <cellStyle name="Normal 3 3 2 2 7 2 3 2 2" xfId="53123"/>
    <cellStyle name="Normal 3 3 2 2 7 2 3 3" xfId="39077"/>
    <cellStyle name="Normal 3 3 2 2 7 2 4" xfId="17759"/>
    <cellStyle name="Normal 3 3 2 2 7 2 4 2" xfId="46100"/>
    <cellStyle name="Normal 3 3 2 2 7 2 5" xfId="32054"/>
    <cellStyle name="Normal 3 3 2 2 7 3" xfId="5199"/>
    <cellStyle name="Normal 3 3 2 2 7 3 2" xfId="12250"/>
    <cellStyle name="Normal 3 3 2 2 7 3 2 2" xfId="26545"/>
    <cellStyle name="Normal 3 3 2 2 7 3 2 2 2" xfId="54886"/>
    <cellStyle name="Normal 3 3 2 2 7 3 2 3" xfId="40840"/>
    <cellStyle name="Normal 3 3 2 2 7 3 3" xfId="19522"/>
    <cellStyle name="Normal 3 3 2 2 7 3 3 2" xfId="47863"/>
    <cellStyle name="Normal 3 3 2 2 7 3 4" xfId="33817"/>
    <cellStyle name="Normal 3 3 2 2 7 4" xfId="8729"/>
    <cellStyle name="Normal 3 3 2 2 7 4 2" xfId="23033"/>
    <cellStyle name="Normal 3 3 2 2 7 4 2 2" xfId="51374"/>
    <cellStyle name="Normal 3 3 2 2 7 4 3" xfId="37328"/>
    <cellStyle name="Normal 3 3 2 2 7 5" xfId="16010"/>
    <cellStyle name="Normal 3 3 2 2 7 5 2" xfId="44351"/>
    <cellStyle name="Normal 3 3 2 2 7 6" xfId="30305"/>
    <cellStyle name="Normal 3 3 2 2 8" xfId="1924"/>
    <cellStyle name="Normal 3 3 2 2 8 2" xfId="5448"/>
    <cellStyle name="Normal 3 3 2 2 8 2 2" xfId="12499"/>
    <cellStyle name="Normal 3 3 2 2 8 2 2 2" xfId="26794"/>
    <cellStyle name="Normal 3 3 2 2 8 2 2 2 2" xfId="55135"/>
    <cellStyle name="Normal 3 3 2 2 8 2 2 3" xfId="41089"/>
    <cellStyle name="Normal 3 3 2 2 8 2 3" xfId="19771"/>
    <cellStyle name="Normal 3 3 2 2 8 2 3 2" xfId="48112"/>
    <cellStyle name="Normal 3 3 2 2 8 2 4" xfId="34066"/>
    <cellStyle name="Normal 3 3 2 2 8 3" xfId="8978"/>
    <cellStyle name="Normal 3 3 2 2 8 3 2" xfId="23282"/>
    <cellStyle name="Normal 3 3 2 2 8 3 2 2" xfId="51623"/>
    <cellStyle name="Normal 3 3 2 2 8 3 3" xfId="37577"/>
    <cellStyle name="Normal 3 3 2 2 8 4" xfId="16259"/>
    <cellStyle name="Normal 3 3 2 2 8 4 2" xfId="44600"/>
    <cellStyle name="Normal 3 3 2 2 8 5" xfId="30554"/>
    <cellStyle name="Normal 3 3 2 2 9" xfId="3696"/>
    <cellStyle name="Normal 3 3 2 2 9 2" xfId="10747"/>
    <cellStyle name="Normal 3 3 2 2 9 2 2" xfId="25044"/>
    <cellStyle name="Normal 3 3 2 2 9 2 2 2" xfId="53385"/>
    <cellStyle name="Normal 3 3 2 2 9 2 3" xfId="39339"/>
    <cellStyle name="Normal 3 3 2 2 9 3" xfId="18021"/>
    <cellStyle name="Normal 3 3 2 2 9 3 2" xfId="46362"/>
    <cellStyle name="Normal 3 3 2 2 9 4" xfId="32316"/>
    <cellStyle name="Normal 3 3 2 3" xfId="128"/>
    <cellStyle name="Normal 3 3 2 3 10" xfId="14232"/>
    <cellStyle name="Normal 3 3 2 3 10 2" xfId="28527"/>
    <cellStyle name="Normal 3 3 2 3 10 3" xfId="42822"/>
    <cellStyle name="Normal 3 3 2 3 11" xfId="14481"/>
    <cellStyle name="Normal 3 3 2 3 12" xfId="28776"/>
    <cellStyle name="Normal 3 3 2 3 2" xfId="283"/>
    <cellStyle name="Normal 3 3 2 3 2 10" xfId="14637"/>
    <cellStyle name="Normal 3 3 2 3 2 11" xfId="28932"/>
    <cellStyle name="Normal 3 3 2 3 2 2" xfId="538"/>
    <cellStyle name="Normal 3 3 2 3 2 2 2" xfId="1546"/>
    <cellStyle name="Normal 3 3 2 3 2 2 2 2" xfId="3303"/>
    <cellStyle name="Normal 3 3 2 3 2 2 2 2 2" xfId="6825"/>
    <cellStyle name="Normal 3 3 2 3 2 2 2 2 2 2" xfId="13876"/>
    <cellStyle name="Normal 3 3 2 3 2 2 2 2 2 2 2" xfId="28171"/>
    <cellStyle name="Normal 3 3 2 3 2 2 2 2 2 2 2 2" xfId="56512"/>
    <cellStyle name="Normal 3 3 2 3 2 2 2 2 2 2 3" xfId="42466"/>
    <cellStyle name="Normal 3 3 2 3 2 2 2 2 2 3" xfId="21148"/>
    <cellStyle name="Normal 3 3 2 3 2 2 2 2 2 3 2" xfId="49489"/>
    <cellStyle name="Normal 3 3 2 3 2 2 2 2 2 4" xfId="35443"/>
    <cellStyle name="Normal 3 3 2 3 2 2 2 2 3" xfId="10356"/>
    <cellStyle name="Normal 3 3 2 3 2 2 2 2 3 2" xfId="24659"/>
    <cellStyle name="Normal 3 3 2 3 2 2 2 2 3 2 2" xfId="53000"/>
    <cellStyle name="Normal 3 3 2 3 2 2 2 2 3 3" xfId="38954"/>
    <cellStyle name="Normal 3 3 2 3 2 2 2 2 4" xfId="17636"/>
    <cellStyle name="Normal 3 3 2 3 2 2 2 2 4 2" xfId="45977"/>
    <cellStyle name="Normal 3 3 2 3 2 2 2 2 5" xfId="31931"/>
    <cellStyle name="Normal 3 3 2 3 2 2 2 3" xfId="5076"/>
    <cellStyle name="Normal 3 3 2 3 2 2 2 3 2" xfId="12127"/>
    <cellStyle name="Normal 3 3 2 3 2 2 2 3 2 2" xfId="26422"/>
    <cellStyle name="Normal 3 3 2 3 2 2 2 3 2 2 2" xfId="54763"/>
    <cellStyle name="Normal 3 3 2 3 2 2 2 3 2 3" xfId="40717"/>
    <cellStyle name="Normal 3 3 2 3 2 2 2 3 3" xfId="19399"/>
    <cellStyle name="Normal 3 3 2 3 2 2 2 3 3 2" xfId="47740"/>
    <cellStyle name="Normal 3 3 2 3 2 2 2 3 4" xfId="33694"/>
    <cellStyle name="Normal 3 3 2 3 2 2 2 4" xfId="8606"/>
    <cellStyle name="Normal 3 3 2 3 2 2 2 4 2" xfId="22910"/>
    <cellStyle name="Normal 3 3 2 3 2 2 2 4 2 2" xfId="51251"/>
    <cellStyle name="Normal 3 3 2 3 2 2 2 4 3" xfId="37205"/>
    <cellStyle name="Normal 3 3 2 3 2 2 2 5" xfId="15887"/>
    <cellStyle name="Normal 3 3 2 3 2 2 2 5 2" xfId="44228"/>
    <cellStyle name="Normal 3 3 2 3 2 2 2 6" xfId="30182"/>
    <cellStyle name="Normal 3 3 2 3 2 2 3" xfId="1048"/>
    <cellStyle name="Normal 3 3 2 3 2 2 3 2" xfId="2805"/>
    <cellStyle name="Normal 3 3 2 3 2 2 3 2 2" xfId="6327"/>
    <cellStyle name="Normal 3 3 2 3 2 2 3 2 2 2" xfId="13378"/>
    <cellStyle name="Normal 3 3 2 3 2 2 3 2 2 2 2" xfId="27673"/>
    <cellStyle name="Normal 3 3 2 3 2 2 3 2 2 2 2 2" xfId="56014"/>
    <cellStyle name="Normal 3 3 2 3 2 2 3 2 2 2 3" xfId="41968"/>
    <cellStyle name="Normal 3 3 2 3 2 2 3 2 2 3" xfId="20650"/>
    <cellStyle name="Normal 3 3 2 3 2 2 3 2 2 3 2" xfId="48991"/>
    <cellStyle name="Normal 3 3 2 3 2 2 3 2 2 4" xfId="34945"/>
    <cellStyle name="Normal 3 3 2 3 2 2 3 2 3" xfId="9858"/>
    <cellStyle name="Normal 3 3 2 3 2 2 3 2 3 2" xfId="24161"/>
    <cellStyle name="Normal 3 3 2 3 2 2 3 2 3 2 2" xfId="52502"/>
    <cellStyle name="Normal 3 3 2 3 2 2 3 2 3 3" xfId="38456"/>
    <cellStyle name="Normal 3 3 2 3 2 2 3 2 4" xfId="17138"/>
    <cellStyle name="Normal 3 3 2 3 2 2 3 2 4 2" xfId="45479"/>
    <cellStyle name="Normal 3 3 2 3 2 2 3 2 5" xfId="31433"/>
    <cellStyle name="Normal 3 3 2 3 2 2 3 3" xfId="4578"/>
    <cellStyle name="Normal 3 3 2 3 2 2 3 3 2" xfId="11629"/>
    <cellStyle name="Normal 3 3 2 3 2 2 3 3 2 2" xfId="25924"/>
    <cellStyle name="Normal 3 3 2 3 2 2 3 3 2 2 2" xfId="54265"/>
    <cellStyle name="Normal 3 3 2 3 2 2 3 3 2 3" xfId="40219"/>
    <cellStyle name="Normal 3 3 2 3 2 2 3 3 3" xfId="18901"/>
    <cellStyle name="Normal 3 3 2 3 2 2 3 3 3 2" xfId="47242"/>
    <cellStyle name="Normal 3 3 2 3 2 2 3 3 4" xfId="33196"/>
    <cellStyle name="Normal 3 3 2 3 2 2 3 4" xfId="8108"/>
    <cellStyle name="Normal 3 3 2 3 2 2 3 4 2" xfId="22412"/>
    <cellStyle name="Normal 3 3 2 3 2 2 3 4 2 2" xfId="50753"/>
    <cellStyle name="Normal 3 3 2 3 2 2 3 4 3" xfId="36707"/>
    <cellStyle name="Normal 3 3 2 3 2 2 3 5" xfId="15389"/>
    <cellStyle name="Normal 3 3 2 3 2 2 3 5 2" xfId="43730"/>
    <cellStyle name="Normal 3 3 2 3 2 2 3 6" xfId="29684"/>
    <cellStyle name="Normal 3 3 2 3 2 2 4" xfId="2300"/>
    <cellStyle name="Normal 3 3 2 3 2 2 4 2" xfId="5824"/>
    <cellStyle name="Normal 3 3 2 3 2 2 4 2 2" xfId="12875"/>
    <cellStyle name="Normal 3 3 2 3 2 2 4 2 2 2" xfId="27170"/>
    <cellStyle name="Normal 3 3 2 3 2 2 4 2 2 2 2" xfId="55511"/>
    <cellStyle name="Normal 3 3 2 3 2 2 4 2 2 3" xfId="41465"/>
    <cellStyle name="Normal 3 3 2 3 2 2 4 2 3" xfId="20147"/>
    <cellStyle name="Normal 3 3 2 3 2 2 4 2 3 2" xfId="48488"/>
    <cellStyle name="Normal 3 3 2 3 2 2 4 2 4" xfId="34442"/>
    <cellStyle name="Normal 3 3 2 3 2 2 4 3" xfId="9354"/>
    <cellStyle name="Normal 3 3 2 3 2 2 4 3 2" xfId="23658"/>
    <cellStyle name="Normal 3 3 2 3 2 2 4 3 2 2" xfId="51999"/>
    <cellStyle name="Normal 3 3 2 3 2 2 4 3 3" xfId="37953"/>
    <cellStyle name="Normal 3 3 2 3 2 2 4 4" xfId="16635"/>
    <cellStyle name="Normal 3 3 2 3 2 2 4 4 2" xfId="44976"/>
    <cellStyle name="Normal 3 3 2 3 2 2 4 5" xfId="30930"/>
    <cellStyle name="Normal 3 3 2 3 2 2 5" xfId="4075"/>
    <cellStyle name="Normal 3 3 2 3 2 2 5 2" xfId="11126"/>
    <cellStyle name="Normal 3 3 2 3 2 2 5 2 2" xfId="25421"/>
    <cellStyle name="Normal 3 3 2 3 2 2 5 2 2 2" xfId="53762"/>
    <cellStyle name="Normal 3 3 2 3 2 2 5 2 3" xfId="39716"/>
    <cellStyle name="Normal 3 3 2 3 2 2 5 3" xfId="18398"/>
    <cellStyle name="Normal 3 3 2 3 2 2 5 3 2" xfId="46739"/>
    <cellStyle name="Normal 3 3 2 3 2 2 5 4" xfId="32693"/>
    <cellStyle name="Normal 3 3 2 3 2 2 6" xfId="7601"/>
    <cellStyle name="Normal 3 3 2 3 2 2 6 2" xfId="21909"/>
    <cellStyle name="Normal 3 3 2 3 2 2 6 2 2" xfId="50250"/>
    <cellStyle name="Normal 3 3 2 3 2 2 6 3" xfId="36204"/>
    <cellStyle name="Normal 3 3 2 3 2 2 7" xfId="14886"/>
    <cellStyle name="Normal 3 3 2 3 2 2 7 2" xfId="43227"/>
    <cellStyle name="Normal 3 3 2 3 2 2 8" xfId="29181"/>
    <cellStyle name="Normal 3 3 2 3 2 3" xfId="1297"/>
    <cellStyle name="Normal 3 3 2 3 2 3 2" xfId="3054"/>
    <cellStyle name="Normal 3 3 2 3 2 3 2 2" xfId="6576"/>
    <cellStyle name="Normal 3 3 2 3 2 3 2 2 2" xfId="13627"/>
    <cellStyle name="Normal 3 3 2 3 2 3 2 2 2 2" xfId="27922"/>
    <cellStyle name="Normal 3 3 2 3 2 3 2 2 2 2 2" xfId="56263"/>
    <cellStyle name="Normal 3 3 2 3 2 3 2 2 2 3" xfId="42217"/>
    <cellStyle name="Normal 3 3 2 3 2 3 2 2 3" xfId="20899"/>
    <cellStyle name="Normal 3 3 2 3 2 3 2 2 3 2" xfId="49240"/>
    <cellStyle name="Normal 3 3 2 3 2 3 2 2 4" xfId="35194"/>
    <cellStyle name="Normal 3 3 2 3 2 3 2 3" xfId="10107"/>
    <cellStyle name="Normal 3 3 2 3 2 3 2 3 2" xfId="24410"/>
    <cellStyle name="Normal 3 3 2 3 2 3 2 3 2 2" xfId="52751"/>
    <cellStyle name="Normal 3 3 2 3 2 3 2 3 3" xfId="38705"/>
    <cellStyle name="Normal 3 3 2 3 2 3 2 4" xfId="17387"/>
    <cellStyle name="Normal 3 3 2 3 2 3 2 4 2" xfId="45728"/>
    <cellStyle name="Normal 3 3 2 3 2 3 2 5" xfId="31682"/>
    <cellStyle name="Normal 3 3 2 3 2 3 3" xfId="4827"/>
    <cellStyle name="Normal 3 3 2 3 2 3 3 2" xfId="11878"/>
    <cellStyle name="Normal 3 3 2 3 2 3 3 2 2" xfId="26173"/>
    <cellStyle name="Normal 3 3 2 3 2 3 3 2 2 2" xfId="54514"/>
    <cellStyle name="Normal 3 3 2 3 2 3 3 2 3" xfId="40468"/>
    <cellStyle name="Normal 3 3 2 3 2 3 3 3" xfId="19150"/>
    <cellStyle name="Normal 3 3 2 3 2 3 3 3 2" xfId="47491"/>
    <cellStyle name="Normal 3 3 2 3 2 3 3 4" xfId="33445"/>
    <cellStyle name="Normal 3 3 2 3 2 3 4" xfId="8357"/>
    <cellStyle name="Normal 3 3 2 3 2 3 4 2" xfId="22661"/>
    <cellStyle name="Normal 3 3 2 3 2 3 4 2 2" xfId="51002"/>
    <cellStyle name="Normal 3 3 2 3 2 3 4 3" xfId="36956"/>
    <cellStyle name="Normal 3 3 2 3 2 3 5" xfId="15638"/>
    <cellStyle name="Normal 3 3 2 3 2 3 5 2" xfId="43979"/>
    <cellStyle name="Normal 3 3 2 3 2 3 6" xfId="29933"/>
    <cellStyle name="Normal 3 3 2 3 2 4" xfId="799"/>
    <cellStyle name="Normal 3 3 2 3 2 4 2" xfId="2556"/>
    <cellStyle name="Normal 3 3 2 3 2 4 2 2" xfId="6078"/>
    <cellStyle name="Normal 3 3 2 3 2 4 2 2 2" xfId="13129"/>
    <cellStyle name="Normal 3 3 2 3 2 4 2 2 2 2" xfId="27424"/>
    <cellStyle name="Normal 3 3 2 3 2 4 2 2 2 2 2" xfId="55765"/>
    <cellStyle name="Normal 3 3 2 3 2 4 2 2 2 3" xfId="41719"/>
    <cellStyle name="Normal 3 3 2 3 2 4 2 2 3" xfId="20401"/>
    <cellStyle name="Normal 3 3 2 3 2 4 2 2 3 2" xfId="48742"/>
    <cellStyle name="Normal 3 3 2 3 2 4 2 2 4" xfId="34696"/>
    <cellStyle name="Normal 3 3 2 3 2 4 2 3" xfId="9609"/>
    <cellStyle name="Normal 3 3 2 3 2 4 2 3 2" xfId="23912"/>
    <cellStyle name="Normal 3 3 2 3 2 4 2 3 2 2" xfId="52253"/>
    <cellStyle name="Normal 3 3 2 3 2 4 2 3 3" xfId="38207"/>
    <cellStyle name="Normal 3 3 2 3 2 4 2 4" xfId="16889"/>
    <cellStyle name="Normal 3 3 2 3 2 4 2 4 2" xfId="45230"/>
    <cellStyle name="Normal 3 3 2 3 2 4 2 5" xfId="31184"/>
    <cellStyle name="Normal 3 3 2 3 2 4 3" xfId="4329"/>
    <cellStyle name="Normal 3 3 2 3 2 4 3 2" xfId="11380"/>
    <cellStyle name="Normal 3 3 2 3 2 4 3 2 2" xfId="25675"/>
    <cellStyle name="Normal 3 3 2 3 2 4 3 2 2 2" xfId="54016"/>
    <cellStyle name="Normal 3 3 2 3 2 4 3 2 3" xfId="39970"/>
    <cellStyle name="Normal 3 3 2 3 2 4 3 3" xfId="18652"/>
    <cellStyle name="Normal 3 3 2 3 2 4 3 3 2" xfId="46993"/>
    <cellStyle name="Normal 3 3 2 3 2 4 3 4" xfId="32947"/>
    <cellStyle name="Normal 3 3 2 3 2 4 4" xfId="7859"/>
    <cellStyle name="Normal 3 3 2 3 2 4 4 2" xfId="22163"/>
    <cellStyle name="Normal 3 3 2 3 2 4 4 2 2" xfId="50504"/>
    <cellStyle name="Normal 3 3 2 3 2 4 4 3" xfId="36458"/>
    <cellStyle name="Normal 3 3 2 3 2 4 5" xfId="15140"/>
    <cellStyle name="Normal 3 3 2 3 2 4 5 2" xfId="43481"/>
    <cellStyle name="Normal 3 3 2 3 2 4 6" xfId="29435"/>
    <cellStyle name="Normal 3 3 2 3 2 5" xfId="1802"/>
    <cellStyle name="Normal 3 3 2 3 2 5 2" xfId="3555"/>
    <cellStyle name="Normal 3 3 2 3 2 5 2 2" xfId="7076"/>
    <cellStyle name="Normal 3 3 2 3 2 5 2 2 2" xfId="14127"/>
    <cellStyle name="Normal 3 3 2 3 2 5 2 2 2 2" xfId="28422"/>
    <cellStyle name="Normal 3 3 2 3 2 5 2 2 2 2 2" xfId="56763"/>
    <cellStyle name="Normal 3 3 2 3 2 5 2 2 2 3" xfId="42717"/>
    <cellStyle name="Normal 3 3 2 3 2 5 2 2 3" xfId="21399"/>
    <cellStyle name="Normal 3 3 2 3 2 5 2 2 3 2" xfId="49740"/>
    <cellStyle name="Normal 3 3 2 3 2 5 2 2 4" xfId="35694"/>
    <cellStyle name="Normal 3 3 2 3 2 5 2 3" xfId="10607"/>
    <cellStyle name="Normal 3 3 2 3 2 5 2 3 2" xfId="24910"/>
    <cellStyle name="Normal 3 3 2 3 2 5 2 3 2 2" xfId="53251"/>
    <cellStyle name="Normal 3 3 2 3 2 5 2 3 3" xfId="39205"/>
    <cellStyle name="Normal 3 3 2 3 2 5 2 4" xfId="17887"/>
    <cellStyle name="Normal 3 3 2 3 2 5 2 4 2" xfId="46228"/>
    <cellStyle name="Normal 3 3 2 3 2 5 2 5" xfId="32182"/>
    <cellStyle name="Normal 3 3 2 3 2 5 3" xfId="5327"/>
    <cellStyle name="Normal 3 3 2 3 2 5 3 2" xfId="12378"/>
    <cellStyle name="Normal 3 3 2 3 2 5 3 2 2" xfId="26673"/>
    <cellStyle name="Normal 3 3 2 3 2 5 3 2 2 2" xfId="55014"/>
    <cellStyle name="Normal 3 3 2 3 2 5 3 2 3" xfId="40968"/>
    <cellStyle name="Normal 3 3 2 3 2 5 3 3" xfId="19650"/>
    <cellStyle name="Normal 3 3 2 3 2 5 3 3 2" xfId="47991"/>
    <cellStyle name="Normal 3 3 2 3 2 5 3 4" xfId="33945"/>
    <cellStyle name="Normal 3 3 2 3 2 5 4" xfId="8857"/>
    <cellStyle name="Normal 3 3 2 3 2 5 4 2" xfId="23161"/>
    <cellStyle name="Normal 3 3 2 3 2 5 4 2 2" xfId="51502"/>
    <cellStyle name="Normal 3 3 2 3 2 5 4 3" xfId="37456"/>
    <cellStyle name="Normal 3 3 2 3 2 5 5" xfId="16138"/>
    <cellStyle name="Normal 3 3 2 3 2 5 5 2" xfId="44479"/>
    <cellStyle name="Normal 3 3 2 3 2 5 6" xfId="30433"/>
    <cellStyle name="Normal 3 3 2 3 2 6" xfId="2051"/>
    <cellStyle name="Normal 3 3 2 3 2 6 2" xfId="5575"/>
    <cellStyle name="Normal 3 3 2 3 2 6 2 2" xfId="12626"/>
    <cellStyle name="Normal 3 3 2 3 2 6 2 2 2" xfId="26921"/>
    <cellStyle name="Normal 3 3 2 3 2 6 2 2 2 2" xfId="55262"/>
    <cellStyle name="Normal 3 3 2 3 2 6 2 2 3" xfId="41216"/>
    <cellStyle name="Normal 3 3 2 3 2 6 2 3" xfId="19898"/>
    <cellStyle name="Normal 3 3 2 3 2 6 2 3 2" xfId="48239"/>
    <cellStyle name="Normal 3 3 2 3 2 6 2 4" xfId="34193"/>
    <cellStyle name="Normal 3 3 2 3 2 6 3" xfId="9105"/>
    <cellStyle name="Normal 3 3 2 3 2 6 3 2" xfId="23409"/>
    <cellStyle name="Normal 3 3 2 3 2 6 3 2 2" xfId="51750"/>
    <cellStyle name="Normal 3 3 2 3 2 6 3 3" xfId="37704"/>
    <cellStyle name="Normal 3 3 2 3 2 6 4" xfId="16386"/>
    <cellStyle name="Normal 3 3 2 3 2 6 4 2" xfId="44727"/>
    <cellStyle name="Normal 3 3 2 3 2 6 5" xfId="30681"/>
    <cellStyle name="Normal 3 3 2 3 2 7" xfId="3824"/>
    <cellStyle name="Normal 3 3 2 3 2 7 2" xfId="10875"/>
    <cellStyle name="Normal 3 3 2 3 2 7 2 2" xfId="25172"/>
    <cellStyle name="Normal 3 3 2 3 2 7 2 2 2" xfId="53513"/>
    <cellStyle name="Normal 3 3 2 3 2 7 2 3" xfId="39467"/>
    <cellStyle name="Normal 3 3 2 3 2 7 3" xfId="18149"/>
    <cellStyle name="Normal 3 3 2 3 2 7 3 2" xfId="46490"/>
    <cellStyle name="Normal 3 3 2 3 2 7 4" xfId="32444"/>
    <cellStyle name="Normal 3 3 2 3 2 8" xfId="7350"/>
    <cellStyle name="Normal 3 3 2 3 2 8 2" xfId="21660"/>
    <cellStyle name="Normal 3 3 2 3 2 8 2 2" xfId="50001"/>
    <cellStyle name="Normal 3 3 2 3 2 8 3" xfId="35955"/>
    <cellStyle name="Normal 3 3 2 3 2 9" xfId="14388"/>
    <cellStyle name="Normal 3 3 2 3 2 9 2" xfId="28683"/>
    <cellStyle name="Normal 3 3 2 3 2 9 3" xfId="42978"/>
    <cellStyle name="Normal 3 3 2 3 3" xfId="382"/>
    <cellStyle name="Normal 3 3 2 3 3 2" xfId="1390"/>
    <cellStyle name="Normal 3 3 2 3 3 2 2" xfId="3147"/>
    <cellStyle name="Normal 3 3 2 3 3 2 2 2" xfId="6669"/>
    <cellStyle name="Normal 3 3 2 3 3 2 2 2 2" xfId="13720"/>
    <cellStyle name="Normal 3 3 2 3 3 2 2 2 2 2" xfId="28015"/>
    <cellStyle name="Normal 3 3 2 3 3 2 2 2 2 2 2" xfId="56356"/>
    <cellStyle name="Normal 3 3 2 3 3 2 2 2 2 3" xfId="42310"/>
    <cellStyle name="Normal 3 3 2 3 3 2 2 2 3" xfId="20992"/>
    <cellStyle name="Normal 3 3 2 3 3 2 2 2 3 2" xfId="49333"/>
    <cellStyle name="Normal 3 3 2 3 3 2 2 2 4" xfId="35287"/>
    <cellStyle name="Normal 3 3 2 3 3 2 2 3" xfId="10200"/>
    <cellStyle name="Normal 3 3 2 3 3 2 2 3 2" xfId="24503"/>
    <cellStyle name="Normal 3 3 2 3 3 2 2 3 2 2" xfId="52844"/>
    <cellStyle name="Normal 3 3 2 3 3 2 2 3 3" xfId="38798"/>
    <cellStyle name="Normal 3 3 2 3 3 2 2 4" xfId="17480"/>
    <cellStyle name="Normal 3 3 2 3 3 2 2 4 2" xfId="45821"/>
    <cellStyle name="Normal 3 3 2 3 3 2 2 5" xfId="31775"/>
    <cellStyle name="Normal 3 3 2 3 3 2 3" xfId="4920"/>
    <cellStyle name="Normal 3 3 2 3 3 2 3 2" xfId="11971"/>
    <cellStyle name="Normal 3 3 2 3 3 2 3 2 2" xfId="26266"/>
    <cellStyle name="Normal 3 3 2 3 3 2 3 2 2 2" xfId="54607"/>
    <cellStyle name="Normal 3 3 2 3 3 2 3 2 3" xfId="40561"/>
    <cellStyle name="Normal 3 3 2 3 3 2 3 3" xfId="19243"/>
    <cellStyle name="Normal 3 3 2 3 3 2 3 3 2" xfId="47584"/>
    <cellStyle name="Normal 3 3 2 3 3 2 3 4" xfId="33538"/>
    <cellStyle name="Normal 3 3 2 3 3 2 4" xfId="8450"/>
    <cellStyle name="Normal 3 3 2 3 3 2 4 2" xfId="22754"/>
    <cellStyle name="Normal 3 3 2 3 3 2 4 2 2" xfId="51095"/>
    <cellStyle name="Normal 3 3 2 3 3 2 4 3" xfId="37049"/>
    <cellStyle name="Normal 3 3 2 3 3 2 5" xfId="15731"/>
    <cellStyle name="Normal 3 3 2 3 3 2 5 2" xfId="44072"/>
    <cellStyle name="Normal 3 3 2 3 3 2 6" xfId="30026"/>
    <cellStyle name="Normal 3 3 2 3 3 3" xfId="892"/>
    <cellStyle name="Normal 3 3 2 3 3 3 2" xfId="2649"/>
    <cellStyle name="Normal 3 3 2 3 3 3 2 2" xfId="6171"/>
    <cellStyle name="Normal 3 3 2 3 3 3 2 2 2" xfId="13222"/>
    <cellStyle name="Normal 3 3 2 3 3 3 2 2 2 2" xfId="27517"/>
    <cellStyle name="Normal 3 3 2 3 3 3 2 2 2 2 2" xfId="55858"/>
    <cellStyle name="Normal 3 3 2 3 3 3 2 2 2 3" xfId="41812"/>
    <cellStyle name="Normal 3 3 2 3 3 3 2 2 3" xfId="20494"/>
    <cellStyle name="Normal 3 3 2 3 3 3 2 2 3 2" xfId="48835"/>
    <cellStyle name="Normal 3 3 2 3 3 3 2 2 4" xfId="34789"/>
    <cellStyle name="Normal 3 3 2 3 3 3 2 3" xfId="9702"/>
    <cellStyle name="Normal 3 3 2 3 3 3 2 3 2" xfId="24005"/>
    <cellStyle name="Normal 3 3 2 3 3 3 2 3 2 2" xfId="52346"/>
    <cellStyle name="Normal 3 3 2 3 3 3 2 3 3" xfId="38300"/>
    <cellStyle name="Normal 3 3 2 3 3 3 2 4" xfId="16982"/>
    <cellStyle name="Normal 3 3 2 3 3 3 2 4 2" xfId="45323"/>
    <cellStyle name="Normal 3 3 2 3 3 3 2 5" xfId="31277"/>
    <cellStyle name="Normal 3 3 2 3 3 3 3" xfId="4422"/>
    <cellStyle name="Normal 3 3 2 3 3 3 3 2" xfId="11473"/>
    <cellStyle name="Normal 3 3 2 3 3 3 3 2 2" xfId="25768"/>
    <cellStyle name="Normal 3 3 2 3 3 3 3 2 2 2" xfId="54109"/>
    <cellStyle name="Normal 3 3 2 3 3 3 3 2 3" xfId="40063"/>
    <cellStyle name="Normal 3 3 2 3 3 3 3 3" xfId="18745"/>
    <cellStyle name="Normal 3 3 2 3 3 3 3 3 2" xfId="47086"/>
    <cellStyle name="Normal 3 3 2 3 3 3 3 4" xfId="33040"/>
    <cellStyle name="Normal 3 3 2 3 3 3 4" xfId="7952"/>
    <cellStyle name="Normal 3 3 2 3 3 3 4 2" xfId="22256"/>
    <cellStyle name="Normal 3 3 2 3 3 3 4 2 2" xfId="50597"/>
    <cellStyle name="Normal 3 3 2 3 3 3 4 3" xfId="36551"/>
    <cellStyle name="Normal 3 3 2 3 3 3 5" xfId="15233"/>
    <cellStyle name="Normal 3 3 2 3 3 3 5 2" xfId="43574"/>
    <cellStyle name="Normal 3 3 2 3 3 3 6" xfId="29528"/>
    <cellStyle name="Normal 3 3 2 3 3 4" xfId="2144"/>
    <cellStyle name="Normal 3 3 2 3 3 4 2" xfId="5668"/>
    <cellStyle name="Normal 3 3 2 3 3 4 2 2" xfId="12719"/>
    <cellStyle name="Normal 3 3 2 3 3 4 2 2 2" xfId="27014"/>
    <cellStyle name="Normal 3 3 2 3 3 4 2 2 2 2" xfId="55355"/>
    <cellStyle name="Normal 3 3 2 3 3 4 2 2 3" xfId="41309"/>
    <cellStyle name="Normal 3 3 2 3 3 4 2 3" xfId="19991"/>
    <cellStyle name="Normal 3 3 2 3 3 4 2 3 2" xfId="48332"/>
    <cellStyle name="Normal 3 3 2 3 3 4 2 4" xfId="34286"/>
    <cellStyle name="Normal 3 3 2 3 3 4 3" xfId="9198"/>
    <cellStyle name="Normal 3 3 2 3 3 4 3 2" xfId="23502"/>
    <cellStyle name="Normal 3 3 2 3 3 4 3 2 2" xfId="51843"/>
    <cellStyle name="Normal 3 3 2 3 3 4 3 3" xfId="37797"/>
    <cellStyle name="Normal 3 3 2 3 3 4 4" xfId="16479"/>
    <cellStyle name="Normal 3 3 2 3 3 4 4 2" xfId="44820"/>
    <cellStyle name="Normal 3 3 2 3 3 4 5" xfId="30774"/>
    <cellStyle name="Normal 3 3 2 3 3 5" xfId="3919"/>
    <cellStyle name="Normal 3 3 2 3 3 5 2" xfId="10970"/>
    <cellStyle name="Normal 3 3 2 3 3 5 2 2" xfId="25265"/>
    <cellStyle name="Normal 3 3 2 3 3 5 2 2 2" xfId="53606"/>
    <cellStyle name="Normal 3 3 2 3 3 5 2 3" xfId="39560"/>
    <cellStyle name="Normal 3 3 2 3 3 5 3" xfId="18242"/>
    <cellStyle name="Normal 3 3 2 3 3 5 3 2" xfId="46583"/>
    <cellStyle name="Normal 3 3 2 3 3 5 4" xfId="32537"/>
    <cellStyle name="Normal 3 3 2 3 3 6" xfId="7445"/>
    <cellStyle name="Normal 3 3 2 3 3 6 2" xfId="21753"/>
    <cellStyle name="Normal 3 3 2 3 3 6 2 2" xfId="50094"/>
    <cellStyle name="Normal 3 3 2 3 3 6 3" xfId="36048"/>
    <cellStyle name="Normal 3 3 2 3 3 7" xfId="14730"/>
    <cellStyle name="Normal 3 3 2 3 3 7 2" xfId="43071"/>
    <cellStyle name="Normal 3 3 2 3 3 8" xfId="29025"/>
    <cellStyle name="Normal 3 3 2 3 4" xfId="1141"/>
    <cellStyle name="Normal 3 3 2 3 4 2" xfId="2898"/>
    <cellStyle name="Normal 3 3 2 3 4 2 2" xfId="6420"/>
    <cellStyle name="Normal 3 3 2 3 4 2 2 2" xfId="13471"/>
    <cellStyle name="Normal 3 3 2 3 4 2 2 2 2" xfId="27766"/>
    <cellStyle name="Normal 3 3 2 3 4 2 2 2 2 2" xfId="56107"/>
    <cellStyle name="Normal 3 3 2 3 4 2 2 2 3" xfId="42061"/>
    <cellStyle name="Normal 3 3 2 3 4 2 2 3" xfId="20743"/>
    <cellStyle name="Normal 3 3 2 3 4 2 2 3 2" xfId="49084"/>
    <cellStyle name="Normal 3 3 2 3 4 2 2 4" xfId="35038"/>
    <cellStyle name="Normal 3 3 2 3 4 2 3" xfId="9951"/>
    <cellStyle name="Normal 3 3 2 3 4 2 3 2" xfId="24254"/>
    <cellStyle name="Normal 3 3 2 3 4 2 3 2 2" xfId="52595"/>
    <cellStyle name="Normal 3 3 2 3 4 2 3 3" xfId="38549"/>
    <cellStyle name="Normal 3 3 2 3 4 2 4" xfId="17231"/>
    <cellStyle name="Normal 3 3 2 3 4 2 4 2" xfId="45572"/>
    <cellStyle name="Normal 3 3 2 3 4 2 5" xfId="31526"/>
    <cellStyle name="Normal 3 3 2 3 4 3" xfId="4671"/>
    <cellStyle name="Normal 3 3 2 3 4 3 2" xfId="11722"/>
    <cellStyle name="Normal 3 3 2 3 4 3 2 2" xfId="26017"/>
    <cellStyle name="Normal 3 3 2 3 4 3 2 2 2" xfId="54358"/>
    <cellStyle name="Normal 3 3 2 3 4 3 2 3" xfId="40312"/>
    <cellStyle name="Normal 3 3 2 3 4 3 3" xfId="18994"/>
    <cellStyle name="Normal 3 3 2 3 4 3 3 2" xfId="47335"/>
    <cellStyle name="Normal 3 3 2 3 4 3 4" xfId="33289"/>
    <cellStyle name="Normal 3 3 2 3 4 4" xfId="8201"/>
    <cellStyle name="Normal 3 3 2 3 4 4 2" xfId="22505"/>
    <cellStyle name="Normal 3 3 2 3 4 4 2 2" xfId="50846"/>
    <cellStyle name="Normal 3 3 2 3 4 4 3" xfId="36800"/>
    <cellStyle name="Normal 3 3 2 3 4 5" xfId="15482"/>
    <cellStyle name="Normal 3 3 2 3 4 5 2" xfId="43823"/>
    <cellStyle name="Normal 3 3 2 3 4 6" xfId="29777"/>
    <cellStyle name="Normal 3 3 2 3 5" xfId="643"/>
    <cellStyle name="Normal 3 3 2 3 5 2" xfId="2400"/>
    <cellStyle name="Normal 3 3 2 3 5 2 2" xfId="5922"/>
    <cellStyle name="Normal 3 3 2 3 5 2 2 2" xfId="12973"/>
    <cellStyle name="Normal 3 3 2 3 5 2 2 2 2" xfId="27268"/>
    <cellStyle name="Normal 3 3 2 3 5 2 2 2 2 2" xfId="55609"/>
    <cellStyle name="Normal 3 3 2 3 5 2 2 2 3" xfId="41563"/>
    <cellStyle name="Normal 3 3 2 3 5 2 2 3" xfId="20245"/>
    <cellStyle name="Normal 3 3 2 3 5 2 2 3 2" xfId="48586"/>
    <cellStyle name="Normal 3 3 2 3 5 2 2 4" xfId="34540"/>
    <cellStyle name="Normal 3 3 2 3 5 2 3" xfId="9453"/>
    <cellStyle name="Normal 3 3 2 3 5 2 3 2" xfId="23756"/>
    <cellStyle name="Normal 3 3 2 3 5 2 3 2 2" xfId="52097"/>
    <cellStyle name="Normal 3 3 2 3 5 2 3 3" xfId="38051"/>
    <cellStyle name="Normal 3 3 2 3 5 2 4" xfId="16733"/>
    <cellStyle name="Normal 3 3 2 3 5 2 4 2" xfId="45074"/>
    <cellStyle name="Normal 3 3 2 3 5 2 5" xfId="31028"/>
    <cellStyle name="Normal 3 3 2 3 5 3" xfId="4173"/>
    <cellStyle name="Normal 3 3 2 3 5 3 2" xfId="11224"/>
    <cellStyle name="Normal 3 3 2 3 5 3 2 2" xfId="25519"/>
    <cellStyle name="Normal 3 3 2 3 5 3 2 2 2" xfId="53860"/>
    <cellStyle name="Normal 3 3 2 3 5 3 2 3" xfId="39814"/>
    <cellStyle name="Normal 3 3 2 3 5 3 3" xfId="18496"/>
    <cellStyle name="Normal 3 3 2 3 5 3 3 2" xfId="46837"/>
    <cellStyle name="Normal 3 3 2 3 5 3 4" xfId="32791"/>
    <cellStyle name="Normal 3 3 2 3 5 4" xfId="7703"/>
    <cellStyle name="Normal 3 3 2 3 5 4 2" xfId="22007"/>
    <cellStyle name="Normal 3 3 2 3 5 4 2 2" xfId="50348"/>
    <cellStyle name="Normal 3 3 2 3 5 4 3" xfId="36302"/>
    <cellStyle name="Normal 3 3 2 3 5 5" xfId="14984"/>
    <cellStyle name="Normal 3 3 2 3 5 5 2" xfId="43325"/>
    <cellStyle name="Normal 3 3 2 3 5 6" xfId="29279"/>
    <cellStyle name="Normal 3 3 2 3 6" xfId="1646"/>
    <cellStyle name="Normal 3 3 2 3 6 2" xfId="3399"/>
    <cellStyle name="Normal 3 3 2 3 6 2 2" xfId="6920"/>
    <cellStyle name="Normal 3 3 2 3 6 2 2 2" xfId="13971"/>
    <cellStyle name="Normal 3 3 2 3 6 2 2 2 2" xfId="28266"/>
    <cellStyle name="Normal 3 3 2 3 6 2 2 2 2 2" xfId="56607"/>
    <cellStyle name="Normal 3 3 2 3 6 2 2 2 3" xfId="42561"/>
    <cellStyle name="Normal 3 3 2 3 6 2 2 3" xfId="21243"/>
    <cellStyle name="Normal 3 3 2 3 6 2 2 3 2" xfId="49584"/>
    <cellStyle name="Normal 3 3 2 3 6 2 2 4" xfId="35538"/>
    <cellStyle name="Normal 3 3 2 3 6 2 3" xfId="10451"/>
    <cellStyle name="Normal 3 3 2 3 6 2 3 2" xfId="24754"/>
    <cellStyle name="Normal 3 3 2 3 6 2 3 2 2" xfId="53095"/>
    <cellStyle name="Normal 3 3 2 3 6 2 3 3" xfId="39049"/>
    <cellStyle name="Normal 3 3 2 3 6 2 4" xfId="17731"/>
    <cellStyle name="Normal 3 3 2 3 6 2 4 2" xfId="46072"/>
    <cellStyle name="Normal 3 3 2 3 6 2 5" xfId="32026"/>
    <cellStyle name="Normal 3 3 2 3 6 3" xfId="5171"/>
    <cellStyle name="Normal 3 3 2 3 6 3 2" xfId="12222"/>
    <cellStyle name="Normal 3 3 2 3 6 3 2 2" xfId="26517"/>
    <cellStyle name="Normal 3 3 2 3 6 3 2 2 2" xfId="54858"/>
    <cellStyle name="Normal 3 3 2 3 6 3 2 3" xfId="40812"/>
    <cellStyle name="Normal 3 3 2 3 6 3 3" xfId="19494"/>
    <cellStyle name="Normal 3 3 2 3 6 3 3 2" xfId="47835"/>
    <cellStyle name="Normal 3 3 2 3 6 3 4" xfId="33789"/>
    <cellStyle name="Normal 3 3 2 3 6 4" xfId="8701"/>
    <cellStyle name="Normal 3 3 2 3 6 4 2" xfId="23005"/>
    <cellStyle name="Normal 3 3 2 3 6 4 2 2" xfId="51346"/>
    <cellStyle name="Normal 3 3 2 3 6 4 3" xfId="37300"/>
    <cellStyle name="Normal 3 3 2 3 6 5" xfId="15982"/>
    <cellStyle name="Normal 3 3 2 3 6 5 2" xfId="44323"/>
    <cellStyle name="Normal 3 3 2 3 6 6" xfId="30277"/>
    <cellStyle name="Normal 3 3 2 3 7" xfId="1896"/>
    <cellStyle name="Normal 3 3 2 3 7 2" xfId="5420"/>
    <cellStyle name="Normal 3 3 2 3 7 2 2" xfId="12471"/>
    <cellStyle name="Normal 3 3 2 3 7 2 2 2" xfId="26766"/>
    <cellStyle name="Normal 3 3 2 3 7 2 2 2 2" xfId="55107"/>
    <cellStyle name="Normal 3 3 2 3 7 2 2 3" xfId="41061"/>
    <cellStyle name="Normal 3 3 2 3 7 2 3" xfId="19743"/>
    <cellStyle name="Normal 3 3 2 3 7 2 3 2" xfId="48084"/>
    <cellStyle name="Normal 3 3 2 3 7 2 4" xfId="34038"/>
    <cellStyle name="Normal 3 3 2 3 7 3" xfId="8950"/>
    <cellStyle name="Normal 3 3 2 3 7 3 2" xfId="23254"/>
    <cellStyle name="Normal 3 3 2 3 7 3 2 2" xfId="51595"/>
    <cellStyle name="Normal 3 3 2 3 7 3 3" xfId="37549"/>
    <cellStyle name="Normal 3 3 2 3 7 4" xfId="16231"/>
    <cellStyle name="Normal 3 3 2 3 7 4 2" xfId="44572"/>
    <cellStyle name="Normal 3 3 2 3 7 5" xfId="30526"/>
    <cellStyle name="Normal 3 3 2 3 8" xfId="3668"/>
    <cellStyle name="Normal 3 3 2 3 8 2" xfId="10719"/>
    <cellStyle name="Normal 3 3 2 3 8 2 2" xfId="25016"/>
    <cellStyle name="Normal 3 3 2 3 8 2 2 2" xfId="53357"/>
    <cellStyle name="Normal 3 3 2 3 8 2 3" xfId="39311"/>
    <cellStyle name="Normal 3 3 2 3 8 3" xfId="17993"/>
    <cellStyle name="Normal 3 3 2 3 8 3 2" xfId="46334"/>
    <cellStyle name="Normal 3 3 2 3 8 4" xfId="32288"/>
    <cellStyle name="Normal 3 3 2 3 9" xfId="7194"/>
    <cellStyle name="Normal 3 3 2 3 9 2" xfId="21504"/>
    <cellStyle name="Normal 3 3 2 3 9 2 2" xfId="49845"/>
    <cellStyle name="Normal 3 3 2 3 9 3" xfId="35799"/>
    <cellStyle name="Normal 3 3 2 4" xfId="248"/>
    <cellStyle name="Normal 3 3 2 4 10" xfId="14601"/>
    <cellStyle name="Normal 3 3 2 4 11" xfId="28896"/>
    <cellStyle name="Normal 3 3 2 4 2" xfId="502"/>
    <cellStyle name="Normal 3 3 2 4 2 2" xfId="1510"/>
    <cellStyle name="Normal 3 3 2 4 2 2 2" xfId="3267"/>
    <cellStyle name="Normal 3 3 2 4 2 2 2 2" xfId="6789"/>
    <cellStyle name="Normal 3 3 2 4 2 2 2 2 2" xfId="13840"/>
    <cellStyle name="Normal 3 3 2 4 2 2 2 2 2 2" xfId="28135"/>
    <cellStyle name="Normal 3 3 2 4 2 2 2 2 2 2 2" xfId="56476"/>
    <cellStyle name="Normal 3 3 2 4 2 2 2 2 2 3" xfId="42430"/>
    <cellStyle name="Normal 3 3 2 4 2 2 2 2 3" xfId="21112"/>
    <cellStyle name="Normal 3 3 2 4 2 2 2 2 3 2" xfId="49453"/>
    <cellStyle name="Normal 3 3 2 4 2 2 2 2 4" xfId="35407"/>
    <cellStyle name="Normal 3 3 2 4 2 2 2 3" xfId="10320"/>
    <cellStyle name="Normal 3 3 2 4 2 2 2 3 2" xfId="24623"/>
    <cellStyle name="Normal 3 3 2 4 2 2 2 3 2 2" xfId="52964"/>
    <cellStyle name="Normal 3 3 2 4 2 2 2 3 3" xfId="38918"/>
    <cellStyle name="Normal 3 3 2 4 2 2 2 4" xfId="17600"/>
    <cellStyle name="Normal 3 3 2 4 2 2 2 4 2" xfId="45941"/>
    <cellStyle name="Normal 3 3 2 4 2 2 2 5" xfId="31895"/>
    <cellStyle name="Normal 3 3 2 4 2 2 3" xfId="5040"/>
    <cellStyle name="Normal 3 3 2 4 2 2 3 2" xfId="12091"/>
    <cellStyle name="Normal 3 3 2 4 2 2 3 2 2" xfId="26386"/>
    <cellStyle name="Normal 3 3 2 4 2 2 3 2 2 2" xfId="54727"/>
    <cellStyle name="Normal 3 3 2 4 2 2 3 2 3" xfId="40681"/>
    <cellStyle name="Normal 3 3 2 4 2 2 3 3" xfId="19363"/>
    <cellStyle name="Normal 3 3 2 4 2 2 3 3 2" xfId="47704"/>
    <cellStyle name="Normal 3 3 2 4 2 2 3 4" xfId="33658"/>
    <cellStyle name="Normal 3 3 2 4 2 2 4" xfId="8570"/>
    <cellStyle name="Normal 3 3 2 4 2 2 4 2" xfId="22874"/>
    <cellStyle name="Normal 3 3 2 4 2 2 4 2 2" xfId="51215"/>
    <cellStyle name="Normal 3 3 2 4 2 2 4 3" xfId="37169"/>
    <cellStyle name="Normal 3 3 2 4 2 2 5" xfId="15851"/>
    <cellStyle name="Normal 3 3 2 4 2 2 5 2" xfId="44192"/>
    <cellStyle name="Normal 3 3 2 4 2 2 6" xfId="30146"/>
    <cellStyle name="Normal 3 3 2 4 2 3" xfId="1012"/>
    <cellStyle name="Normal 3 3 2 4 2 3 2" xfId="2769"/>
    <cellStyle name="Normal 3 3 2 4 2 3 2 2" xfId="6291"/>
    <cellStyle name="Normal 3 3 2 4 2 3 2 2 2" xfId="13342"/>
    <cellStyle name="Normal 3 3 2 4 2 3 2 2 2 2" xfId="27637"/>
    <cellStyle name="Normal 3 3 2 4 2 3 2 2 2 2 2" xfId="55978"/>
    <cellStyle name="Normal 3 3 2 4 2 3 2 2 2 3" xfId="41932"/>
    <cellStyle name="Normal 3 3 2 4 2 3 2 2 3" xfId="20614"/>
    <cellStyle name="Normal 3 3 2 4 2 3 2 2 3 2" xfId="48955"/>
    <cellStyle name="Normal 3 3 2 4 2 3 2 2 4" xfId="34909"/>
    <cellStyle name="Normal 3 3 2 4 2 3 2 3" xfId="9822"/>
    <cellStyle name="Normal 3 3 2 4 2 3 2 3 2" xfId="24125"/>
    <cellStyle name="Normal 3 3 2 4 2 3 2 3 2 2" xfId="52466"/>
    <cellStyle name="Normal 3 3 2 4 2 3 2 3 3" xfId="38420"/>
    <cellStyle name="Normal 3 3 2 4 2 3 2 4" xfId="17102"/>
    <cellStyle name="Normal 3 3 2 4 2 3 2 4 2" xfId="45443"/>
    <cellStyle name="Normal 3 3 2 4 2 3 2 5" xfId="31397"/>
    <cellStyle name="Normal 3 3 2 4 2 3 3" xfId="4542"/>
    <cellStyle name="Normal 3 3 2 4 2 3 3 2" xfId="11593"/>
    <cellStyle name="Normal 3 3 2 4 2 3 3 2 2" xfId="25888"/>
    <cellStyle name="Normal 3 3 2 4 2 3 3 2 2 2" xfId="54229"/>
    <cellStyle name="Normal 3 3 2 4 2 3 3 2 3" xfId="40183"/>
    <cellStyle name="Normal 3 3 2 4 2 3 3 3" xfId="18865"/>
    <cellStyle name="Normal 3 3 2 4 2 3 3 3 2" xfId="47206"/>
    <cellStyle name="Normal 3 3 2 4 2 3 3 4" xfId="33160"/>
    <cellStyle name="Normal 3 3 2 4 2 3 4" xfId="8072"/>
    <cellStyle name="Normal 3 3 2 4 2 3 4 2" xfId="22376"/>
    <cellStyle name="Normal 3 3 2 4 2 3 4 2 2" xfId="50717"/>
    <cellStyle name="Normal 3 3 2 4 2 3 4 3" xfId="36671"/>
    <cellStyle name="Normal 3 3 2 4 2 3 5" xfId="15353"/>
    <cellStyle name="Normal 3 3 2 4 2 3 5 2" xfId="43694"/>
    <cellStyle name="Normal 3 3 2 4 2 3 6" xfId="29648"/>
    <cellStyle name="Normal 3 3 2 4 2 4" xfId="2264"/>
    <cellStyle name="Normal 3 3 2 4 2 4 2" xfId="5788"/>
    <cellStyle name="Normal 3 3 2 4 2 4 2 2" xfId="12839"/>
    <cellStyle name="Normal 3 3 2 4 2 4 2 2 2" xfId="27134"/>
    <cellStyle name="Normal 3 3 2 4 2 4 2 2 2 2" xfId="55475"/>
    <cellStyle name="Normal 3 3 2 4 2 4 2 2 3" xfId="41429"/>
    <cellStyle name="Normal 3 3 2 4 2 4 2 3" xfId="20111"/>
    <cellStyle name="Normal 3 3 2 4 2 4 2 3 2" xfId="48452"/>
    <cellStyle name="Normal 3 3 2 4 2 4 2 4" xfId="34406"/>
    <cellStyle name="Normal 3 3 2 4 2 4 3" xfId="9318"/>
    <cellStyle name="Normal 3 3 2 4 2 4 3 2" xfId="23622"/>
    <cellStyle name="Normal 3 3 2 4 2 4 3 2 2" xfId="51963"/>
    <cellStyle name="Normal 3 3 2 4 2 4 3 3" xfId="37917"/>
    <cellStyle name="Normal 3 3 2 4 2 4 4" xfId="16599"/>
    <cellStyle name="Normal 3 3 2 4 2 4 4 2" xfId="44940"/>
    <cellStyle name="Normal 3 3 2 4 2 4 5" xfId="30894"/>
    <cellStyle name="Normal 3 3 2 4 2 5" xfId="4039"/>
    <cellStyle name="Normal 3 3 2 4 2 5 2" xfId="11090"/>
    <cellStyle name="Normal 3 3 2 4 2 5 2 2" xfId="25385"/>
    <cellStyle name="Normal 3 3 2 4 2 5 2 2 2" xfId="53726"/>
    <cellStyle name="Normal 3 3 2 4 2 5 2 3" xfId="39680"/>
    <cellStyle name="Normal 3 3 2 4 2 5 3" xfId="18362"/>
    <cellStyle name="Normal 3 3 2 4 2 5 3 2" xfId="46703"/>
    <cellStyle name="Normal 3 3 2 4 2 5 4" xfId="32657"/>
    <cellStyle name="Normal 3 3 2 4 2 6" xfId="7565"/>
    <cellStyle name="Normal 3 3 2 4 2 6 2" xfId="21873"/>
    <cellStyle name="Normal 3 3 2 4 2 6 2 2" xfId="50214"/>
    <cellStyle name="Normal 3 3 2 4 2 6 3" xfId="36168"/>
    <cellStyle name="Normal 3 3 2 4 2 7" xfId="14850"/>
    <cellStyle name="Normal 3 3 2 4 2 7 2" xfId="43191"/>
    <cellStyle name="Normal 3 3 2 4 2 8" xfId="29145"/>
    <cellStyle name="Normal 3 3 2 4 3" xfId="1261"/>
    <cellStyle name="Normal 3 3 2 4 3 2" xfId="3018"/>
    <cellStyle name="Normal 3 3 2 4 3 2 2" xfId="6540"/>
    <cellStyle name="Normal 3 3 2 4 3 2 2 2" xfId="13591"/>
    <cellStyle name="Normal 3 3 2 4 3 2 2 2 2" xfId="27886"/>
    <cellStyle name="Normal 3 3 2 4 3 2 2 2 2 2" xfId="56227"/>
    <cellStyle name="Normal 3 3 2 4 3 2 2 2 3" xfId="42181"/>
    <cellStyle name="Normal 3 3 2 4 3 2 2 3" xfId="20863"/>
    <cellStyle name="Normal 3 3 2 4 3 2 2 3 2" xfId="49204"/>
    <cellStyle name="Normal 3 3 2 4 3 2 2 4" xfId="35158"/>
    <cellStyle name="Normal 3 3 2 4 3 2 3" xfId="10071"/>
    <cellStyle name="Normal 3 3 2 4 3 2 3 2" xfId="24374"/>
    <cellStyle name="Normal 3 3 2 4 3 2 3 2 2" xfId="52715"/>
    <cellStyle name="Normal 3 3 2 4 3 2 3 3" xfId="38669"/>
    <cellStyle name="Normal 3 3 2 4 3 2 4" xfId="17351"/>
    <cellStyle name="Normal 3 3 2 4 3 2 4 2" xfId="45692"/>
    <cellStyle name="Normal 3 3 2 4 3 2 5" xfId="31646"/>
    <cellStyle name="Normal 3 3 2 4 3 3" xfId="4791"/>
    <cellStyle name="Normal 3 3 2 4 3 3 2" xfId="11842"/>
    <cellStyle name="Normal 3 3 2 4 3 3 2 2" xfId="26137"/>
    <cellStyle name="Normal 3 3 2 4 3 3 2 2 2" xfId="54478"/>
    <cellStyle name="Normal 3 3 2 4 3 3 2 3" xfId="40432"/>
    <cellStyle name="Normal 3 3 2 4 3 3 3" xfId="19114"/>
    <cellStyle name="Normal 3 3 2 4 3 3 3 2" xfId="47455"/>
    <cellStyle name="Normal 3 3 2 4 3 3 4" xfId="33409"/>
    <cellStyle name="Normal 3 3 2 4 3 4" xfId="8321"/>
    <cellStyle name="Normal 3 3 2 4 3 4 2" xfId="22625"/>
    <cellStyle name="Normal 3 3 2 4 3 4 2 2" xfId="50966"/>
    <cellStyle name="Normal 3 3 2 4 3 4 3" xfId="36920"/>
    <cellStyle name="Normal 3 3 2 4 3 5" xfId="15602"/>
    <cellStyle name="Normal 3 3 2 4 3 5 2" xfId="43943"/>
    <cellStyle name="Normal 3 3 2 4 3 6" xfId="29897"/>
    <cellStyle name="Normal 3 3 2 4 4" xfId="763"/>
    <cellStyle name="Normal 3 3 2 4 4 2" xfId="2520"/>
    <cellStyle name="Normal 3 3 2 4 4 2 2" xfId="6042"/>
    <cellStyle name="Normal 3 3 2 4 4 2 2 2" xfId="13093"/>
    <cellStyle name="Normal 3 3 2 4 4 2 2 2 2" xfId="27388"/>
    <cellStyle name="Normal 3 3 2 4 4 2 2 2 2 2" xfId="55729"/>
    <cellStyle name="Normal 3 3 2 4 4 2 2 2 3" xfId="41683"/>
    <cellStyle name="Normal 3 3 2 4 4 2 2 3" xfId="20365"/>
    <cellStyle name="Normal 3 3 2 4 4 2 2 3 2" xfId="48706"/>
    <cellStyle name="Normal 3 3 2 4 4 2 2 4" xfId="34660"/>
    <cellStyle name="Normal 3 3 2 4 4 2 3" xfId="9573"/>
    <cellStyle name="Normal 3 3 2 4 4 2 3 2" xfId="23876"/>
    <cellStyle name="Normal 3 3 2 4 4 2 3 2 2" xfId="52217"/>
    <cellStyle name="Normal 3 3 2 4 4 2 3 3" xfId="38171"/>
    <cellStyle name="Normal 3 3 2 4 4 2 4" xfId="16853"/>
    <cellStyle name="Normal 3 3 2 4 4 2 4 2" xfId="45194"/>
    <cellStyle name="Normal 3 3 2 4 4 2 5" xfId="31148"/>
    <cellStyle name="Normal 3 3 2 4 4 3" xfId="4293"/>
    <cellStyle name="Normal 3 3 2 4 4 3 2" xfId="11344"/>
    <cellStyle name="Normal 3 3 2 4 4 3 2 2" xfId="25639"/>
    <cellStyle name="Normal 3 3 2 4 4 3 2 2 2" xfId="53980"/>
    <cellStyle name="Normal 3 3 2 4 4 3 2 3" xfId="39934"/>
    <cellStyle name="Normal 3 3 2 4 4 3 3" xfId="18616"/>
    <cellStyle name="Normal 3 3 2 4 4 3 3 2" xfId="46957"/>
    <cellStyle name="Normal 3 3 2 4 4 3 4" xfId="32911"/>
    <cellStyle name="Normal 3 3 2 4 4 4" xfId="7823"/>
    <cellStyle name="Normal 3 3 2 4 4 4 2" xfId="22127"/>
    <cellStyle name="Normal 3 3 2 4 4 4 2 2" xfId="50468"/>
    <cellStyle name="Normal 3 3 2 4 4 4 3" xfId="36422"/>
    <cellStyle name="Normal 3 3 2 4 4 5" xfId="15104"/>
    <cellStyle name="Normal 3 3 2 4 4 5 2" xfId="43445"/>
    <cellStyle name="Normal 3 3 2 4 4 6" xfId="29399"/>
    <cellStyle name="Normal 3 3 2 4 5" xfId="1766"/>
    <cellStyle name="Normal 3 3 2 4 5 2" xfId="3519"/>
    <cellStyle name="Normal 3 3 2 4 5 2 2" xfId="7040"/>
    <cellStyle name="Normal 3 3 2 4 5 2 2 2" xfId="14091"/>
    <cellStyle name="Normal 3 3 2 4 5 2 2 2 2" xfId="28386"/>
    <cellStyle name="Normal 3 3 2 4 5 2 2 2 2 2" xfId="56727"/>
    <cellStyle name="Normal 3 3 2 4 5 2 2 2 3" xfId="42681"/>
    <cellStyle name="Normal 3 3 2 4 5 2 2 3" xfId="21363"/>
    <cellStyle name="Normal 3 3 2 4 5 2 2 3 2" xfId="49704"/>
    <cellStyle name="Normal 3 3 2 4 5 2 2 4" xfId="35658"/>
    <cellStyle name="Normal 3 3 2 4 5 2 3" xfId="10571"/>
    <cellStyle name="Normal 3 3 2 4 5 2 3 2" xfId="24874"/>
    <cellStyle name="Normal 3 3 2 4 5 2 3 2 2" xfId="53215"/>
    <cellStyle name="Normal 3 3 2 4 5 2 3 3" xfId="39169"/>
    <cellStyle name="Normal 3 3 2 4 5 2 4" xfId="17851"/>
    <cellStyle name="Normal 3 3 2 4 5 2 4 2" xfId="46192"/>
    <cellStyle name="Normal 3 3 2 4 5 2 5" xfId="32146"/>
    <cellStyle name="Normal 3 3 2 4 5 3" xfId="5291"/>
    <cellStyle name="Normal 3 3 2 4 5 3 2" xfId="12342"/>
    <cellStyle name="Normal 3 3 2 4 5 3 2 2" xfId="26637"/>
    <cellStyle name="Normal 3 3 2 4 5 3 2 2 2" xfId="54978"/>
    <cellStyle name="Normal 3 3 2 4 5 3 2 3" xfId="40932"/>
    <cellStyle name="Normal 3 3 2 4 5 3 3" xfId="19614"/>
    <cellStyle name="Normal 3 3 2 4 5 3 3 2" xfId="47955"/>
    <cellStyle name="Normal 3 3 2 4 5 3 4" xfId="33909"/>
    <cellStyle name="Normal 3 3 2 4 5 4" xfId="8821"/>
    <cellStyle name="Normal 3 3 2 4 5 4 2" xfId="23125"/>
    <cellStyle name="Normal 3 3 2 4 5 4 2 2" xfId="51466"/>
    <cellStyle name="Normal 3 3 2 4 5 4 3" xfId="37420"/>
    <cellStyle name="Normal 3 3 2 4 5 5" xfId="16102"/>
    <cellStyle name="Normal 3 3 2 4 5 5 2" xfId="44443"/>
    <cellStyle name="Normal 3 3 2 4 5 6" xfId="30397"/>
    <cellStyle name="Normal 3 3 2 4 6" xfId="2016"/>
    <cellStyle name="Normal 3 3 2 4 6 2" xfId="5540"/>
    <cellStyle name="Normal 3 3 2 4 6 2 2" xfId="12591"/>
    <cellStyle name="Normal 3 3 2 4 6 2 2 2" xfId="26886"/>
    <cellStyle name="Normal 3 3 2 4 6 2 2 2 2" xfId="55227"/>
    <cellStyle name="Normal 3 3 2 4 6 2 2 3" xfId="41181"/>
    <cellStyle name="Normal 3 3 2 4 6 2 3" xfId="19863"/>
    <cellStyle name="Normal 3 3 2 4 6 2 3 2" xfId="48204"/>
    <cellStyle name="Normal 3 3 2 4 6 2 4" xfId="34158"/>
    <cellStyle name="Normal 3 3 2 4 6 3" xfId="9070"/>
    <cellStyle name="Normal 3 3 2 4 6 3 2" xfId="23374"/>
    <cellStyle name="Normal 3 3 2 4 6 3 2 2" xfId="51715"/>
    <cellStyle name="Normal 3 3 2 4 6 3 3" xfId="37669"/>
    <cellStyle name="Normal 3 3 2 4 6 4" xfId="16351"/>
    <cellStyle name="Normal 3 3 2 4 6 4 2" xfId="44692"/>
    <cellStyle name="Normal 3 3 2 4 6 5" xfId="30646"/>
    <cellStyle name="Normal 3 3 2 4 7" xfId="3788"/>
    <cellStyle name="Normal 3 3 2 4 7 2" xfId="10839"/>
    <cellStyle name="Normal 3 3 2 4 7 2 2" xfId="25136"/>
    <cellStyle name="Normal 3 3 2 4 7 2 2 2" xfId="53477"/>
    <cellStyle name="Normal 3 3 2 4 7 2 3" xfId="39431"/>
    <cellStyle name="Normal 3 3 2 4 7 3" xfId="18113"/>
    <cellStyle name="Normal 3 3 2 4 7 3 2" xfId="46454"/>
    <cellStyle name="Normal 3 3 2 4 7 4" xfId="32408"/>
    <cellStyle name="Normal 3 3 2 4 8" xfId="7314"/>
    <cellStyle name="Normal 3 3 2 4 8 2" xfId="21624"/>
    <cellStyle name="Normal 3 3 2 4 8 2 2" xfId="49965"/>
    <cellStyle name="Normal 3 3 2 4 8 3" xfId="35919"/>
    <cellStyle name="Normal 3 3 2 4 9" xfId="14352"/>
    <cellStyle name="Normal 3 3 2 4 9 2" xfId="28647"/>
    <cellStyle name="Normal 3 3 2 4 9 3" xfId="42942"/>
    <cellStyle name="Normal 3 3 2 5" xfId="192"/>
    <cellStyle name="Normal 3 3 2 5 10" xfId="14545"/>
    <cellStyle name="Normal 3 3 2 5 11" xfId="28840"/>
    <cellStyle name="Normal 3 3 2 5 2" xfId="446"/>
    <cellStyle name="Normal 3 3 2 5 2 2" xfId="1454"/>
    <cellStyle name="Normal 3 3 2 5 2 2 2" xfId="3211"/>
    <cellStyle name="Normal 3 3 2 5 2 2 2 2" xfId="6733"/>
    <cellStyle name="Normal 3 3 2 5 2 2 2 2 2" xfId="13784"/>
    <cellStyle name="Normal 3 3 2 5 2 2 2 2 2 2" xfId="28079"/>
    <cellStyle name="Normal 3 3 2 5 2 2 2 2 2 2 2" xfId="56420"/>
    <cellStyle name="Normal 3 3 2 5 2 2 2 2 2 3" xfId="42374"/>
    <cellStyle name="Normal 3 3 2 5 2 2 2 2 3" xfId="21056"/>
    <cellStyle name="Normal 3 3 2 5 2 2 2 2 3 2" xfId="49397"/>
    <cellStyle name="Normal 3 3 2 5 2 2 2 2 4" xfId="35351"/>
    <cellStyle name="Normal 3 3 2 5 2 2 2 3" xfId="10264"/>
    <cellStyle name="Normal 3 3 2 5 2 2 2 3 2" xfId="24567"/>
    <cellStyle name="Normal 3 3 2 5 2 2 2 3 2 2" xfId="52908"/>
    <cellStyle name="Normal 3 3 2 5 2 2 2 3 3" xfId="38862"/>
    <cellStyle name="Normal 3 3 2 5 2 2 2 4" xfId="17544"/>
    <cellStyle name="Normal 3 3 2 5 2 2 2 4 2" xfId="45885"/>
    <cellStyle name="Normal 3 3 2 5 2 2 2 5" xfId="31839"/>
    <cellStyle name="Normal 3 3 2 5 2 2 3" xfId="4984"/>
    <cellStyle name="Normal 3 3 2 5 2 2 3 2" xfId="12035"/>
    <cellStyle name="Normal 3 3 2 5 2 2 3 2 2" xfId="26330"/>
    <cellStyle name="Normal 3 3 2 5 2 2 3 2 2 2" xfId="54671"/>
    <cellStyle name="Normal 3 3 2 5 2 2 3 2 3" xfId="40625"/>
    <cellStyle name="Normal 3 3 2 5 2 2 3 3" xfId="19307"/>
    <cellStyle name="Normal 3 3 2 5 2 2 3 3 2" xfId="47648"/>
    <cellStyle name="Normal 3 3 2 5 2 2 3 4" xfId="33602"/>
    <cellStyle name="Normal 3 3 2 5 2 2 4" xfId="8514"/>
    <cellStyle name="Normal 3 3 2 5 2 2 4 2" xfId="22818"/>
    <cellStyle name="Normal 3 3 2 5 2 2 4 2 2" xfId="51159"/>
    <cellStyle name="Normal 3 3 2 5 2 2 4 3" xfId="37113"/>
    <cellStyle name="Normal 3 3 2 5 2 2 5" xfId="15795"/>
    <cellStyle name="Normal 3 3 2 5 2 2 5 2" xfId="44136"/>
    <cellStyle name="Normal 3 3 2 5 2 2 6" xfId="30090"/>
    <cellStyle name="Normal 3 3 2 5 2 3" xfId="956"/>
    <cellStyle name="Normal 3 3 2 5 2 3 2" xfId="2713"/>
    <cellStyle name="Normal 3 3 2 5 2 3 2 2" xfId="6235"/>
    <cellStyle name="Normal 3 3 2 5 2 3 2 2 2" xfId="13286"/>
    <cellStyle name="Normal 3 3 2 5 2 3 2 2 2 2" xfId="27581"/>
    <cellStyle name="Normal 3 3 2 5 2 3 2 2 2 2 2" xfId="55922"/>
    <cellStyle name="Normal 3 3 2 5 2 3 2 2 2 3" xfId="41876"/>
    <cellStyle name="Normal 3 3 2 5 2 3 2 2 3" xfId="20558"/>
    <cellStyle name="Normal 3 3 2 5 2 3 2 2 3 2" xfId="48899"/>
    <cellStyle name="Normal 3 3 2 5 2 3 2 2 4" xfId="34853"/>
    <cellStyle name="Normal 3 3 2 5 2 3 2 3" xfId="9766"/>
    <cellStyle name="Normal 3 3 2 5 2 3 2 3 2" xfId="24069"/>
    <cellStyle name="Normal 3 3 2 5 2 3 2 3 2 2" xfId="52410"/>
    <cellStyle name="Normal 3 3 2 5 2 3 2 3 3" xfId="38364"/>
    <cellStyle name="Normal 3 3 2 5 2 3 2 4" xfId="17046"/>
    <cellStyle name="Normal 3 3 2 5 2 3 2 4 2" xfId="45387"/>
    <cellStyle name="Normal 3 3 2 5 2 3 2 5" xfId="31341"/>
    <cellStyle name="Normal 3 3 2 5 2 3 3" xfId="4486"/>
    <cellStyle name="Normal 3 3 2 5 2 3 3 2" xfId="11537"/>
    <cellStyle name="Normal 3 3 2 5 2 3 3 2 2" xfId="25832"/>
    <cellStyle name="Normal 3 3 2 5 2 3 3 2 2 2" xfId="54173"/>
    <cellStyle name="Normal 3 3 2 5 2 3 3 2 3" xfId="40127"/>
    <cellStyle name="Normal 3 3 2 5 2 3 3 3" xfId="18809"/>
    <cellStyle name="Normal 3 3 2 5 2 3 3 3 2" xfId="47150"/>
    <cellStyle name="Normal 3 3 2 5 2 3 3 4" xfId="33104"/>
    <cellStyle name="Normal 3 3 2 5 2 3 4" xfId="8016"/>
    <cellStyle name="Normal 3 3 2 5 2 3 4 2" xfId="22320"/>
    <cellStyle name="Normal 3 3 2 5 2 3 4 2 2" xfId="50661"/>
    <cellStyle name="Normal 3 3 2 5 2 3 4 3" xfId="36615"/>
    <cellStyle name="Normal 3 3 2 5 2 3 5" xfId="15297"/>
    <cellStyle name="Normal 3 3 2 5 2 3 5 2" xfId="43638"/>
    <cellStyle name="Normal 3 3 2 5 2 3 6" xfId="29592"/>
    <cellStyle name="Normal 3 3 2 5 2 4" xfId="2208"/>
    <cellStyle name="Normal 3 3 2 5 2 4 2" xfId="5732"/>
    <cellStyle name="Normal 3 3 2 5 2 4 2 2" xfId="12783"/>
    <cellStyle name="Normal 3 3 2 5 2 4 2 2 2" xfId="27078"/>
    <cellStyle name="Normal 3 3 2 5 2 4 2 2 2 2" xfId="55419"/>
    <cellStyle name="Normal 3 3 2 5 2 4 2 2 3" xfId="41373"/>
    <cellStyle name="Normal 3 3 2 5 2 4 2 3" xfId="20055"/>
    <cellStyle name="Normal 3 3 2 5 2 4 2 3 2" xfId="48396"/>
    <cellStyle name="Normal 3 3 2 5 2 4 2 4" xfId="34350"/>
    <cellStyle name="Normal 3 3 2 5 2 4 3" xfId="9262"/>
    <cellStyle name="Normal 3 3 2 5 2 4 3 2" xfId="23566"/>
    <cellStyle name="Normal 3 3 2 5 2 4 3 2 2" xfId="51907"/>
    <cellStyle name="Normal 3 3 2 5 2 4 3 3" xfId="37861"/>
    <cellStyle name="Normal 3 3 2 5 2 4 4" xfId="16543"/>
    <cellStyle name="Normal 3 3 2 5 2 4 4 2" xfId="44884"/>
    <cellStyle name="Normal 3 3 2 5 2 4 5" xfId="30838"/>
    <cellStyle name="Normal 3 3 2 5 2 5" xfId="3983"/>
    <cellStyle name="Normal 3 3 2 5 2 5 2" xfId="11034"/>
    <cellStyle name="Normal 3 3 2 5 2 5 2 2" xfId="25329"/>
    <cellStyle name="Normal 3 3 2 5 2 5 2 2 2" xfId="53670"/>
    <cellStyle name="Normal 3 3 2 5 2 5 2 3" xfId="39624"/>
    <cellStyle name="Normal 3 3 2 5 2 5 3" xfId="18306"/>
    <cellStyle name="Normal 3 3 2 5 2 5 3 2" xfId="46647"/>
    <cellStyle name="Normal 3 3 2 5 2 5 4" xfId="32601"/>
    <cellStyle name="Normal 3 3 2 5 2 6" xfId="7509"/>
    <cellStyle name="Normal 3 3 2 5 2 6 2" xfId="21817"/>
    <cellStyle name="Normal 3 3 2 5 2 6 2 2" xfId="50158"/>
    <cellStyle name="Normal 3 3 2 5 2 6 3" xfId="36112"/>
    <cellStyle name="Normal 3 3 2 5 2 7" xfId="14794"/>
    <cellStyle name="Normal 3 3 2 5 2 7 2" xfId="43135"/>
    <cellStyle name="Normal 3 3 2 5 2 8" xfId="29089"/>
    <cellStyle name="Normal 3 3 2 5 3" xfId="1205"/>
    <cellStyle name="Normal 3 3 2 5 3 2" xfId="2962"/>
    <cellStyle name="Normal 3 3 2 5 3 2 2" xfId="6484"/>
    <cellStyle name="Normal 3 3 2 5 3 2 2 2" xfId="13535"/>
    <cellStyle name="Normal 3 3 2 5 3 2 2 2 2" xfId="27830"/>
    <cellStyle name="Normal 3 3 2 5 3 2 2 2 2 2" xfId="56171"/>
    <cellStyle name="Normal 3 3 2 5 3 2 2 2 3" xfId="42125"/>
    <cellStyle name="Normal 3 3 2 5 3 2 2 3" xfId="20807"/>
    <cellStyle name="Normal 3 3 2 5 3 2 2 3 2" xfId="49148"/>
    <cellStyle name="Normal 3 3 2 5 3 2 2 4" xfId="35102"/>
    <cellStyle name="Normal 3 3 2 5 3 2 3" xfId="10015"/>
    <cellStyle name="Normal 3 3 2 5 3 2 3 2" xfId="24318"/>
    <cellStyle name="Normal 3 3 2 5 3 2 3 2 2" xfId="52659"/>
    <cellStyle name="Normal 3 3 2 5 3 2 3 3" xfId="38613"/>
    <cellStyle name="Normal 3 3 2 5 3 2 4" xfId="17295"/>
    <cellStyle name="Normal 3 3 2 5 3 2 4 2" xfId="45636"/>
    <cellStyle name="Normal 3 3 2 5 3 2 5" xfId="31590"/>
    <cellStyle name="Normal 3 3 2 5 3 3" xfId="4735"/>
    <cellStyle name="Normal 3 3 2 5 3 3 2" xfId="11786"/>
    <cellStyle name="Normal 3 3 2 5 3 3 2 2" xfId="26081"/>
    <cellStyle name="Normal 3 3 2 5 3 3 2 2 2" xfId="54422"/>
    <cellStyle name="Normal 3 3 2 5 3 3 2 3" xfId="40376"/>
    <cellStyle name="Normal 3 3 2 5 3 3 3" xfId="19058"/>
    <cellStyle name="Normal 3 3 2 5 3 3 3 2" xfId="47399"/>
    <cellStyle name="Normal 3 3 2 5 3 3 4" xfId="33353"/>
    <cellStyle name="Normal 3 3 2 5 3 4" xfId="8265"/>
    <cellStyle name="Normal 3 3 2 5 3 4 2" xfId="22569"/>
    <cellStyle name="Normal 3 3 2 5 3 4 2 2" xfId="50910"/>
    <cellStyle name="Normal 3 3 2 5 3 4 3" xfId="36864"/>
    <cellStyle name="Normal 3 3 2 5 3 5" xfId="15546"/>
    <cellStyle name="Normal 3 3 2 5 3 5 2" xfId="43887"/>
    <cellStyle name="Normal 3 3 2 5 3 6" xfId="29841"/>
    <cellStyle name="Normal 3 3 2 5 4" xfId="707"/>
    <cellStyle name="Normal 3 3 2 5 4 2" xfId="2464"/>
    <cellStyle name="Normal 3 3 2 5 4 2 2" xfId="5986"/>
    <cellStyle name="Normal 3 3 2 5 4 2 2 2" xfId="13037"/>
    <cellStyle name="Normal 3 3 2 5 4 2 2 2 2" xfId="27332"/>
    <cellStyle name="Normal 3 3 2 5 4 2 2 2 2 2" xfId="55673"/>
    <cellStyle name="Normal 3 3 2 5 4 2 2 2 3" xfId="41627"/>
    <cellStyle name="Normal 3 3 2 5 4 2 2 3" xfId="20309"/>
    <cellStyle name="Normal 3 3 2 5 4 2 2 3 2" xfId="48650"/>
    <cellStyle name="Normal 3 3 2 5 4 2 2 4" xfId="34604"/>
    <cellStyle name="Normal 3 3 2 5 4 2 3" xfId="9517"/>
    <cellStyle name="Normal 3 3 2 5 4 2 3 2" xfId="23820"/>
    <cellStyle name="Normal 3 3 2 5 4 2 3 2 2" xfId="52161"/>
    <cellStyle name="Normal 3 3 2 5 4 2 3 3" xfId="38115"/>
    <cellStyle name="Normal 3 3 2 5 4 2 4" xfId="16797"/>
    <cellStyle name="Normal 3 3 2 5 4 2 4 2" xfId="45138"/>
    <cellStyle name="Normal 3 3 2 5 4 2 5" xfId="31092"/>
    <cellStyle name="Normal 3 3 2 5 4 3" xfId="4237"/>
    <cellStyle name="Normal 3 3 2 5 4 3 2" xfId="11288"/>
    <cellStyle name="Normal 3 3 2 5 4 3 2 2" xfId="25583"/>
    <cellStyle name="Normal 3 3 2 5 4 3 2 2 2" xfId="53924"/>
    <cellStyle name="Normal 3 3 2 5 4 3 2 3" xfId="39878"/>
    <cellStyle name="Normal 3 3 2 5 4 3 3" xfId="18560"/>
    <cellStyle name="Normal 3 3 2 5 4 3 3 2" xfId="46901"/>
    <cellStyle name="Normal 3 3 2 5 4 3 4" xfId="32855"/>
    <cellStyle name="Normal 3 3 2 5 4 4" xfId="7767"/>
    <cellStyle name="Normal 3 3 2 5 4 4 2" xfId="22071"/>
    <cellStyle name="Normal 3 3 2 5 4 4 2 2" xfId="50412"/>
    <cellStyle name="Normal 3 3 2 5 4 4 3" xfId="36366"/>
    <cellStyle name="Normal 3 3 2 5 4 5" xfId="15048"/>
    <cellStyle name="Normal 3 3 2 5 4 5 2" xfId="43389"/>
    <cellStyle name="Normal 3 3 2 5 4 6" xfId="29343"/>
    <cellStyle name="Normal 3 3 2 5 5" xfId="1710"/>
    <cellStyle name="Normal 3 3 2 5 5 2" xfId="3463"/>
    <cellStyle name="Normal 3 3 2 5 5 2 2" xfId="6984"/>
    <cellStyle name="Normal 3 3 2 5 5 2 2 2" xfId="14035"/>
    <cellStyle name="Normal 3 3 2 5 5 2 2 2 2" xfId="28330"/>
    <cellStyle name="Normal 3 3 2 5 5 2 2 2 2 2" xfId="56671"/>
    <cellStyle name="Normal 3 3 2 5 5 2 2 2 3" xfId="42625"/>
    <cellStyle name="Normal 3 3 2 5 5 2 2 3" xfId="21307"/>
    <cellStyle name="Normal 3 3 2 5 5 2 2 3 2" xfId="49648"/>
    <cellStyle name="Normal 3 3 2 5 5 2 2 4" xfId="35602"/>
    <cellStyle name="Normal 3 3 2 5 5 2 3" xfId="10515"/>
    <cellStyle name="Normal 3 3 2 5 5 2 3 2" xfId="24818"/>
    <cellStyle name="Normal 3 3 2 5 5 2 3 2 2" xfId="53159"/>
    <cellStyle name="Normal 3 3 2 5 5 2 3 3" xfId="39113"/>
    <cellStyle name="Normal 3 3 2 5 5 2 4" xfId="17795"/>
    <cellStyle name="Normal 3 3 2 5 5 2 4 2" xfId="46136"/>
    <cellStyle name="Normal 3 3 2 5 5 2 5" xfId="32090"/>
    <cellStyle name="Normal 3 3 2 5 5 3" xfId="5235"/>
    <cellStyle name="Normal 3 3 2 5 5 3 2" xfId="12286"/>
    <cellStyle name="Normal 3 3 2 5 5 3 2 2" xfId="26581"/>
    <cellStyle name="Normal 3 3 2 5 5 3 2 2 2" xfId="54922"/>
    <cellStyle name="Normal 3 3 2 5 5 3 2 3" xfId="40876"/>
    <cellStyle name="Normal 3 3 2 5 5 3 3" xfId="19558"/>
    <cellStyle name="Normal 3 3 2 5 5 3 3 2" xfId="47899"/>
    <cellStyle name="Normal 3 3 2 5 5 3 4" xfId="33853"/>
    <cellStyle name="Normal 3 3 2 5 5 4" xfId="8765"/>
    <cellStyle name="Normal 3 3 2 5 5 4 2" xfId="23069"/>
    <cellStyle name="Normal 3 3 2 5 5 4 2 2" xfId="51410"/>
    <cellStyle name="Normal 3 3 2 5 5 4 3" xfId="37364"/>
    <cellStyle name="Normal 3 3 2 5 5 5" xfId="16046"/>
    <cellStyle name="Normal 3 3 2 5 5 5 2" xfId="44387"/>
    <cellStyle name="Normal 3 3 2 5 5 6" xfId="30341"/>
    <cellStyle name="Normal 3 3 2 5 6" xfId="1960"/>
    <cellStyle name="Normal 3 3 2 5 6 2" xfId="5484"/>
    <cellStyle name="Normal 3 3 2 5 6 2 2" xfId="12535"/>
    <cellStyle name="Normal 3 3 2 5 6 2 2 2" xfId="26830"/>
    <cellStyle name="Normal 3 3 2 5 6 2 2 2 2" xfId="55171"/>
    <cellStyle name="Normal 3 3 2 5 6 2 2 3" xfId="41125"/>
    <cellStyle name="Normal 3 3 2 5 6 2 3" xfId="19807"/>
    <cellStyle name="Normal 3 3 2 5 6 2 3 2" xfId="48148"/>
    <cellStyle name="Normal 3 3 2 5 6 2 4" xfId="34102"/>
    <cellStyle name="Normal 3 3 2 5 6 3" xfId="9014"/>
    <cellStyle name="Normal 3 3 2 5 6 3 2" xfId="23318"/>
    <cellStyle name="Normal 3 3 2 5 6 3 2 2" xfId="51659"/>
    <cellStyle name="Normal 3 3 2 5 6 3 3" xfId="37613"/>
    <cellStyle name="Normal 3 3 2 5 6 4" xfId="16295"/>
    <cellStyle name="Normal 3 3 2 5 6 4 2" xfId="44636"/>
    <cellStyle name="Normal 3 3 2 5 6 5" xfId="30590"/>
    <cellStyle name="Normal 3 3 2 5 7" xfId="3732"/>
    <cellStyle name="Normal 3 3 2 5 7 2" xfId="10783"/>
    <cellStyle name="Normal 3 3 2 5 7 2 2" xfId="25080"/>
    <cellStyle name="Normal 3 3 2 5 7 2 2 2" xfId="53421"/>
    <cellStyle name="Normal 3 3 2 5 7 2 3" xfId="39375"/>
    <cellStyle name="Normal 3 3 2 5 7 3" xfId="18057"/>
    <cellStyle name="Normal 3 3 2 5 7 3 2" xfId="46398"/>
    <cellStyle name="Normal 3 3 2 5 7 4" xfId="32352"/>
    <cellStyle name="Normal 3 3 2 5 8" xfId="7258"/>
    <cellStyle name="Normal 3 3 2 5 8 2" xfId="21568"/>
    <cellStyle name="Normal 3 3 2 5 8 2 2" xfId="49909"/>
    <cellStyle name="Normal 3 3 2 5 8 3" xfId="35863"/>
    <cellStyle name="Normal 3 3 2 5 9" xfId="14296"/>
    <cellStyle name="Normal 3 3 2 5 9 2" xfId="28591"/>
    <cellStyle name="Normal 3 3 2 5 9 3" xfId="42886"/>
    <cellStyle name="Normal 3 3 2 6" xfId="346"/>
    <cellStyle name="Normal 3 3 2 6 2" xfId="1354"/>
    <cellStyle name="Normal 3 3 2 6 2 2" xfId="3111"/>
    <cellStyle name="Normal 3 3 2 6 2 2 2" xfId="6633"/>
    <cellStyle name="Normal 3 3 2 6 2 2 2 2" xfId="13684"/>
    <cellStyle name="Normal 3 3 2 6 2 2 2 2 2" xfId="27979"/>
    <cellStyle name="Normal 3 3 2 6 2 2 2 2 2 2" xfId="56320"/>
    <cellStyle name="Normal 3 3 2 6 2 2 2 2 3" xfId="42274"/>
    <cellStyle name="Normal 3 3 2 6 2 2 2 3" xfId="20956"/>
    <cellStyle name="Normal 3 3 2 6 2 2 2 3 2" xfId="49297"/>
    <cellStyle name="Normal 3 3 2 6 2 2 2 4" xfId="35251"/>
    <cellStyle name="Normal 3 3 2 6 2 2 3" xfId="10164"/>
    <cellStyle name="Normal 3 3 2 6 2 2 3 2" xfId="24467"/>
    <cellStyle name="Normal 3 3 2 6 2 2 3 2 2" xfId="52808"/>
    <cellStyle name="Normal 3 3 2 6 2 2 3 3" xfId="38762"/>
    <cellStyle name="Normal 3 3 2 6 2 2 4" xfId="17444"/>
    <cellStyle name="Normal 3 3 2 6 2 2 4 2" xfId="45785"/>
    <cellStyle name="Normal 3 3 2 6 2 2 5" xfId="31739"/>
    <cellStyle name="Normal 3 3 2 6 2 3" xfId="4884"/>
    <cellStyle name="Normal 3 3 2 6 2 3 2" xfId="11935"/>
    <cellStyle name="Normal 3 3 2 6 2 3 2 2" xfId="26230"/>
    <cellStyle name="Normal 3 3 2 6 2 3 2 2 2" xfId="54571"/>
    <cellStyle name="Normal 3 3 2 6 2 3 2 3" xfId="40525"/>
    <cellStyle name="Normal 3 3 2 6 2 3 3" xfId="19207"/>
    <cellStyle name="Normal 3 3 2 6 2 3 3 2" xfId="47548"/>
    <cellStyle name="Normal 3 3 2 6 2 3 4" xfId="33502"/>
    <cellStyle name="Normal 3 3 2 6 2 4" xfId="8414"/>
    <cellStyle name="Normal 3 3 2 6 2 4 2" xfId="22718"/>
    <cellStyle name="Normal 3 3 2 6 2 4 2 2" xfId="51059"/>
    <cellStyle name="Normal 3 3 2 6 2 4 3" xfId="37013"/>
    <cellStyle name="Normal 3 3 2 6 2 5" xfId="15695"/>
    <cellStyle name="Normal 3 3 2 6 2 5 2" xfId="44036"/>
    <cellStyle name="Normal 3 3 2 6 2 6" xfId="29990"/>
    <cellStyle name="Normal 3 3 2 6 3" xfId="856"/>
    <cellStyle name="Normal 3 3 2 6 3 2" xfId="2613"/>
    <cellStyle name="Normal 3 3 2 6 3 2 2" xfId="6135"/>
    <cellStyle name="Normal 3 3 2 6 3 2 2 2" xfId="13186"/>
    <cellStyle name="Normal 3 3 2 6 3 2 2 2 2" xfId="27481"/>
    <cellStyle name="Normal 3 3 2 6 3 2 2 2 2 2" xfId="55822"/>
    <cellStyle name="Normal 3 3 2 6 3 2 2 2 3" xfId="41776"/>
    <cellStyle name="Normal 3 3 2 6 3 2 2 3" xfId="20458"/>
    <cellStyle name="Normal 3 3 2 6 3 2 2 3 2" xfId="48799"/>
    <cellStyle name="Normal 3 3 2 6 3 2 2 4" xfId="34753"/>
    <cellStyle name="Normal 3 3 2 6 3 2 3" xfId="9666"/>
    <cellStyle name="Normal 3 3 2 6 3 2 3 2" xfId="23969"/>
    <cellStyle name="Normal 3 3 2 6 3 2 3 2 2" xfId="52310"/>
    <cellStyle name="Normal 3 3 2 6 3 2 3 3" xfId="38264"/>
    <cellStyle name="Normal 3 3 2 6 3 2 4" xfId="16946"/>
    <cellStyle name="Normal 3 3 2 6 3 2 4 2" xfId="45287"/>
    <cellStyle name="Normal 3 3 2 6 3 2 5" xfId="31241"/>
    <cellStyle name="Normal 3 3 2 6 3 3" xfId="4386"/>
    <cellStyle name="Normal 3 3 2 6 3 3 2" xfId="11437"/>
    <cellStyle name="Normal 3 3 2 6 3 3 2 2" xfId="25732"/>
    <cellStyle name="Normal 3 3 2 6 3 3 2 2 2" xfId="54073"/>
    <cellStyle name="Normal 3 3 2 6 3 3 2 3" xfId="40027"/>
    <cellStyle name="Normal 3 3 2 6 3 3 3" xfId="18709"/>
    <cellStyle name="Normal 3 3 2 6 3 3 3 2" xfId="47050"/>
    <cellStyle name="Normal 3 3 2 6 3 3 4" xfId="33004"/>
    <cellStyle name="Normal 3 3 2 6 3 4" xfId="7916"/>
    <cellStyle name="Normal 3 3 2 6 3 4 2" xfId="22220"/>
    <cellStyle name="Normal 3 3 2 6 3 4 2 2" xfId="50561"/>
    <cellStyle name="Normal 3 3 2 6 3 4 3" xfId="36515"/>
    <cellStyle name="Normal 3 3 2 6 3 5" xfId="15197"/>
    <cellStyle name="Normal 3 3 2 6 3 5 2" xfId="43538"/>
    <cellStyle name="Normal 3 3 2 6 3 6" xfId="29492"/>
    <cellStyle name="Normal 3 3 2 6 4" xfId="2108"/>
    <cellStyle name="Normal 3 3 2 6 4 2" xfId="5632"/>
    <cellStyle name="Normal 3 3 2 6 4 2 2" xfId="12683"/>
    <cellStyle name="Normal 3 3 2 6 4 2 2 2" xfId="26978"/>
    <cellStyle name="Normal 3 3 2 6 4 2 2 2 2" xfId="55319"/>
    <cellStyle name="Normal 3 3 2 6 4 2 2 3" xfId="41273"/>
    <cellStyle name="Normal 3 3 2 6 4 2 3" xfId="19955"/>
    <cellStyle name="Normal 3 3 2 6 4 2 3 2" xfId="48296"/>
    <cellStyle name="Normal 3 3 2 6 4 2 4" xfId="34250"/>
    <cellStyle name="Normal 3 3 2 6 4 3" xfId="9162"/>
    <cellStyle name="Normal 3 3 2 6 4 3 2" xfId="23466"/>
    <cellStyle name="Normal 3 3 2 6 4 3 2 2" xfId="51807"/>
    <cellStyle name="Normal 3 3 2 6 4 3 3" xfId="37761"/>
    <cellStyle name="Normal 3 3 2 6 4 4" xfId="16443"/>
    <cellStyle name="Normal 3 3 2 6 4 4 2" xfId="44784"/>
    <cellStyle name="Normal 3 3 2 6 4 5" xfId="30738"/>
    <cellStyle name="Normal 3 3 2 6 5" xfId="3883"/>
    <cellStyle name="Normal 3 3 2 6 5 2" xfId="10934"/>
    <cellStyle name="Normal 3 3 2 6 5 2 2" xfId="25229"/>
    <cellStyle name="Normal 3 3 2 6 5 2 2 2" xfId="53570"/>
    <cellStyle name="Normal 3 3 2 6 5 2 3" xfId="39524"/>
    <cellStyle name="Normal 3 3 2 6 5 3" xfId="18206"/>
    <cellStyle name="Normal 3 3 2 6 5 3 2" xfId="46547"/>
    <cellStyle name="Normal 3 3 2 6 5 4" xfId="32501"/>
    <cellStyle name="Normal 3 3 2 6 6" xfId="7409"/>
    <cellStyle name="Normal 3 3 2 6 6 2" xfId="21717"/>
    <cellStyle name="Normal 3 3 2 6 6 2 2" xfId="50058"/>
    <cellStyle name="Normal 3 3 2 6 6 3" xfId="36012"/>
    <cellStyle name="Normal 3 3 2 6 7" xfId="14694"/>
    <cellStyle name="Normal 3 3 2 6 7 2" xfId="43035"/>
    <cellStyle name="Normal 3 3 2 6 8" xfId="28989"/>
    <cellStyle name="Normal 3 3 2 7" xfId="1105"/>
    <cellStyle name="Normal 3 3 2 7 2" xfId="2862"/>
    <cellStyle name="Normal 3 3 2 7 2 2" xfId="6384"/>
    <cellStyle name="Normal 3 3 2 7 2 2 2" xfId="13435"/>
    <cellStyle name="Normal 3 3 2 7 2 2 2 2" xfId="27730"/>
    <cellStyle name="Normal 3 3 2 7 2 2 2 2 2" xfId="56071"/>
    <cellStyle name="Normal 3 3 2 7 2 2 2 3" xfId="42025"/>
    <cellStyle name="Normal 3 3 2 7 2 2 3" xfId="20707"/>
    <cellStyle name="Normal 3 3 2 7 2 2 3 2" xfId="49048"/>
    <cellStyle name="Normal 3 3 2 7 2 2 4" xfId="35002"/>
    <cellStyle name="Normal 3 3 2 7 2 3" xfId="9915"/>
    <cellStyle name="Normal 3 3 2 7 2 3 2" xfId="24218"/>
    <cellStyle name="Normal 3 3 2 7 2 3 2 2" xfId="52559"/>
    <cellStyle name="Normal 3 3 2 7 2 3 3" xfId="38513"/>
    <cellStyle name="Normal 3 3 2 7 2 4" xfId="17195"/>
    <cellStyle name="Normal 3 3 2 7 2 4 2" xfId="45536"/>
    <cellStyle name="Normal 3 3 2 7 2 5" xfId="31490"/>
    <cellStyle name="Normal 3 3 2 7 3" xfId="4635"/>
    <cellStyle name="Normal 3 3 2 7 3 2" xfId="11686"/>
    <cellStyle name="Normal 3 3 2 7 3 2 2" xfId="25981"/>
    <cellStyle name="Normal 3 3 2 7 3 2 2 2" xfId="54322"/>
    <cellStyle name="Normal 3 3 2 7 3 2 3" xfId="40276"/>
    <cellStyle name="Normal 3 3 2 7 3 3" xfId="18958"/>
    <cellStyle name="Normal 3 3 2 7 3 3 2" xfId="47299"/>
    <cellStyle name="Normal 3 3 2 7 3 4" xfId="33253"/>
    <cellStyle name="Normal 3 3 2 7 4" xfId="8165"/>
    <cellStyle name="Normal 3 3 2 7 4 2" xfId="22469"/>
    <cellStyle name="Normal 3 3 2 7 4 2 2" xfId="50810"/>
    <cellStyle name="Normal 3 3 2 7 4 3" xfId="36764"/>
    <cellStyle name="Normal 3 3 2 7 5" xfId="15446"/>
    <cellStyle name="Normal 3 3 2 7 5 2" xfId="43787"/>
    <cellStyle name="Normal 3 3 2 7 6" xfId="29741"/>
    <cellStyle name="Normal 3 3 2 8" xfId="607"/>
    <cellStyle name="Normal 3 3 2 8 2" xfId="2364"/>
    <cellStyle name="Normal 3 3 2 8 2 2" xfId="5886"/>
    <cellStyle name="Normal 3 3 2 8 2 2 2" xfId="12937"/>
    <cellStyle name="Normal 3 3 2 8 2 2 2 2" xfId="27232"/>
    <cellStyle name="Normal 3 3 2 8 2 2 2 2 2" xfId="55573"/>
    <cellStyle name="Normal 3 3 2 8 2 2 2 3" xfId="41527"/>
    <cellStyle name="Normal 3 3 2 8 2 2 3" xfId="20209"/>
    <cellStyle name="Normal 3 3 2 8 2 2 3 2" xfId="48550"/>
    <cellStyle name="Normal 3 3 2 8 2 2 4" xfId="34504"/>
    <cellStyle name="Normal 3 3 2 8 2 3" xfId="9417"/>
    <cellStyle name="Normal 3 3 2 8 2 3 2" xfId="23720"/>
    <cellStyle name="Normal 3 3 2 8 2 3 2 2" xfId="52061"/>
    <cellStyle name="Normal 3 3 2 8 2 3 3" xfId="38015"/>
    <cellStyle name="Normal 3 3 2 8 2 4" xfId="16697"/>
    <cellStyle name="Normal 3 3 2 8 2 4 2" xfId="45038"/>
    <cellStyle name="Normal 3 3 2 8 2 5" xfId="30992"/>
    <cellStyle name="Normal 3 3 2 8 3" xfId="4137"/>
    <cellStyle name="Normal 3 3 2 8 3 2" xfId="11188"/>
    <cellStyle name="Normal 3 3 2 8 3 2 2" xfId="25483"/>
    <cellStyle name="Normal 3 3 2 8 3 2 2 2" xfId="53824"/>
    <cellStyle name="Normal 3 3 2 8 3 2 3" xfId="39778"/>
    <cellStyle name="Normal 3 3 2 8 3 3" xfId="18460"/>
    <cellStyle name="Normal 3 3 2 8 3 3 2" xfId="46801"/>
    <cellStyle name="Normal 3 3 2 8 3 4" xfId="32755"/>
    <cellStyle name="Normal 3 3 2 8 4" xfId="7667"/>
    <cellStyle name="Normal 3 3 2 8 4 2" xfId="21971"/>
    <cellStyle name="Normal 3 3 2 8 4 2 2" xfId="50312"/>
    <cellStyle name="Normal 3 3 2 8 4 3" xfId="36266"/>
    <cellStyle name="Normal 3 3 2 8 5" xfId="14948"/>
    <cellStyle name="Normal 3 3 2 8 5 2" xfId="43289"/>
    <cellStyle name="Normal 3 3 2 8 6" xfId="29243"/>
    <cellStyle name="Normal 3 3 2 9" xfId="1610"/>
    <cellStyle name="Normal 3 3 2 9 2" xfId="3363"/>
    <cellStyle name="Normal 3 3 2 9 2 2" xfId="6884"/>
    <cellStyle name="Normal 3 3 2 9 2 2 2" xfId="13935"/>
    <cellStyle name="Normal 3 3 2 9 2 2 2 2" xfId="28230"/>
    <cellStyle name="Normal 3 3 2 9 2 2 2 2 2" xfId="56571"/>
    <cellStyle name="Normal 3 3 2 9 2 2 2 3" xfId="42525"/>
    <cellStyle name="Normal 3 3 2 9 2 2 3" xfId="21207"/>
    <cellStyle name="Normal 3 3 2 9 2 2 3 2" xfId="49548"/>
    <cellStyle name="Normal 3 3 2 9 2 2 4" xfId="35502"/>
    <cellStyle name="Normal 3 3 2 9 2 3" xfId="10415"/>
    <cellStyle name="Normal 3 3 2 9 2 3 2" xfId="24718"/>
    <cellStyle name="Normal 3 3 2 9 2 3 2 2" xfId="53059"/>
    <cellStyle name="Normal 3 3 2 9 2 3 3" xfId="39013"/>
    <cellStyle name="Normal 3 3 2 9 2 4" xfId="17695"/>
    <cellStyle name="Normal 3 3 2 9 2 4 2" xfId="46036"/>
    <cellStyle name="Normal 3 3 2 9 2 5" xfId="31990"/>
    <cellStyle name="Normal 3 3 2 9 3" xfId="5135"/>
    <cellStyle name="Normal 3 3 2 9 3 2" xfId="12186"/>
    <cellStyle name="Normal 3 3 2 9 3 2 2" xfId="26481"/>
    <cellStyle name="Normal 3 3 2 9 3 2 2 2" xfId="54822"/>
    <cellStyle name="Normal 3 3 2 9 3 2 3" xfId="40776"/>
    <cellStyle name="Normal 3 3 2 9 3 3" xfId="19458"/>
    <cellStyle name="Normal 3 3 2 9 3 3 2" xfId="47799"/>
    <cellStyle name="Normal 3 3 2 9 3 4" xfId="33753"/>
    <cellStyle name="Normal 3 3 2 9 4" xfId="8665"/>
    <cellStyle name="Normal 3 3 2 9 4 2" xfId="22969"/>
    <cellStyle name="Normal 3 3 2 9 4 2 2" xfId="51310"/>
    <cellStyle name="Normal 3 3 2 9 4 3" xfId="37264"/>
    <cellStyle name="Normal 3 3 2 9 5" xfId="15946"/>
    <cellStyle name="Normal 3 3 2 9 5 2" xfId="44287"/>
    <cellStyle name="Normal 3 3 2 9 6" xfId="30241"/>
    <cellStyle name="Normal 3 3 3" xfId="142"/>
    <cellStyle name="Normal 3 3 3 10" xfId="7208"/>
    <cellStyle name="Normal 3 3 3 10 2" xfId="21518"/>
    <cellStyle name="Normal 3 3 3 10 2 2" xfId="49859"/>
    <cellStyle name="Normal 3 3 3 10 3" xfId="35813"/>
    <cellStyle name="Normal 3 3 3 11" xfId="14246"/>
    <cellStyle name="Normal 3 3 3 11 2" xfId="28541"/>
    <cellStyle name="Normal 3 3 3 11 3" xfId="42836"/>
    <cellStyle name="Normal 3 3 3 12" xfId="14495"/>
    <cellStyle name="Normal 3 3 3 13" xfId="28790"/>
    <cellStyle name="Normal 3 3 3 2" xfId="297"/>
    <cellStyle name="Normal 3 3 3 2 10" xfId="14651"/>
    <cellStyle name="Normal 3 3 3 2 11" xfId="28946"/>
    <cellStyle name="Normal 3 3 3 2 2" xfId="552"/>
    <cellStyle name="Normal 3 3 3 2 2 2" xfId="1560"/>
    <cellStyle name="Normal 3 3 3 2 2 2 2" xfId="3317"/>
    <cellStyle name="Normal 3 3 3 2 2 2 2 2" xfId="6839"/>
    <cellStyle name="Normal 3 3 3 2 2 2 2 2 2" xfId="13890"/>
    <cellStyle name="Normal 3 3 3 2 2 2 2 2 2 2" xfId="28185"/>
    <cellStyle name="Normal 3 3 3 2 2 2 2 2 2 2 2" xfId="56526"/>
    <cellStyle name="Normal 3 3 3 2 2 2 2 2 2 3" xfId="42480"/>
    <cellStyle name="Normal 3 3 3 2 2 2 2 2 3" xfId="21162"/>
    <cellStyle name="Normal 3 3 3 2 2 2 2 2 3 2" xfId="49503"/>
    <cellStyle name="Normal 3 3 3 2 2 2 2 2 4" xfId="35457"/>
    <cellStyle name="Normal 3 3 3 2 2 2 2 3" xfId="10370"/>
    <cellStyle name="Normal 3 3 3 2 2 2 2 3 2" xfId="24673"/>
    <cellStyle name="Normal 3 3 3 2 2 2 2 3 2 2" xfId="53014"/>
    <cellStyle name="Normal 3 3 3 2 2 2 2 3 3" xfId="38968"/>
    <cellStyle name="Normal 3 3 3 2 2 2 2 4" xfId="17650"/>
    <cellStyle name="Normal 3 3 3 2 2 2 2 4 2" xfId="45991"/>
    <cellStyle name="Normal 3 3 3 2 2 2 2 5" xfId="31945"/>
    <cellStyle name="Normal 3 3 3 2 2 2 3" xfId="5090"/>
    <cellStyle name="Normal 3 3 3 2 2 2 3 2" xfId="12141"/>
    <cellStyle name="Normal 3 3 3 2 2 2 3 2 2" xfId="26436"/>
    <cellStyle name="Normal 3 3 3 2 2 2 3 2 2 2" xfId="54777"/>
    <cellStyle name="Normal 3 3 3 2 2 2 3 2 3" xfId="40731"/>
    <cellStyle name="Normal 3 3 3 2 2 2 3 3" xfId="19413"/>
    <cellStyle name="Normal 3 3 3 2 2 2 3 3 2" xfId="47754"/>
    <cellStyle name="Normal 3 3 3 2 2 2 3 4" xfId="33708"/>
    <cellStyle name="Normal 3 3 3 2 2 2 4" xfId="8620"/>
    <cellStyle name="Normal 3 3 3 2 2 2 4 2" xfId="22924"/>
    <cellStyle name="Normal 3 3 3 2 2 2 4 2 2" xfId="51265"/>
    <cellStyle name="Normal 3 3 3 2 2 2 4 3" xfId="37219"/>
    <cellStyle name="Normal 3 3 3 2 2 2 5" xfId="15901"/>
    <cellStyle name="Normal 3 3 3 2 2 2 5 2" xfId="44242"/>
    <cellStyle name="Normal 3 3 3 2 2 2 6" xfId="30196"/>
    <cellStyle name="Normal 3 3 3 2 2 3" xfId="1062"/>
    <cellStyle name="Normal 3 3 3 2 2 3 2" xfId="2819"/>
    <cellStyle name="Normal 3 3 3 2 2 3 2 2" xfId="6341"/>
    <cellStyle name="Normal 3 3 3 2 2 3 2 2 2" xfId="13392"/>
    <cellStyle name="Normal 3 3 3 2 2 3 2 2 2 2" xfId="27687"/>
    <cellStyle name="Normal 3 3 3 2 2 3 2 2 2 2 2" xfId="56028"/>
    <cellStyle name="Normal 3 3 3 2 2 3 2 2 2 3" xfId="41982"/>
    <cellStyle name="Normal 3 3 3 2 2 3 2 2 3" xfId="20664"/>
    <cellStyle name="Normal 3 3 3 2 2 3 2 2 3 2" xfId="49005"/>
    <cellStyle name="Normal 3 3 3 2 2 3 2 2 4" xfId="34959"/>
    <cellStyle name="Normal 3 3 3 2 2 3 2 3" xfId="9872"/>
    <cellStyle name="Normal 3 3 3 2 2 3 2 3 2" xfId="24175"/>
    <cellStyle name="Normal 3 3 3 2 2 3 2 3 2 2" xfId="52516"/>
    <cellStyle name="Normal 3 3 3 2 2 3 2 3 3" xfId="38470"/>
    <cellStyle name="Normal 3 3 3 2 2 3 2 4" xfId="17152"/>
    <cellStyle name="Normal 3 3 3 2 2 3 2 4 2" xfId="45493"/>
    <cellStyle name="Normal 3 3 3 2 2 3 2 5" xfId="31447"/>
    <cellStyle name="Normal 3 3 3 2 2 3 3" xfId="4592"/>
    <cellStyle name="Normal 3 3 3 2 2 3 3 2" xfId="11643"/>
    <cellStyle name="Normal 3 3 3 2 2 3 3 2 2" xfId="25938"/>
    <cellStyle name="Normal 3 3 3 2 2 3 3 2 2 2" xfId="54279"/>
    <cellStyle name="Normal 3 3 3 2 2 3 3 2 3" xfId="40233"/>
    <cellStyle name="Normal 3 3 3 2 2 3 3 3" xfId="18915"/>
    <cellStyle name="Normal 3 3 3 2 2 3 3 3 2" xfId="47256"/>
    <cellStyle name="Normal 3 3 3 2 2 3 3 4" xfId="33210"/>
    <cellStyle name="Normal 3 3 3 2 2 3 4" xfId="8122"/>
    <cellStyle name="Normal 3 3 3 2 2 3 4 2" xfId="22426"/>
    <cellStyle name="Normal 3 3 3 2 2 3 4 2 2" xfId="50767"/>
    <cellStyle name="Normal 3 3 3 2 2 3 4 3" xfId="36721"/>
    <cellStyle name="Normal 3 3 3 2 2 3 5" xfId="15403"/>
    <cellStyle name="Normal 3 3 3 2 2 3 5 2" xfId="43744"/>
    <cellStyle name="Normal 3 3 3 2 2 3 6" xfId="29698"/>
    <cellStyle name="Normal 3 3 3 2 2 4" xfId="2314"/>
    <cellStyle name="Normal 3 3 3 2 2 4 2" xfId="5838"/>
    <cellStyle name="Normal 3 3 3 2 2 4 2 2" xfId="12889"/>
    <cellStyle name="Normal 3 3 3 2 2 4 2 2 2" xfId="27184"/>
    <cellStyle name="Normal 3 3 3 2 2 4 2 2 2 2" xfId="55525"/>
    <cellStyle name="Normal 3 3 3 2 2 4 2 2 3" xfId="41479"/>
    <cellStyle name="Normal 3 3 3 2 2 4 2 3" xfId="20161"/>
    <cellStyle name="Normal 3 3 3 2 2 4 2 3 2" xfId="48502"/>
    <cellStyle name="Normal 3 3 3 2 2 4 2 4" xfId="34456"/>
    <cellStyle name="Normal 3 3 3 2 2 4 3" xfId="9368"/>
    <cellStyle name="Normal 3 3 3 2 2 4 3 2" xfId="23672"/>
    <cellStyle name="Normal 3 3 3 2 2 4 3 2 2" xfId="52013"/>
    <cellStyle name="Normal 3 3 3 2 2 4 3 3" xfId="37967"/>
    <cellStyle name="Normal 3 3 3 2 2 4 4" xfId="16649"/>
    <cellStyle name="Normal 3 3 3 2 2 4 4 2" xfId="44990"/>
    <cellStyle name="Normal 3 3 3 2 2 4 5" xfId="30944"/>
    <cellStyle name="Normal 3 3 3 2 2 5" xfId="4089"/>
    <cellStyle name="Normal 3 3 3 2 2 5 2" xfId="11140"/>
    <cellStyle name="Normal 3 3 3 2 2 5 2 2" xfId="25435"/>
    <cellStyle name="Normal 3 3 3 2 2 5 2 2 2" xfId="53776"/>
    <cellStyle name="Normal 3 3 3 2 2 5 2 3" xfId="39730"/>
    <cellStyle name="Normal 3 3 3 2 2 5 3" xfId="18412"/>
    <cellStyle name="Normal 3 3 3 2 2 5 3 2" xfId="46753"/>
    <cellStyle name="Normal 3 3 3 2 2 5 4" xfId="32707"/>
    <cellStyle name="Normal 3 3 3 2 2 6" xfId="7615"/>
    <cellStyle name="Normal 3 3 3 2 2 6 2" xfId="21923"/>
    <cellStyle name="Normal 3 3 3 2 2 6 2 2" xfId="50264"/>
    <cellStyle name="Normal 3 3 3 2 2 6 3" xfId="36218"/>
    <cellStyle name="Normal 3 3 3 2 2 7" xfId="14900"/>
    <cellStyle name="Normal 3 3 3 2 2 7 2" xfId="43241"/>
    <cellStyle name="Normal 3 3 3 2 2 8" xfId="29195"/>
    <cellStyle name="Normal 3 3 3 2 3" xfId="1311"/>
    <cellStyle name="Normal 3 3 3 2 3 2" xfId="3068"/>
    <cellStyle name="Normal 3 3 3 2 3 2 2" xfId="6590"/>
    <cellStyle name="Normal 3 3 3 2 3 2 2 2" xfId="13641"/>
    <cellStyle name="Normal 3 3 3 2 3 2 2 2 2" xfId="27936"/>
    <cellStyle name="Normal 3 3 3 2 3 2 2 2 2 2" xfId="56277"/>
    <cellStyle name="Normal 3 3 3 2 3 2 2 2 3" xfId="42231"/>
    <cellStyle name="Normal 3 3 3 2 3 2 2 3" xfId="20913"/>
    <cellStyle name="Normal 3 3 3 2 3 2 2 3 2" xfId="49254"/>
    <cellStyle name="Normal 3 3 3 2 3 2 2 4" xfId="35208"/>
    <cellStyle name="Normal 3 3 3 2 3 2 3" xfId="10121"/>
    <cellStyle name="Normal 3 3 3 2 3 2 3 2" xfId="24424"/>
    <cellStyle name="Normal 3 3 3 2 3 2 3 2 2" xfId="52765"/>
    <cellStyle name="Normal 3 3 3 2 3 2 3 3" xfId="38719"/>
    <cellStyle name="Normal 3 3 3 2 3 2 4" xfId="17401"/>
    <cellStyle name="Normal 3 3 3 2 3 2 4 2" xfId="45742"/>
    <cellStyle name="Normal 3 3 3 2 3 2 5" xfId="31696"/>
    <cellStyle name="Normal 3 3 3 2 3 3" xfId="4841"/>
    <cellStyle name="Normal 3 3 3 2 3 3 2" xfId="11892"/>
    <cellStyle name="Normal 3 3 3 2 3 3 2 2" xfId="26187"/>
    <cellStyle name="Normal 3 3 3 2 3 3 2 2 2" xfId="54528"/>
    <cellStyle name="Normal 3 3 3 2 3 3 2 3" xfId="40482"/>
    <cellStyle name="Normal 3 3 3 2 3 3 3" xfId="19164"/>
    <cellStyle name="Normal 3 3 3 2 3 3 3 2" xfId="47505"/>
    <cellStyle name="Normal 3 3 3 2 3 3 4" xfId="33459"/>
    <cellStyle name="Normal 3 3 3 2 3 4" xfId="8371"/>
    <cellStyle name="Normal 3 3 3 2 3 4 2" xfId="22675"/>
    <cellStyle name="Normal 3 3 3 2 3 4 2 2" xfId="51016"/>
    <cellStyle name="Normal 3 3 3 2 3 4 3" xfId="36970"/>
    <cellStyle name="Normal 3 3 3 2 3 5" xfId="15652"/>
    <cellStyle name="Normal 3 3 3 2 3 5 2" xfId="43993"/>
    <cellStyle name="Normal 3 3 3 2 3 6" xfId="29947"/>
    <cellStyle name="Normal 3 3 3 2 4" xfId="813"/>
    <cellStyle name="Normal 3 3 3 2 4 2" xfId="2570"/>
    <cellStyle name="Normal 3 3 3 2 4 2 2" xfId="6092"/>
    <cellStyle name="Normal 3 3 3 2 4 2 2 2" xfId="13143"/>
    <cellStyle name="Normal 3 3 3 2 4 2 2 2 2" xfId="27438"/>
    <cellStyle name="Normal 3 3 3 2 4 2 2 2 2 2" xfId="55779"/>
    <cellStyle name="Normal 3 3 3 2 4 2 2 2 3" xfId="41733"/>
    <cellStyle name="Normal 3 3 3 2 4 2 2 3" xfId="20415"/>
    <cellStyle name="Normal 3 3 3 2 4 2 2 3 2" xfId="48756"/>
    <cellStyle name="Normal 3 3 3 2 4 2 2 4" xfId="34710"/>
    <cellStyle name="Normal 3 3 3 2 4 2 3" xfId="9623"/>
    <cellStyle name="Normal 3 3 3 2 4 2 3 2" xfId="23926"/>
    <cellStyle name="Normal 3 3 3 2 4 2 3 2 2" xfId="52267"/>
    <cellStyle name="Normal 3 3 3 2 4 2 3 3" xfId="38221"/>
    <cellStyle name="Normal 3 3 3 2 4 2 4" xfId="16903"/>
    <cellStyle name="Normal 3 3 3 2 4 2 4 2" xfId="45244"/>
    <cellStyle name="Normal 3 3 3 2 4 2 5" xfId="31198"/>
    <cellStyle name="Normal 3 3 3 2 4 3" xfId="4343"/>
    <cellStyle name="Normal 3 3 3 2 4 3 2" xfId="11394"/>
    <cellStyle name="Normal 3 3 3 2 4 3 2 2" xfId="25689"/>
    <cellStyle name="Normal 3 3 3 2 4 3 2 2 2" xfId="54030"/>
    <cellStyle name="Normal 3 3 3 2 4 3 2 3" xfId="39984"/>
    <cellStyle name="Normal 3 3 3 2 4 3 3" xfId="18666"/>
    <cellStyle name="Normal 3 3 3 2 4 3 3 2" xfId="47007"/>
    <cellStyle name="Normal 3 3 3 2 4 3 4" xfId="32961"/>
    <cellStyle name="Normal 3 3 3 2 4 4" xfId="7873"/>
    <cellStyle name="Normal 3 3 3 2 4 4 2" xfId="22177"/>
    <cellStyle name="Normal 3 3 3 2 4 4 2 2" xfId="50518"/>
    <cellStyle name="Normal 3 3 3 2 4 4 3" xfId="36472"/>
    <cellStyle name="Normal 3 3 3 2 4 5" xfId="15154"/>
    <cellStyle name="Normal 3 3 3 2 4 5 2" xfId="43495"/>
    <cellStyle name="Normal 3 3 3 2 4 6" xfId="29449"/>
    <cellStyle name="Normal 3 3 3 2 5" xfId="1816"/>
    <cellStyle name="Normal 3 3 3 2 5 2" xfId="3569"/>
    <cellStyle name="Normal 3 3 3 2 5 2 2" xfId="7090"/>
    <cellStyle name="Normal 3 3 3 2 5 2 2 2" xfId="14141"/>
    <cellStyle name="Normal 3 3 3 2 5 2 2 2 2" xfId="28436"/>
    <cellStyle name="Normal 3 3 3 2 5 2 2 2 2 2" xfId="56777"/>
    <cellStyle name="Normal 3 3 3 2 5 2 2 2 3" xfId="42731"/>
    <cellStyle name="Normal 3 3 3 2 5 2 2 3" xfId="21413"/>
    <cellStyle name="Normal 3 3 3 2 5 2 2 3 2" xfId="49754"/>
    <cellStyle name="Normal 3 3 3 2 5 2 2 4" xfId="35708"/>
    <cellStyle name="Normal 3 3 3 2 5 2 3" xfId="10621"/>
    <cellStyle name="Normal 3 3 3 2 5 2 3 2" xfId="24924"/>
    <cellStyle name="Normal 3 3 3 2 5 2 3 2 2" xfId="53265"/>
    <cellStyle name="Normal 3 3 3 2 5 2 3 3" xfId="39219"/>
    <cellStyle name="Normal 3 3 3 2 5 2 4" xfId="17901"/>
    <cellStyle name="Normal 3 3 3 2 5 2 4 2" xfId="46242"/>
    <cellStyle name="Normal 3 3 3 2 5 2 5" xfId="32196"/>
    <cellStyle name="Normal 3 3 3 2 5 3" xfId="5341"/>
    <cellStyle name="Normal 3 3 3 2 5 3 2" xfId="12392"/>
    <cellStyle name="Normal 3 3 3 2 5 3 2 2" xfId="26687"/>
    <cellStyle name="Normal 3 3 3 2 5 3 2 2 2" xfId="55028"/>
    <cellStyle name="Normal 3 3 3 2 5 3 2 3" xfId="40982"/>
    <cellStyle name="Normal 3 3 3 2 5 3 3" xfId="19664"/>
    <cellStyle name="Normal 3 3 3 2 5 3 3 2" xfId="48005"/>
    <cellStyle name="Normal 3 3 3 2 5 3 4" xfId="33959"/>
    <cellStyle name="Normal 3 3 3 2 5 4" xfId="8871"/>
    <cellStyle name="Normal 3 3 3 2 5 4 2" xfId="23175"/>
    <cellStyle name="Normal 3 3 3 2 5 4 2 2" xfId="51516"/>
    <cellStyle name="Normal 3 3 3 2 5 4 3" xfId="37470"/>
    <cellStyle name="Normal 3 3 3 2 5 5" xfId="16152"/>
    <cellStyle name="Normal 3 3 3 2 5 5 2" xfId="44493"/>
    <cellStyle name="Normal 3 3 3 2 5 6" xfId="30447"/>
    <cellStyle name="Normal 3 3 3 2 6" xfId="2065"/>
    <cellStyle name="Normal 3 3 3 2 6 2" xfId="5589"/>
    <cellStyle name="Normal 3 3 3 2 6 2 2" xfId="12640"/>
    <cellStyle name="Normal 3 3 3 2 6 2 2 2" xfId="26935"/>
    <cellStyle name="Normal 3 3 3 2 6 2 2 2 2" xfId="55276"/>
    <cellStyle name="Normal 3 3 3 2 6 2 2 3" xfId="41230"/>
    <cellStyle name="Normal 3 3 3 2 6 2 3" xfId="19912"/>
    <cellStyle name="Normal 3 3 3 2 6 2 3 2" xfId="48253"/>
    <cellStyle name="Normal 3 3 3 2 6 2 4" xfId="34207"/>
    <cellStyle name="Normal 3 3 3 2 6 3" xfId="9119"/>
    <cellStyle name="Normal 3 3 3 2 6 3 2" xfId="23423"/>
    <cellStyle name="Normal 3 3 3 2 6 3 2 2" xfId="51764"/>
    <cellStyle name="Normal 3 3 3 2 6 3 3" xfId="37718"/>
    <cellStyle name="Normal 3 3 3 2 6 4" xfId="16400"/>
    <cellStyle name="Normal 3 3 3 2 6 4 2" xfId="44741"/>
    <cellStyle name="Normal 3 3 3 2 6 5" xfId="30695"/>
    <cellStyle name="Normal 3 3 3 2 7" xfId="3838"/>
    <cellStyle name="Normal 3 3 3 2 7 2" xfId="10889"/>
    <cellStyle name="Normal 3 3 3 2 7 2 2" xfId="25186"/>
    <cellStyle name="Normal 3 3 3 2 7 2 2 2" xfId="53527"/>
    <cellStyle name="Normal 3 3 3 2 7 2 3" xfId="39481"/>
    <cellStyle name="Normal 3 3 3 2 7 3" xfId="18163"/>
    <cellStyle name="Normal 3 3 3 2 7 3 2" xfId="46504"/>
    <cellStyle name="Normal 3 3 3 2 7 4" xfId="32458"/>
    <cellStyle name="Normal 3 3 3 2 8" xfId="7364"/>
    <cellStyle name="Normal 3 3 3 2 8 2" xfId="21674"/>
    <cellStyle name="Normal 3 3 3 2 8 2 2" xfId="50015"/>
    <cellStyle name="Normal 3 3 3 2 8 3" xfId="35969"/>
    <cellStyle name="Normal 3 3 3 2 9" xfId="14402"/>
    <cellStyle name="Normal 3 3 3 2 9 2" xfId="28697"/>
    <cellStyle name="Normal 3 3 3 2 9 3" xfId="42992"/>
    <cellStyle name="Normal 3 3 3 3" xfId="206"/>
    <cellStyle name="Normal 3 3 3 3 10" xfId="14559"/>
    <cellStyle name="Normal 3 3 3 3 11" xfId="28854"/>
    <cellStyle name="Normal 3 3 3 3 2" xfId="460"/>
    <cellStyle name="Normal 3 3 3 3 2 2" xfId="1468"/>
    <cellStyle name="Normal 3 3 3 3 2 2 2" xfId="3225"/>
    <cellStyle name="Normal 3 3 3 3 2 2 2 2" xfId="6747"/>
    <cellStyle name="Normal 3 3 3 3 2 2 2 2 2" xfId="13798"/>
    <cellStyle name="Normal 3 3 3 3 2 2 2 2 2 2" xfId="28093"/>
    <cellStyle name="Normal 3 3 3 3 2 2 2 2 2 2 2" xfId="56434"/>
    <cellStyle name="Normal 3 3 3 3 2 2 2 2 2 3" xfId="42388"/>
    <cellStyle name="Normal 3 3 3 3 2 2 2 2 3" xfId="21070"/>
    <cellStyle name="Normal 3 3 3 3 2 2 2 2 3 2" xfId="49411"/>
    <cellStyle name="Normal 3 3 3 3 2 2 2 2 4" xfId="35365"/>
    <cellStyle name="Normal 3 3 3 3 2 2 2 3" xfId="10278"/>
    <cellStyle name="Normal 3 3 3 3 2 2 2 3 2" xfId="24581"/>
    <cellStyle name="Normal 3 3 3 3 2 2 2 3 2 2" xfId="52922"/>
    <cellStyle name="Normal 3 3 3 3 2 2 2 3 3" xfId="38876"/>
    <cellStyle name="Normal 3 3 3 3 2 2 2 4" xfId="17558"/>
    <cellStyle name="Normal 3 3 3 3 2 2 2 4 2" xfId="45899"/>
    <cellStyle name="Normal 3 3 3 3 2 2 2 5" xfId="31853"/>
    <cellStyle name="Normal 3 3 3 3 2 2 3" xfId="4998"/>
    <cellStyle name="Normal 3 3 3 3 2 2 3 2" xfId="12049"/>
    <cellStyle name="Normal 3 3 3 3 2 2 3 2 2" xfId="26344"/>
    <cellStyle name="Normal 3 3 3 3 2 2 3 2 2 2" xfId="54685"/>
    <cellStyle name="Normal 3 3 3 3 2 2 3 2 3" xfId="40639"/>
    <cellStyle name="Normal 3 3 3 3 2 2 3 3" xfId="19321"/>
    <cellStyle name="Normal 3 3 3 3 2 2 3 3 2" xfId="47662"/>
    <cellStyle name="Normal 3 3 3 3 2 2 3 4" xfId="33616"/>
    <cellStyle name="Normal 3 3 3 3 2 2 4" xfId="8528"/>
    <cellStyle name="Normal 3 3 3 3 2 2 4 2" xfId="22832"/>
    <cellStyle name="Normal 3 3 3 3 2 2 4 2 2" xfId="51173"/>
    <cellStyle name="Normal 3 3 3 3 2 2 4 3" xfId="37127"/>
    <cellStyle name="Normal 3 3 3 3 2 2 5" xfId="15809"/>
    <cellStyle name="Normal 3 3 3 3 2 2 5 2" xfId="44150"/>
    <cellStyle name="Normal 3 3 3 3 2 2 6" xfId="30104"/>
    <cellStyle name="Normal 3 3 3 3 2 3" xfId="970"/>
    <cellStyle name="Normal 3 3 3 3 2 3 2" xfId="2727"/>
    <cellStyle name="Normal 3 3 3 3 2 3 2 2" xfId="6249"/>
    <cellStyle name="Normal 3 3 3 3 2 3 2 2 2" xfId="13300"/>
    <cellStyle name="Normal 3 3 3 3 2 3 2 2 2 2" xfId="27595"/>
    <cellStyle name="Normal 3 3 3 3 2 3 2 2 2 2 2" xfId="55936"/>
    <cellStyle name="Normal 3 3 3 3 2 3 2 2 2 3" xfId="41890"/>
    <cellStyle name="Normal 3 3 3 3 2 3 2 2 3" xfId="20572"/>
    <cellStyle name="Normal 3 3 3 3 2 3 2 2 3 2" xfId="48913"/>
    <cellStyle name="Normal 3 3 3 3 2 3 2 2 4" xfId="34867"/>
    <cellStyle name="Normal 3 3 3 3 2 3 2 3" xfId="9780"/>
    <cellStyle name="Normal 3 3 3 3 2 3 2 3 2" xfId="24083"/>
    <cellStyle name="Normal 3 3 3 3 2 3 2 3 2 2" xfId="52424"/>
    <cellStyle name="Normal 3 3 3 3 2 3 2 3 3" xfId="38378"/>
    <cellStyle name="Normal 3 3 3 3 2 3 2 4" xfId="17060"/>
    <cellStyle name="Normal 3 3 3 3 2 3 2 4 2" xfId="45401"/>
    <cellStyle name="Normal 3 3 3 3 2 3 2 5" xfId="31355"/>
    <cellStyle name="Normal 3 3 3 3 2 3 3" xfId="4500"/>
    <cellStyle name="Normal 3 3 3 3 2 3 3 2" xfId="11551"/>
    <cellStyle name="Normal 3 3 3 3 2 3 3 2 2" xfId="25846"/>
    <cellStyle name="Normal 3 3 3 3 2 3 3 2 2 2" xfId="54187"/>
    <cellStyle name="Normal 3 3 3 3 2 3 3 2 3" xfId="40141"/>
    <cellStyle name="Normal 3 3 3 3 2 3 3 3" xfId="18823"/>
    <cellStyle name="Normal 3 3 3 3 2 3 3 3 2" xfId="47164"/>
    <cellStyle name="Normal 3 3 3 3 2 3 3 4" xfId="33118"/>
    <cellStyle name="Normal 3 3 3 3 2 3 4" xfId="8030"/>
    <cellStyle name="Normal 3 3 3 3 2 3 4 2" xfId="22334"/>
    <cellStyle name="Normal 3 3 3 3 2 3 4 2 2" xfId="50675"/>
    <cellStyle name="Normal 3 3 3 3 2 3 4 3" xfId="36629"/>
    <cellStyle name="Normal 3 3 3 3 2 3 5" xfId="15311"/>
    <cellStyle name="Normal 3 3 3 3 2 3 5 2" xfId="43652"/>
    <cellStyle name="Normal 3 3 3 3 2 3 6" xfId="29606"/>
    <cellStyle name="Normal 3 3 3 3 2 4" xfId="2222"/>
    <cellStyle name="Normal 3 3 3 3 2 4 2" xfId="5746"/>
    <cellStyle name="Normal 3 3 3 3 2 4 2 2" xfId="12797"/>
    <cellStyle name="Normal 3 3 3 3 2 4 2 2 2" xfId="27092"/>
    <cellStyle name="Normal 3 3 3 3 2 4 2 2 2 2" xfId="55433"/>
    <cellStyle name="Normal 3 3 3 3 2 4 2 2 3" xfId="41387"/>
    <cellStyle name="Normal 3 3 3 3 2 4 2 3" xfId="20069"/>
    <cellStyle name="Normal 3 3 3 3 2 4 2 3 2" xfId="48410"/>
    <cellStyle name="Normal 3 3 3 3 2 4 2 4" xfId="34364"/>
    <cellStyle name="Normal 3 3 3 3 2 4 3" xfId="9276"/>
    <cellStyle name="Normal 3 3 3 3 2 4 3 2" xfId="23580"/>
    <cellStyle name="Normal 3 3 3 3 2 4 3 2 2" xfId="51921"/>
    <cellStyle name="Normal 3 3 3 3 2 4 3 3" xfId="37875"/>
    <cellStyle name="Normal 3 3 3 3 2 4 4" xfId="16557"/>
    <cellStyle name="Normal 3 3 3 3 2 4 4 2" xfId="44898"/>
    <cellStyle name="Normal 3 3 3 3 2 4 5" xfId="30852"/>
    <cellStyle name="Normal 3 3 3 3 2 5" xfId="3997"/>
    <cellStyle name="Normal 3 3 3 3 2 5 2" xfId="11048"/>
    <cellStyle name="Normal 3 3 3 3 2 5 2 2" xfId="25343"/>
    <cellStyle name="Normal 3 3 3 3 2 5 2 2 2" xfId="53684"/>
    <cellStyle name="Normal 3 3 3 3 2 5 2 3" xfId="39638"/>
    <cellStyle name="Normal 3 3 3 3 2 5 3" xfId="18320"/>
    <cellStyle name="Normal 3 3 3 3 2 5 3 2" xfId="46661"/>
    <cellStyle name="Normal 3 3 3 3 2 5 4" xfId="32615"/>
    <cellStyle name="Normal 3 3 3 3 2 6" xfId="7523"/>
    <cellStyle name="Normal 3 3 3 3 2 6 2" xfId="21831"/>
    <cellStyle name="Normal 3 3 3 3 2 6 2 2" xfId="50172"/>
    <cellStyle name="Normal 3 3 3 3 2 6 3" xfId="36126"/>
    <cellStyle name="Normal 3 3 3 3 2 7" xfId="14808"/>
    <cellStyle name="Normal 3 3 3 3 2 7 2" xfId="43149"/>
    <cellStyle name="Normal 3 3 3 3 2 8" xfId="29103"/>
    <cellStyle name="Normal 3 3 3 3 3" xfId="1219"/>
    <cellStyle name="Normal 3 3 3 3 3 2" xfId="2976"/>
    <cellStyle name="Normal 3 3 3 3 3 2 2" xfId="6498"/>
    <cellStyle name="Normal 3 3 3 3 3 2 2 2" xfId="13549"/>
    <cellStyle name="Normal 3 3 3 3 3 2 2 2 2" xfId="27844"/>
    <cellStyle name="Normal 3 3 3 3 3 2 2 2 2 2" xfId="56185"/>
    <cellStyle name="Normal 3 3 3 3 3 2 2 2 3" xfId="42139"/>
    <cellStyle name="Normal 3 3 3 3 3 2 2 3" xfId="20821"/>
    <cellStyle name="Normal 3 3 3 3 3 2 2 3 2" xfId="49162"/>
    <cellStyle name="Normal 3 3 3 3 3 2 2 4" xfId="35116"/>
    <cellStyle name="Normal 3 3 3 3 3 2 3" xfId="10029"/>
    <cellStyle name="Normal 3 3 3 3 3 2 3 2" xfId="24332"/>
    <cellStyle name="Normal 3 3 3 3 3 2 3 2 2" xfId="52673"/>
    <cellStyle name="Normal 3 3 3 3 3 2 3 3" xfId="38627"/>
    <cellStyle name="Normal 3 3 3 3 3 2 4" xfId="17309"/>
    <cellStyle name="Normal 3 3 3 3 3 2 4 2" xfId="45650"/>
    <cellStyle name="Normal 3 3 3 3 3 2 5" xfId="31604"/>
    <cellStyle name="Normal 3 3 3 3 3 3" xfId="4749"/>
    <cellStyle name="Normal 3 3 3 3 3 3 2" xfId="11800"/>
    <cellStyle name="Normal 3 3 3 3 3 3 2 2" xfId="26095"/>
    <cellStyle name="Normal 3 3 3 3 3 3 2 2 2" xfId="54436"/>
    <cellStyle name="Normal 3 3 3 3 3 3 2 3" xfId="40390"/>
    <cellStyle name="Normal 3 3 3 3 3 3 3" xfId="19072"/>
    <cellStyle name="Normal 3 3 3 3 3 3 3 2" xfId="47413"/>
    <cellStyle name="Normal 3 3 3 3 3 3 4" xfId="33367"/>
    <cellStyle name="Normal 3 3 3 3 3 4" xfId="8279"/>
    <cellStyle name="Normal 3 3 3 3 3 4 2" xfId="22583"/>
    <cellStyle name="Normal 3 3 3 3 3 4 2 2" xfId="50924"/>
    <cellStyle name="Normal 3 3 3 3 3 4 3" xfId="36878"/>
    <cellStyle name="Normal 3 3 3 3 3 5" xfId="15560"/>
    <cellStyle name="Normal 3 3 3 3 3 5 2" xfId="43901"/>
    <cellStyle name="Normal 3 3 3 3 3 6" xfId="29855"/>
    <cellStyle name="Normal 3 3 3 3 4" xfId="721"/>
    <cellStyle name="Normal 3 3 3 3 4 2" xfId="2478"/>
    <cellStyle name="Normal 3 3 3 3 4 2 2" xfId="6000"/>
    <cellStyle name="Normal 3 3 3 3 4 2 2 2" xfId="13051"/>
    <cellStyle name="Normal 3 3 3 3 4 2 2 2 2" xfId="27346"/>
    <cellStyle name="Normal 3 3 3 3 4 2 2 2 2 2" xfId="55687"/>
    <cellStyle name="Normal 3 3 3 3 4 2 2 2 3" xfId="41641"/>
    <cellStyle name="Normal 3 3 3 3 4 2 2 3" xfId="20323"/>
    <cellStyle name="Normal 3 3 3 3 4 2 2 3 2" xfId="48664"/>
    <cellStyle name="Normal 3 3 3 3 4 2 2 4" xfId="34618"/>
    <cellStyle name="Normal 3 3 3 3 4 2 3" xfId="9531"/>
    <cellStyle name="Normal 3 3 3 3 4 2 3 2" xfId="23834"/>
    <cellStyle name="Normal 3 3 3 3 4 2 3 2 2" xfId="52175"/>
    <cellStyle name="Normal 3 3 3 3 4 2 3 3" xfId="38129"/>
    <cellStyle name="Normal 3 3 3 3 4 2 4" xfId="16811"/>
    <cellStyle name="Normal 3 3 3 3 4 2 4 2" xfId="45152"/>
    <cellStyle name="Normal 3 3 3 3 4 2 5" xfId="31106"/>
    <cellStyle name="Normal 3 3 3 3 4 3" xfId="4251"/>
    <cellStyle name="Normal 3 3 3 3 4 3 2" xfId="11302"/>
    <cellStyle name="Normal 3 3 3 3 4 3 2 2" xfId="25597"/>
    <cellStyle name="Normal 3 3 3 3 4 3 2 2 2" xfId="53938"/>
    <cellStyle name="Normal 3 3 3 3 4 3 2 3" xfId="39892"/>
    <cellStyle name="Normal 3 3 3 3 4 3 3" xfId="18574"/>
    <cellStyle name="Normal 3 3 3 3 4 3 3 2" xfId="46915"/>
    <cellStyle name="Normal 3 3 3 3 4 3 4" xfId="32869"/>
    <cellStyle name="Normal 3 3 3 3 4 4" xfId="7781"/>
    <cellStyle name="Normal 3 3 3 3 4 4 2" xfId="22085"/>
    <cellStyle name="Normal 3 3 3 3 4 4 2 2" xfId="50426"/>
    <cellStyle name="Normal 3 3 3 3 4 4 3" xfId="36380"/>
    <cellStyle name="Normal 3 3 3 3 4 5" xfId="15062"/>
    <cellStyle name="Normal 3 3 3 3 4 5 2" xfId="43403"/>
    <cellStyle name="Normal 3 3 3 3 4 6" xfId="29357"/>
    <cellStyle name="Normal 3 3 3 3 5" xfId="1724"/>
    <cellStyle name="Normal 3 3 3 3 5 2" xfId="3477"/>
    <cellStyle name="Normal 3 3 3 3 5 2 2" xfId="6998"/>
    <cellStyle name="Normal 3 3 3 3 5 2 2 2" xfId="14049"/>
    <cellStyle name="Normal 3 3 3 3 5 2 2 2 2" xfId="28344"/>
    <cellStyle name="Normal 3 3 3 3 5 2 2 2 2 2" xfId="56685"/>
    <cellStyle name="Normal 3 3 3 3 5 2 2 2 3" xfId="42639"/>
    <cellStyle name="Normal 3 3 3 3 5 2 2 3" xfId="21321"/>
    <cellStyle name="Normal 3 3 3 3 5 2 2 3 2" xfId="49662"/>
    <cellStyle name="Normal 3 3 3 3 5 2 2 4" xfId="35616"/>
    <cellStyle name="Normal 3 3 3 3 5 2 3" xfId="10529"/>
    <cellStyle name="Normal 3 3 3 3 5 2 3 2" xfId="24832"/>
    <cellStyle name="Normal 3 3 3 3 5 2 3 2 2" xfId="53173"/>
    <cellStyle name="Normal 3 3 3 3 5 2 3 3" xfId="39127"/>
    <cellStyle name="Normal 3 3 3 3 5 2 4" xfId="17809"/>
    <cellStyle name="Normal 3 3 3 3 5 2 4 2" xfId="46150"/>
    <cellStyle name="Normal 3 3 3 3 5 2 5" xfId="32104"/>
    <cellStyle name="Normal 3 3 3 3 5 3" xfId="5249"/>
    <cellStyle name="Normal 3 3 3 3 5 3 2" xfId="12300"/>
    <cellStyle name="Normal 3 3 3 3 5 3 2 2" xfId="26595"/>
    <cellStyle name="Normal 3 3 3 3 5 3 2 2 2" xfId="54936"/>
    <cellStyle name="Normal 3 3 3 3 5 3 2 3" xfId="40890"/>
    <cellStyle name="Normal 3 3 3 3 5 3 3" xfId="19572"/>
    <cellStyle name="Normal 3 3 3 3 5 3 3 2" xfId="47913"/>
    <cellStyle name="Normal 3 3 3 3 5 3 4" xfId="33867"/>
    <cellStyle name="Normal 3 3 3 3 5 4" xfId="8779"/>
    <cellStyle name="Normal 3 3 3 3 5 4 2" xfId="23083"/>
    <cellStyle name="Normal 3 3 3 3 5 4 2 2" xfId="51424"/>
    <cellStyle name="Normal 3 3 3 3 5 4 3" xfId="37378"/>
    <cellStyle name="Normal 3 3 3 3 5 5" xfId="16060"/>
    <cellStyle name="Normal 3 3 3 3 5 5 2" xfId="44401"/>
    <cellStyle name="Normal 3 3 3 3 5 6" xfId="30355"/>
    <cellStyle name="Normal 3 3 3 3 6" xfId="1974"/>
    <cellStyle name="Normal 3 3 3 3 6 2" xfId="5498"/>
    <cellStyle name="Normal 3 3 3 3 6 2 2" xfId="12549"/>
    <cellStyle name="Normal 3 3 3 3 6 2 2 2" xfId="26844"/>
    <cellStyle name="Normal 3 3 3 3 6 2 2 2 2" xfId="55185"/>
    <cellStyle name="Normal 3 3 3 3 6 2 2 3" xfId="41139"/>
    <cellStyle name="Normal 3 3 3 3 6 2 3" xfId="19821"/>
    <cellStyle name="Normal 3 3 3 3 6 2 3 2" xfId="48162"/>
    <cellStyle name="Normal 3 3 3 3 6 2 4" xfId="34116"/>
    <cellStyle name="Normal 3 3 3 3 6 3" xfId="9028"/>
    <cellStyle name="Normal 3 3 3 3 6 3 2" xfId="23332"/>
    <cellStyle name="Normal 3 3 3 3 6 3 2 2" xfId="51673"/>
    <cellStyle name="Normal 3 3 3 3 6 3 3" xfId="37627"/>
    <cellStyle name="Normal 3 3 3 3 6 4" xfId="16309"/>
    <cellStyle name="Normal 3 3 3 3 6 4 2" xfId="44650"/>
    <cellStyle name="Normal 3 3 3 3 6 5" xfId="30604"/>
    <cellStyle name="Normal 3 3 3 3 7" xfId="3746"/>
    <cellStyle name="Normal 3 3 3 3 7 2" xfId="10797"/>
    <cellStyle name="Normal 3 3 3 3 7 2 2" xfId="25094"/>
    <cellStyle name="Normal 3 3 3 3 7 2 2 2" xfId="53435"/>
    <cellStyle name="Normal 3 3 3 3 7 2 3" xfId="39389"/>
    <cellStyle name="Normal 3 3 3 3 7 3" xfId="18071"/>
    <cellStyle name="Normal 3 3 3 3 7 3 2" xfId="46412"/>
    <cellStyle name="Normal 3 3 3 3 7 4" xfId="32366"/>
    <cellStyle name="Normal 3 3 3 3 8" xfId="7272"/>
    <cellStyle name="Normal 3 3 3 3 8 2" xfId="21582"/>
    <cellStyle name="Normal 3 3 3 3 8 2 2" xfId="49923"/>
    <cellStyle name="Normal 3 3 3 3 8 3" xfId="35877"/>
    <cellStyle name="Normal 3 3 3 3 9" xfId="14310"/>
    <cellStyle name="Normal 3 3 3 3 9 2" xfId="28605"/>
    <cellStyle name="Normal 3 3 3 3 9 3" xfId="42900"/>
    <cellStyle name="Normal 3 3 3 4" xfId="396"/>
    <cellStyle name="Normal 3 3 3 4 2" xfId="1404"/>
    <cellStyle name="Normal 3 3 3 4 2 2" xfId="3161"/>
    <cellStyle name="Normal 3 3 3 4 2 2 2" xfId="6683"/>
    <cellStyle name="Normal 3 3 3 4 2 2 2 2" xfId="13734"/>
    <cellStyle name="Normal 3 3 3 4 2 2 2 2 2" xfId="28029"/>
    <cellStyle name="Normal 3 3 3 4 2 2 2 2 2 2" xfId="56370"/>
    <cellStyle name="Normal 3 3 3 4 2 2 2 2 3" xfId="42324"/>
    <cellStyle name="Normal 3 3 3 4 2 2 2 3" xfId="21006"/>
    <cellStyle name="Normal 3 3 3 4 2 2 2 3 2" xfId="49347"/>
    <cellStyle name="Normal 3 3 3 4 2 2 2 4" xfId="35301"/>
    <cellStyle name="Normal 3 3 3 4 2 2 3" xfId="10214"/>
    <cellStyle name="Normal 3 3 3 4 2 2 3 2" xfId="24517"/>
    <cellStyle name="Normal 3 3 3 4 2 2 3 2 2" xfId="52858"/>
    <cellStyle name="Normal 3 3 3 4 2 2 3 3" xfId="38812"/>
    <cellStyle name="Normal 3 3 3 4 2 2 4" xfId="17494"/>
    <cellStyle name="Normal 3 3 3 4 2 2 4 2" xfId="45835"/>
    <cellStyle name="Normal 3 3 3 4 2 2 5" xfId="31789"/>
    <cellStyle name="Normal 3 3 3 4 2 3" xfId="4934"/>
    <cellStyle name="Normal 3 3 3 4 2 3 2" xfId="11985"/>
    <cellStyle name="Normal 3 3 3 4 2 3 2 2" xfId="26280"/>
    <cellStyle name="Normal 3 3 3 4 2 3 2 2 2" xfId="54621"/>
    <cellStyle name="Normal 3 3 3 4 2 3 2 3" xfId="40575"/>
    <cellStyle name="Normal 3 3 3 4 2 3 3" xfId="19257"/>
    <cellStyle name="Normal 3 3 3 4 2 3 3 2" xfId="47598"/>
    <cellStyle name="Normal 3 3 3 4 2 3 4" xfId="33552"/>
    <cellStyle name="Normal 3 3 3 4 2 4" xfId="8464"/>
    <cellStyle name="Normal 3 3 3 4 2 4 2" xfId="22768"/>
    <cellStyle name="Normal 3 3 3 4 2 4 2 2" xfId="51109"/>
    <cellStyle name="Normal 3 3 3 4 2 4 3" xfId="37063"/>
    <cellStyle name="Normal 3 3 3 4 2 5" xfId="15745"/>
    <cellStyle name="Normal 3 3 3 4 2 5 2" xfId="44086"/>
    <cellStyle name="Normal 3 3 3 4 2 6" xfId="30040"/>
    <cellStyle name="Normal 3 3 3 4 3" xfId="906"/>
    <cellStyle name="Normal 3 3 3 4 3 2" xfId="2663"/>
    <cellStyle name="Normal 3 3 3 4 3 2 2" xfId="6185"/>
    <cellStyle name="Normal 3 3 3 4 3 2 2 2" xfId="13236"/>
    <cellStyle name="Normal 3 3 3 4 3 2 2 2 2" xfId="27531"/>
    <cellStyle name="Normal 3 3 3 4 3 2 2 2 2 2" xfId="55872"/>
    <cellStyle name="Normal 3 3 3 4 3 2 2 2 3" xfId="41826"/>
    <cellStyle name="Normal 3 3 3 4 3 2 2 3" xfId="20508"/>
    <cellStyle name="Normal 3 3 3 4 3 2 2 3 2" xfId="48849"/>
    <cellStyle name="Normal 3 3 3 4 3 2 2 4" xfId="34803"/>
    <cellStyle name="Normal 3 3 3 4 3 2 3" xfId="9716"/>
    <cellStyle name="Normal 3 3 3 4 3 2 3 2" xfId="24019"/>
    <cellStyle name="Normal 3 3 3 4 3 2 3 2 2" xfId="52360"/>
    <cellStyle name="Normal 3 3 3 4 3 2 3 3" xfId="38314"/>
    <cellStyle name="Normal 3 3 3 4 3 2 4" xfId="16996"/>
    <cellStyle name="Normal 3 3 3 4 3 2 4 2" xfId="45337"/>
    <cellStyle name="Normal 3 3 3 4 3 2 5" xfId="31291"/>
    <cellStyle name="Normal 3 3 3 4 3 3" xfId="4436"/>
    <cellStyle name="Normal 3 3 3 4 3 3 2" xfId="11487"/>
    <cellStyle name="Normal 3 3 3 4 3 3 2 2" xfId="25782"/>
    <cellStyle name="Normal 3 3 3 4 3 3 2 2 2" xfId="54123"/>
    <cellStyle name="Normal 3 3 3 4 3 3 2 3" xfId="40077"/>
    <cellStyle name="Normal 3 3 3 4 3 3 3" xfId="18759"/>
    <cellStyle name="Normal 3 3 3 4 3 3 3 2" xfId="47100"/>
    <cellStyle name="Normal 3 3 3 4 3 3 4" xfId="33054"/>
    <cellStyle name="Normal 3 3 3 4 3 4" xfId="7966"/>
    <cellStyle name="Normal 3 3 3 4 3 4 2" xfId="22270"/>
    <cellStyle name="Normal 3 3 3 4 3 4 2 2" xfId="50611"/>
    <cellStyle name="Normal 3 3 3 4 3 4 3" xfId="36565"/>
    <cellStyle name="Normal 3 3 3 4 3 5" xfId="15247"/>
    <cellStyle name="Normal 3 3 3 4 3 5 2" xfId="43588"/>
    <cellStyle name="Normal 3 3 3 4 3 6" xfId="29542"/>
    <cellStyle name="Normal 3 3 3 4 4" xfId="2158"/>
    <cellStyle name="Normal 3 3 3 4 4 2" xfId="5682"/>
    <cellStyle name="Normal 3 3 3 4 4 2 2" xfId="12733"/>
    <cellStyle name="Normal 3 3 3 4 4 2 2 2" xfId="27028"/>
    <cellStyle name="Normal 3 3 3 4 4 2 2 2 2" xfId="55369"/>
    <cellStyle name="Normal 3 3 3 4 4 2 2 3" xfId="41323"/>
    <cellStyle name="Normal 3 3 3 4 4 2 3" xfId="20005"/>
    <cellStyle name="Normal 3 3 3 4 4 2 3 2" xfId="48346"/>
    <cellStyle name="Normal 3 3 3 4 4 2 4" xfId="34300"/>
    <cellStyle name="Normal 3 3 3 4 4 3" xfId="9212"/>
    <cellStyle name="Normal 3 3 3 4 4 3 2" xfId="23516"/>
    <cellStyle name="Normal 3 3 3 4 4 3 2 2" xfId="51857"/>
    <cellStyle name="Normal 3 3 3 4 4 3 3" xfId="37811"/>
    <cellStyle name="Normal 3 3 3 4 4 4" xfId="16493"/>
    <cellStyle name="Normal 3 3 3 4 4 4 2" xfId="44834"/>
    <cellStyle name="Normal 3 3 3 4 4 5" xfId="30788"/>
    <cellStyle name="Normal 3 3 3 4 5" xfId="3933"/>
    <cellStyle name="Normal 3 3 3 4 5 2" xfId="10984"/>
    <cellStyle name="Normal 3 3 3 4 5 2 2" xfId="25279"/>
    <cellStyle name="Normal 3 3 3 4 5 2 2 2" xfId="53620"/>
    <cellStyle name="Normal 3 3 3 4 5 2 3" xfId="39574"/>
    <cellStyle name="Normal 3 3 3 4 5 3" xfId="18256"/>
    <cellStyle name="Normal 3 3 3 4 5 3 2" xfId="46597"/>
    <cellStyle name="Normal 3 3 3 4 5 4" xfId="32551"/>
    <cellStyle name="Normal 3 3 3 4 6" xfId="7459"/>
    <cellStyle name="Normal 3 3 3 4 6 2" xfId="21767"/>
    <cellStyle name="Normal 3 3 3 4 6 2 2" xfId="50108"/>
    <cellStyle name="Normal 3 3 3 4 6 3" xfId="36062"/>
    <cellStyle name="Normal 3 3 3 4 7" xfId="14744"/>
    <cellStyle name="Normal 3 3 3 4 7 2" xfId="43085"/>
    <cellStyle name="Normal 3 3 3 4 8" xfId="29039"/>
    <cellStyle name="Normal 3 3 3 5" xfId="1155"/>
    <cellStyle name="Normal 3 3 3 5 2" xfId="2912"/>
    <cellStyle name="Normal 3 3 3 5 2 2" xfId="6434"/>
    <cellStyle name="Normal 3 3 3 5 2 2 2" xfId="13485"/>
    <cellStyle name="Normal 3 3 3 5 2 2 2 2" xfId="27780"/>
    <cellStyle name="Normal 3 3 3 5 2 2 2 2 2" xfId="56121"/>
    <cellStyle name="Normal 3 3 3 5 2 2 2 3" xfId="42075"/>
    <cellStyle name="Normal 3 3 3 5 2 2 3" xfId="20757"/>
    <cellStyle name="Normal 3 3 3 5 2 2 3 2" xfId="49098"/>
    <cellStyle name="Normal 3 3 3 5 2 2 4" xfId="35052"/>
    <cellStyle name="Normal 3 3 3 5 2 3" xfId="9965"/>
    <cellStyle name="Normal 3 3 3 5 2 3 2" xfId="24268"/>
    <cellStyle name="Normal 3 3 3 5 2 3 2 2" xfId="52609"/>
    <cellStyle name="Normal 3 3 3 5 2 3 3" xfId="38563"/>
    <cellStyle name="Normal 3 3 3 5 2 4" xfId="17245"/>
    <cellStyle name="Normal 3 3 3 5 2 4 2" xfId="45586"/>
    <cellStyle name="Normal 3 3 3 5 2 5" xfId="31540"/>
    <cellStyle name="Normal 3 3 3 5 3" xfId="4685"/>
    <cellStyle name="Normal 3 3 3 5 3 2" xfId="11736"/>
    <cellStyle name="Normal 3 3 3 5 3 2 2" xfId="26031"/>
    <cellStyle name="Normal 3 3 3 5 3 2 2 2" xfId="54372"/>
    <cellStyle name="Normal 3 3 3 5 3 2 3" xfId="40326"/>
    <cellStyle name="Normal 3 3 3 5 3 3" xfId="19008"/>
    <cellStyle name="Normal 3 3 3 5 3 3 2" xfId="47349"/>
    <cellStyle name="Normal 3 3 3 5 3 4" xfId="33303"/>
    <cellStyle name="Normal 3 3 3 5 4" xfId="8215"/>
    <cellStyle name="Normal 3 3 3 5 4 2" xfId="22519"/>
    <cellStyle name="Normal 3 3 3 5 4 2 2" xfId="50860"/>
    <cellStyle name="Normal 3 3 3 5 4 3" xfId="36814"/>
    <cellStyle name="Normal 3 3 3 5 5" xfId="15496"/>
    <cellStyle name="Normal 3 3 3 5 5 2" xfId="43837"/>
    <cellStyle name="Normal 3 3 3 5 6" xfId="29791"/>
    <cellStyle name="Normal 3 3 3 6" xfId="657"/>
    <cellStyle name="Normal 3 3 3 6 2" xfId="2414"/>
    <cellStyle name="Normal 3 3 3 6 2 2" xfId="5936"/>
    <cellStyle name="Normal 3 3 3 6 2 2 2" xfId="12987"/>
    <cellStyle name="Normal 3 3 3 6 2 2 2 2" xfId="27282"/>
    <cellStyle name="Normal 3 3 3 6 2 2 2 2 2" xfId="55623"/>
    <cellStyle name="Normal 3 3 3 6 2 2 2 3" xfId="41577"/>
    <cellStyle name="Normal 3 3 3 6 2 2 3" xfId="20259"/>
    <cellStyle name="Normal 3 3 3 6 2 2 3 2" xfId="48600"/>
    <cellStyle name="Normal 3 3 3 6 2 2 4" xfId="34554"/>
    <cellStyle name="Normal 3 3 3 6 2 3" xfId="9467"/>
    <cellStyle name="Normal 3 3 3 6 2 3 2" xfId="23770"/>
    <cellStyle name="Normal 3 3 3 6 2 3 2 2" xfId="52111"/>
    <cellStyle name="Normal 3 3 3 6 2 3 3" xfId="38065"/>
    <cellStyle name="Normal 3 3 3 6 2 4" xfId="16747"/>
    <cellStyle name="Normal 3 3 3 6 2 4 2" xfId="45088"/>
    <cellStyle name="Normal 3 3 3 6 2 5" xfId="31042"/>
    <cellStyle name="Normal 3 3 3 6 3" xfId="4187"/>
    <cellStyle name="Normal 3 3 3 6 3 2" xfId="11238"/>
    <cellStyle name="Normal 3 3 3 6 3 2 2" xfId="25533"/>
    <cellStyle name="Normal 3 3 3 6 3 2 2 2" xfId="53874"/>
    <cellStyle name="Normal 3 3 3 6 3 2 3" xfId="39828"/>
    <cellStyle name="Normal 3 3 3 6 3 3" xfId="18510"/>
    <cellStyle name="Normal 3 3 3 6 3 3 2" xfId="46851"/>
    <cellStyle name="Normal 3 3 3 6 3 4" xfId="32805"/>
    <cellStyle name="Normal 3 3 3 6 4" xfId="7717"/>
    <cellStyle name="Normal 3 3 3 6 4 2" xfId="22021"/>
    <cellStyle name="Normal 3 3 3 6 4 2 2" xfId="50362"/>
    <cellStyle name="Normal 3 3 3 6 4 3" xfId="36316"/>
    <cellStyle name="Normal 3 3 3 6 5" xfId="14998"/>
    <cellStyle name="Normal 3 3 3 6 5 2" xfId="43339"/>
    <cellStyle name="Normal 3 3 3 6 6" xfId="29293"/>
    <cellStyle name="Normal 3 3 3 7" xfId="1660"/>
    <cellStyle name="Normal 3 3 3 7 2" xfId="3413"/>
    <cellStyle name="Normal 3 3 3 7 2 2" xfId="6934"/>
    <cellStyle name="Normal 3 3 3 7 2 2 2" xfId="13985"/>
    <cellStyle name="Normal 3 3 3 7 2 2 2 2" xfId="28280"/>
    <cellStyle name="Normal 3 3 3 7 2 2 2 2 2" xfId="56621"/>
    <cellStyle name="Normal 3 3 3 7 2 2 2 3" xfId="42575"/>
    <cellStyle name="Normal 3 3 3 7 2 2 3" xfId="21257"/>
    <cellStyle name="Normal 3 3 3 7 2 2 3 2" xfId="49598"/>
    <cellStyle name="Normal 3 3 3 7 2 2 4" xfId="35552"/>
    <cellStyle name="Normal 3 3 3 7 2 3" xfId="10465"/>
    <cellStyle name="Normal 3 3 3 7 2 3 2" xfId="24768"/>
    <cellStyle name="Normal 3 3 3 7 2 3 2 2" xfId="53109"/>
    <cellStyle name="Normal 3 3 3 7 2 3 3" xfId="39063"/>
    <cellStyle name="Normal 3 3 3 7 2 4" xfId="17745"/>
    <cellStyle name="Normal 3 3 3 7 2 4 2" xfId="46086"/>
    <cellStyle name="Normal 3 3 3 7 2 5" xfId="32040"/>
    <cellStyle name="Normal 3 3 3 7 3" xfId="5185"/>
    <cellStyle name="Normal 3 3 3 7 3 2" xfId="12236"/>
    <cellStyle name="Normal 3 3 3 7 3 2 2" xfId="26531"/>
    <cellStyle name="Normal 3 3 3 7 3 2 2 2" xfId="54872"/>
    <cellStyle name="Normal 3 3 3 7 3 2 3" xfId="40826"/>
    <cellStyle name="Normal 3 3 3 7 3 3" xfId="19508"/>
    <cellStyle name="Normal 3 3 3 7 3 3 2" xfId="47849"/>
    <cellStyle name="Normal 3 3 3 7 3 4" xfId="33803"/>
    <cellStyle name="Normal 3 3 3 7 4" xfId="8715"/>
    <cellStyle name="Normal 3 3 3 7 4 2" xfId="23019"/>
    <cellStyle name="Normal 3 3 3 7 4 2 2" xfId="51360"/>
    <cellStyle name="Normal 3 3 3 7 4 3" xfId="37314"/>
    <cellStyle name="Normal 3 3 3 7 5" xfId="15996"/>
    <cellStyle name="Normal 3 3 3 7 5 2" xfId="44337"/>
    <cellStyle name="Normal 3 3 3 7 6" xfId="30291"/>
    <cellStyle name="Normal 3 3 3 8" xfId="1910"/>
    <cellStyle name="Normal 3 3 3 8 2" xfId="5434"/>
    <cellStyle name="Normal 3 3 3 8 2 2" xfId="12485"/>
    <cellStyle name="Normal 3 3 3 8 2 2 2" xfId="26780"/>
    <cellStyle name="Normal 3 3 3 8 2 2 2 2" xfId="55121"/>
    <cellStyle name="Normal 3 3 3 8 2 2 3" xfId="41075"/>
    <cellStyle name="Normal 3 3 3 8 2 3" xfId="19757"/>
    <cellStyle name="Normal 3 3 3 8 2 3 2" xfId="48098"/>
    <cellStyle name="Normal 3 3 3 8 2 4" xfId="34052"/>
    <cellStyle name="Normal 3 3 3 8 3" xfId="8964"/>
    <cellStyle name="Normal 3 3 3 8 3 2" xfId="23268"/>
    <cellStyle name="Normal 3 3 3 8 3 2 2" xfId="51609"/>
    <cellStyle name="Normal 3 3 3 8 3 3" xfId="37563"/>
    <cellStyle name="Normal 3 3 3 8 4" xfId="16245"/>
    <cellStyle name="Normal 3 3 3 8 4 2" xfId="44586"/>
    <cellStyle name="Normal 3 3 3 8 5" xfId="30540"/>
    <cellStyle name="Normal 3 3 3 9" xfId="3682"/>
    <cellStyle name="Normal 3 3 3 9 2" xfId="10733"/>
    <cellStyle name="Normal 3 3 3 9 2 2" xfId="25030"/>
    <cellStyle name="Normal 3 3 3 9 2 2 2" xfId="53371"/>
    <cellStyle name="Normal 3 3 3 9 2 3" xfId="39325"/>
    <cellStyle name="Normal 3 3 3 9 3" xfId="18007"/>
    <cellStyle name="Normal 3 3 3 9 3 2" xfId="46348"/>
    <cellStyle name="Normal 3 3 3 9 4" xfId="32302"/>
    <cellStyle name="Normal 3 3 4" xfId="114"/>
    <cellStyle name="Normal 3 3 4 10" xfId="14218"/>
    <cellStyle name="Normal 3 3 4 10 2" xfId="28513"/>
    <cellStyle name="Normal 3 3 4 10 3" xfId="42808"/>
    <cellStyle name="Normal 3 3 4 11" xfId="14467"/>
    <cellStyle name="Normal 3 3 4 12" xfId="28762"/>
    <cellStyle name="Normal 3 3 4 2" xfId="269"/>
    <cellStyle name="Normal 3 3 4 2 10" xfId="14623"/>
    <cellStyle name="Normal 3 3 4 2 11" xfId="28918"/>
    <cellStyle name="Normal 3 3 4 2 2" xfId="524"/>
    <cellStyle name="Normal 3 3 4 2 2 2" xfId="1532"/>
    <cellStyle name="Normal 3 3 4 2 2 2 2" xfId="3289"/>
    <cellStyle name="Normal 3 3 4 2 2 2 2 2" xfId="6811"/>
    <cellStyle name="Normal 3 3 4 2 2 2 2 2 2" xfId="13862"/>
    <cellStyle name="Normal 3 3 4 2 2 2 2 2 2 2" xfId="28157"/>
    <cellStyle name="Normal 3 3 4 2 2 2 2 2 2 2 2" xfId="56498"/>
    <cellStyle name="Normal 3 3 4 2 2 2 2 2 2 3" xfId="42452"/>
    <cellStyle name="Normal 3 3 4 2 2 2 2 2 3" xfId="21134"/>
    <cellStyle name="Normal 3 3 4 2 2 2 2 2 3 2" xfId="49475"/>
    <cellStyle name="Normal 3 3 4 2 2 2 2 2 4" xfId="35429"/>
    <cellStyle name="Normal 3 3 4 2 2 2 2 3" xfId="10342"/>
    <cellStyle name="Normal 3 3 4 2 2 2 2 3 2" xfId="24645"/>
    <cellStyle name="Normal 3 3 4 2 2 2 2 3 2 2" xfId="52986"/>
    <cellStyle name="Normal 3 3 4 2 2 2 2 3 3" xfId="38940"/>
    <cellStyle name="Normal 3 3 4 2 2 2 2 4" xfId="17622"/>
    <cellStyle name="Normal 3 3 4 2 2 2 2 4 2" xfId="45963"/>
    <cellStyle name="Normal 3 3 4 2 2 2 2 5" xfId="31917"/>
    <cellStyle name="Normal 3 3 4 2 2 2 3" xfId="5062"/>
    <cellStyle name="Normal 3 3 4 2 2 2 3 2" xfId="12113"/>
    <cellStyle name="Normal 3 3 4 2 2 2 3 2 2" xfId="26408"/>
    <cellStyle name="Normal 3 3 4 2 2 2 3 2 2 2" xfId="54749"/>
    <cellStyle name="Normal 3 3 4 2 2 2 3 2 3" xfId="40703"/>
    <cellStyle name="Normal 3 3 4 2 2 2 3 3" xfId="19385"/>
    <cellStyle name="Normal 3 3 4 2 2 2 3 3 2" xfId="47726"/>
    <cellStyle name="Normal 3 3 4 2 2 2 3 4" xfId="33680"/>
    <cellStyle name="Normal 3 3 4 2 2 2 4" xfId="8592"/>
    <cellStyle name="Normal 3 3 4 2 2 2 4 2" xfId="22896"/>
    <cellStyle name="Normal 3 3 4 2 2 2 4 2 2" xfId="51237"/>
    <cellStyle name="Normal 3 3 4 2 2 2 4 3" xfId="37191"/>
    <cellStyle name="Normal 3 3 4 2 2 2 5" xfId="15873"/>
    <cellStyle name="Normal 3 3 4 2 2 2 5 2" xfId="44214"/>
    <cellStyle name="Normal 3 3 4 2 2 2 6" xfId="30168"/>
    <cellStyle name="Normal 3 3 4 2 2 3" xfId="1034"/>
    <cellStyle name="Normal 3 3 4 2 2 3 2" xfId="2791"/>
    <cellStyle name="Normal 3 3 4 2 2 3 2 2" xfId="6313"/>
    <cellStyle name="Normal 3 3 4 2 2 3 2 2 2" xfId="13364"/>
    <cellStyle name="Normal 3 3 4 2 2 3 2 2 2 2" xfId="27659"/>
    <cellStyle name="Normal 3 3 4 2 2 3 2 2 2 2 2" xfId="56000"/>
    <cellStyle name="Normal 3 3 4 2 2 3 2 2 2 3" xfId="41954"/>
    <cellStyle name="Normal 3 3 4 2 2 3 2 2 3" xfId="20636"/>
    <cellStyle name="Normal 3 3 4 2 2 3 2 2 3 2" xfId="48977"/>
    <cellStyle name="Normal 3 3 4 2 2 3 2 2 4" xfId="34931"/>
    <cellStyle name="Normal 3 3 4 2 2 3 2 3" xfId="9844"/>
    <cellStyle name="Normal 3 3 4 2 2 3 2 3 2" xfId="24147"/>
    <cellStyle name="Normal 3 3 4 2 2 3 2 3 2 2" xfId="52488"/>
    <cellStyle name="Normal 3 3 4 2 2 3 2 3 3" xfId="38442"/>
    <cellStyle name="Normal 3 3 4 2 2 3 2 4" xfId="17124"/>
    <cellStyle name="Normal 3 3 4 2 2 3 2 4 2" xfId="45465"/>
    <cellStyle name="Normal 3 3 4 2 2 3 2 5" xfId="31419"/>
    <cellStyle name="Normal 3 3 4 2 2 3 3" xfId="4564"/>
    <cellStyle name="Normal 3 3 4 2 2 3 3 2" xfId="11615"/>
    <cellStyle name="Normal 3 3 4 2 2 3 3 2 2" xfId="25910"/>
    <cellStyle name="Normal 3 3 4 2 2 3 3 2 2 2" xfId="54251"/>
    <cellStyle name="Normal 3 3 4 2 2 3 3 2 3" xfId="40205"/>
    <cellStyle name="Normal 3 3 4 2 2 3 3 3" xfId="18887"/>
    <cellStyle name="Normal 3 3 4 2 2 3 3 3 2" xfId="47228"/>
    <cellStyle name="Normal 3 3 4 2 2 3 3 4" xfId="33182"/>
    <cellStyle name="Normal 3 3 4 2 2 3 4" xfId="8094"/>
    <cellStyle name="Normal 3 3 4 2 2 3 4 2" xfId="22398"/>
    <cellStyle name="Normal 3 3 4 2 2 3 4 2 2" xfId="50739"/>
    <cellStyle name="Normal 3 3 4 2 2 3 4 3" xfId="36693"/>
    <cellStyle name="Normal 3 3 4 2 2 3 5" xfId="15375"/>
    <cellStyle name="Normal 3 3 4 2 2 3 5 2" xfId="43716"/>
    <cellStyle name="Normal 3 3 4 2 2 3 6" xfId="29670"/>
    <cellStyle name="Normal 3 3 4 2 2 4" xfId="2286"/>
    <cellStyle name="Normal 3 3 4 2 2 4 2" xfId="5810"/>
    <cellStyle name="Normal 3 3 4 2 2 4 2 2" xfId="12861"/>
    <cellStyle name="Normal 3 3 4 2 2 4 2 2 2" xfId="27156"/>
    <cellStyle name="Normal 3 3 4 2 2 4 2 2 2 2" xfId="55497"/>
    <cellStyle name="Normal 3 3 4 2 2 4 2 2 3" xfId="41451"/>
    <cellStyle name="Normal 3 3 4 2 2 4 2 3" xfId="20133"/>
    <cellStyle name="Normal 3 3 4 2 2 4 2 3 2" xfId="48474"/>
    <cellStyle name="Normal 3 3 4 2 2 4 2 4" xfId="34428"/>
    <cellStyle name="Normal 3 3 4 2 2 4 3" xfId="9340"/>
    <cellStyle name="Normal 3 3 4 2 2 4 3 2" xfId="23644"/>
    <cellStyle name="Normal 3 3 4 2 2 4 3 2 2" xfId="51985"/>
    <cellStyle name="Normal 3 3 4 2 2 4 3 3" xfId="37939"/>
    <cellStyle name="Normal 3 3 4 2 2 4 4" xfId="16621"/>
    <cellStyle name="Normal 3 3 4 2 2 4 4 2" xfId="44962"/>
    <cellStyle name="Normal 3 3 4 2 2 4 5" xfId="30916"/>
    <cellStyle name="Normal 3 3 4 2 2 5" xfId="4061"/>
    <cellStyle name="Normal 3 3 4 2 2 5 2" xfId="11112"/>
    <cellStyle name="Normal 3 3 4 2 2 5 2 2" xfId="25407"/>
    <cellStyle name="Normal 3 3 4 2 2 5 2 2 2" xfId="53748"/>
    <cellStyle name="Normal 3 3 4 2 2 5 2 3" xfId="39702"/>
    <cellStyle name="Normal 3 3 4 2 2 5 3" xfId="18384"/>
    <cellStyle name="Normal 3 3 4 2 2 5 3 2" xfId="46725"/>
    <cellStyle name="Normal 3 3 4 2 2 5 4" xfId="32679"/>
    <cellStyle name="Normal 3 3 4 2 2 6" xfId="7587"/>
    <cellStyle name="Normal 3 3 4 2 2 6 2" xfId="21895"/>
    <cellStyle name="Normal 3 3 4 2 2 6 2 2" xfId="50236"/>
    <cellStyle name="Normal 3 3 4 2 2 6 3" xfId="36190"/>
    <cellStyle name="Normal 3 3 4 2 2 7" xfId="14872"/>
    <cellStyle name="Normal 3 3 4 2 2 7 2" xfId="43213"/>
    <cellStyle name="Normal 3 3 4 2 2 8" xfId="29167"/>
    <cellStyle name="Normal 3 3 4 2 3" xfId="1283"/>
    <cellStyle name="Normal 3 3 4 2 3 2" xfId="3040"/>
    <cellStyle name="Normal 3 3 4 2 3 2 2" xfId="6562"/>
    <cellStyle name="Normal 3 3 4 2 3 2 2 2" xfId="13613"/>
    <cellStyle name="Normal 3 3 4 2 3 2 2 2 2" xfId="27908"/>
    <cellStyle name="Normal 3 3 4 2 3 2 2 2 2 2" xfId="56249"/>
    <cellStyle name="Normal 3 3 4 2 3 2 2 2 3" xfId="42203"/>
    <cellStyle name="Normal 3 3 4 2 3 2 2 3" xfId="20885"/>
    <cellStyle name="Normal 3 3 4 2 3 2 2 3 2" xfId="49226"/>
    <cellStyle name="Normal 3 3 4 2 3 2 2 4" xfId="35180"/>
    <cellStyle name="Normal 3 3 4 2 3 2 3" xfId="10093"/>
    <cellStyle name="Normal 3 3 4 2 3 2 3 2" xfId="24396"/>
    <cellStyle name="Normal 3 3 4 2 3 2 3 2 2" xfId="52737"/>
    <cellStyle name="Normal 3 3 4 2 3 2 3 3" xfId="38691"/>
    <cellStyle name="Normal 3 3 4 2 3 2 4" xfId="17373"/>
    <cellStyle name="Normal 3 3 4 2 3 2 4 2" xfId="45714"/>
    <cellStyle name="Normal 3 3 4 2 3 2 5" xfId="31668"/>
    <cellStyle name="Normal 3 3 4 2 3 3" xfId="4813"/>
    <cellStyle name="Normal 3 3 4 2 3 3 2" xfId="11864"/>
    <cellStyle name="Normal 3 3 4 2 3 3 2 2" xfId="26159"/>
    <cellStyle name="Normal 3 3 4 2 3 3 2 2 2" xfId="54500"/>
    <cellStyle name="Normal 3 3 4 2 3 3 2 3" xfId="40454"/>
    <cellStyle name="Normal 3 3 4 2 3 3 3" xfId="19136"/>
    <cellStyle name="Normal 3 3 4 2 3 3 3 2" xfId="47477"/>
    <cellStyle name="Normal 3 3 4 2 3 3 4" xfId="33431"/>
    <cellStyle name="Normal 3 3 4 2 3 4" xfId="8343"/>
    <cellStyle name="Normal 3 3 4 2 3 4 2" xfId="22647"/>
    <cellStyle name="Normal 3 3 4 2 3 4 2 2" xfId="50988"/>
    <cellStyle name="Normal 3 3 4 2 3 4 3" xfId="36942"/>
    <cellStyle name="Normal 3 3 4 2 3 5" xfId="15624"/>
    <cellStyle name="Normal 3 3 4 2 3 5 2" xfId="43965"/>
    <cellStyle name="Normal 3 3 4 2 3 6" xfId="29919"/>
    <cellStyle name="Normal 3 3 4 2 4" xfId="785"/>
    <cellStyle name="Normal 3 3 4 2 4 2" xfId="2542"/>
    <cellStyle name="Normal 3 3 4 2 4 2 2" xfId="6064"/>
    <cellStyle name="Normal 3 3 4 2 4 2 2 2" xfId="13115"/>
    <cellStyle name="Normal 3 3 4 2 4 2 2 2 2" xfId="27410"/>
    <cellStyle name="Normal 3 3 4 2 4 2 2 2 2 2" xfId="55751"/>
    <cellStyle name="Normal 3 3 4 2 4 2 2 2 3" xfId="41705"/>
    <cellStyle name="Normal 3 3 4 2 4 2 2 3" xfId="20387"/>
    <cellStyle name="Normal 3 3 4 2 4 2 2 3 2" xfId="48728"/>
    <cellStyle name="Normal 3 3 4 2 4 2 2 4" xfId="34682"/>
    <cellStyle name="Normal 3 3 4 2 4 2 3" xfId="9595"/>
    <cellStyle name="Normal 3 3 4 2 4 2 3 2" xfId="23898"/>
    <cellStyle name="Normal 3 3 4 2 4 2 3 2 2" xfId="52239"/>
    <cellStyle name="Normal 3 3 4 2 4 2 3 3" xfId="38193"/>
    <cellStyle name="Normal 3 3 4 2 4 2 4" xfId="16875"/>
    <cellStyle name="Normal 3 3 4 2 4 2 4 2" xfId="45216"/>
    <cellStyle name="Normal 3 3 4 2 4 2 5" xfId="31170"/>
    <cellStyle name="Normal 3 3 4 2 4 3" xfId="4315"/>
    <cellStyle name="Normal 3 3 4 2 4 3 2" xfId="11366"/>
    <cellStyle name="Normal 3 3 4 2 4 3 2 2" xfId="25661"/>
    <cellStyle name="Normal 3 3 4 2 4 3 2 2 2" xfId="54002"/>
    <cellStyle name="Normal 3 3 4 2 4 3 2 3" xfId="39956"/>
    <cellStyle name="Normal 3 3 4 2 4 3 3" xfId="18638"/>
    <cellStyle name="Normal 3 3 4 2 4 3 3 2" xfId="46979"/>
    <cellStyle name="Normal 3 3 4 2 4 3 4" xfId="32933"/>
    <cellStyle name="Normal 3 3 4 2 4 4" xfId="7845"/>
    <cellStyle name="Normal 3 3 4 2 4 4 2" xfId="22149"/>
    <cellStyle name="Normal 3 3 4 2 4 4 2 2" xfId="50490"/>
    <cellStyle name="Normal 3 3 4 2 4 4 3" xfId="36444"/>
    <cellStyle name="Normal 3 3 4 2 4 5" xfId="15126"/>
    <cellStyle name="Normal 3 3 4 2 4 5 2" xfId="43467"/>
    <cellStyle name="Normal 3 3 4 2 4 6" xfId="29421"/>
    <cellStyle name="Normal 3 3 4 2 5" xfId="1788"/>
    <cellStyle name="Normal 3 3 4 2 5 2" xfId="3541"/>
    <cellStyle name="Normal 3 3 4 2 5 2 2" xfId="7062"/>
    <cellStyle name="Normal 3 3 4 2 5 2 2 2" xfId="14113"/>
    <cellStyle name="Normal 3 3 4 2 5 2 2 2 2" xfId="28408"/>
    <cellStyle name="Normal 3 3 4 2 5 2 2 2 2 2" xfId="56749"/>
    <cellStyle name="Normal 3 3 4 2 5 2 2 2 3" xfId="42703"/>
    <cellStyle name="Normal 3 3 4 2 5 2 2 3" xfId="21385"/>
    <cellStyle name="Normal 3 3 4 2 5 2 2 3 2" xfId="49726"/>
    <cellStyle name="Normal 3 3 4 2 5 2 2 4" xfId="35680"/>
    <cellStyle name="Normal 3 3 4 2 5 2 3" xfId="10593"/>
    <cellStyle name="Normal 3 3 4 2 5 2 3 2" xfId="24896"/>
    <cellStyle name="Normal 3 3 4 2 5 2 3 2 2" xfId="53237"/>
    <cellStyle name="Normal 3 3 4 2 5 2 3 3" xfId="39191"/>
    <cellStyle name="Normal 3 3 4 2 5 2 4" xfId="17873"/>
    <cellStyle name="Normal 3 3 4 2 5 2 4 2" xfId="46214"/>
    <cellStyle name="Normal 3 3 4 2 5 2 5" xfId="32168"/>
    <cellStyle name="Normal 3 3 4 2 5 3" xfId="5313"/>
    <cellStyle name="Normal 3 3 4 2 5 3 2" xfId="12364"/>
    <cellStyle name="Normal 3 3 4 2 5 3 2 2" xfId="26659"/>
    <cellStyle name="Normal 3 3 4 2 5 3 2 2 2" xfId="55000"/>
    <cellStyle name="Normal 3 3 4 2 5 3 2 3" xfId="40954"/>
    <cellStyle name="Normal 3 3 4 2 5 3 3" xfId="19636"/>
    <cellStyle name="Normal 3 3 4 2 5 3 3 2" xfId="47977"/>
    <cellStyle name="Normal 3 3 4 2 5 3 4" xfId="33931"/>
    <cellStyle name="Normal 3 3 4 2 5 4" xfId="8843"/>
    <cellStyle name="Normal 3 3 4 2 5 4 2" xfId="23147"/>
    <cellStyle name="Normal 3 3 4 2 5 4 2 2" xfId="51488"/>
    <cellStyle name="Normal 3 3 4 2 5 4 3" xfId="37442"/>
    <cellStyle name="Normal 3 3 4 2 5 5" xfId="16124"/>
    <cellStyle name="Normal 3 3 4 2 5 5 2" xfId="44465"/>
    <cellStyle name="Normal 3 3 4 2 5 6" xfId="30419"/>
    <cellStyle name="Normal 3 3 4 2 6" xfId="2037"/>
    <cellStyle name="Normal 3 3 4 2 6 2" xfId="5561"/>
    <cellStyle name="Normal 3 3 4 2 6 2 2" xfId="12612"/>
    <cellStyle name="Normal 3 3 4 2 6 2 2 2" xfId="26907"/>
    <cellStyle name="Normal 3 3 4 2 6 2 2 2 2" xfId="55248"/>
    <cellStyle name="Normal 3 3 4 2 6 2 2 3" xfId="41202"/>
    <cellStyle name="Normal 3 3 4 2 6 2 3" xfId="19884"/>
    <cellStyle name="Normal 3 3 4 2 6 2 3 2" xfId="48225"/>
    <cellStyle name="Normal 3 3 4 2 6 2 4" xfId="34179"/>
    <cellStyle name="Normal 3 3 4 2 6 3" xfId="9091"/>
    <cellStyle name="Normal 3 3 4 2 6 3 2" xfId="23395"/>
    <cellStyle name="Normal 3 3 4 2 6 3 2 2" xfId="51736"/>
    <cellStyle name="Normal 3 3 4 2 6 3 3" xfId="37690"/>
    <cellStyle name="Normal 3 3 4 2 6 4" xfId="16372"/>
    <cellStyle name="Normal 3 3 4 2 6 4 2" xfId="44713"/>
    <cellStyle name="Normal 3 3 4 2 6 5" xfId="30667"/>
    <cellStyle name="Normal 3 3 4 2 7" xfId="3810"/>
    <cellStyle name="Normal 3 3 4 2 7 2" xfId="10861"/>
    <cellStyle name="Normal 3 3 4 2 7 2 2" xfId="25158"/>
    <cellStyle name="Normal 3 3 4 2 7 2 2 2" xfId="53499"/>
    <cellStyle name="Normal 3 3 4 2 7 2 3" xfId="39453"/>
    <cellStyle name="Normal 3 3 4 2 7 3" xfId="18135"/>
    <cellStyle name="Normal 3 3 4 2 7 3 2" xfId="46476"/>
    <cellStyle name="Normal 3 3 4 2 7 4" xfId="32430"/>
    <cellStyle name="Normal 3 3 4 2 8" xfId="7336"/>
    <cellStyle name="Normal 3 3 4 2 8 2" xfId="21646"/>
    <cellStyle name="Normal 3 3 4 2 8 2 2" xfId="49987"/>
    <cellStyle name="Normal 3 3 4 2 8 3" xfId="35941"/>
    <cellStyle name="Normal 3 3 4 2 9" xfId="14374"/>
    <cellStyle name="Normal 3 3 4 2 9 2" xfId="28669"/>
    <cellStyle name="Normal 3 3 4 2 9 3" xfId="42964"/>
    <cellStyle name="Normal 3 3 4 3" xfId="368"/>
    <cellStyle name="Normal 3 3 4 3 2" xfId="1376"/>
    <cellStyle name="Normal 3 3 4 3 2 2" xfId="3133"/>
    <cellStyle name="Normal 3 3 4 3 2 2 2" xfId="6655"/>
    <cellStyle name="Normal 3 3 4 3 2 2 2 2" xfId="13706"/>
    <cellStyle name="Normal 3 3 4 3 2 2 2 2 2" xfId="28001"/>
    <cellStyle name="Normal 3 3 4 3 2 2 2 2 2 2" xfId="56342"/>
    <cellStyle name="Normal 3 3 4 3 2 2 2 2 3" xfId="42296"/>
    <cellStyle name="Normal 3 3 4 3 2 2 2 3" xfId="20978"/>
    <cellStyle name="Normal 3 3 4 3 2 2 2 3 2" xfId="49319"/>
    <cellStyle name="Normal 3 3 4 3 2 2 2 4" xfId="35273"/>
    <cellStyle name="Normal 3 3 4 3 2 2 3" xfId="10186"/>
    <cellStyle name="Normal 3 3 4 3 2 2 3 2" xfId="24489"/>
    <cellStyle name="Normal 3 3 4 3 2 2 3 2 2" xfId="52830"/>
    <cellStyle name="Normal 3 3 4 3 2 2 3 3" xfId="38784"/>
    <cellStyle name="Normal 3 3 4 3 2 2 4" xfId="17466"/>
    <cellStyle name="Normal 3 3 4 3 2 2 4 2" xfId="45807"/>
    <cellStyle name="Normal 3 3 4 3 2 2 5" xfId="31761"/>
    <cellStyle name="Normal 3 3 4 3 2 3" xfId="4906"/>
    <cellStyle name="Normal 3 3 4 3 2 3 2" xfId="11957"/>
    <cellStyle name="Normal 3 3 4 3 2 3 2 2" xfId="26252"/>
    <cellStyle name="Normal 3 3 4 3 2 3 2 2 2" xfId="54593"/>
    <cellStyle name="Normal 3 3 4 3 2 3 2 3" xfId="40547"/>
    <cellStyle name="Normal 3 3 4 3 2 3 3" xfId="19229"/>
    <cellStyle name="Normal 3 3 4 3 2 3 3 2" xfId="47570"/>
    <cellStyle name="Normal 3 3 4 3 2 3 4" xfId="33524"/>
    <cellStyle name="Normal 3 3 4 3 2 4" xfId="8436"/>
    <cellStyle name="Normal 3 3 4 3 2 4 2" xfId="22740"/>
    <cellStyle name="Normal 3 3 4 3 2 4 2 2" xfId="51081"/>
    <cellStyle name="Normal 3 3 4 3 2 4 3" xfId="37035"/>
    <cellStyle name="Normal 3 3 4 3 2 5" xfId="15717"/>
    <cellStyle name="Normal 3 3 4 3 2 5 2" xfId="44058"/>
    <cellStyle name="Normal 3 3 4 3 2 6" xfId="30012"/>
    <cellStyle name="Normal 3 3 4 3 3" xfId="878"/>
    <cellStyle name="Normal 3 3 4 3 3 2" xfId="2635"/>
    <cellStyle name="Normal 3 3 4 3 3 2 2" xfId="6157"/>
    <cellStyle name="Normal 3 3 4 3 3 2 2 2" xfId="13208"/>
    <cellStyle name="Normal 3 3 4 3 3 2 2 2 2" xfId="27503"/>
    <cellStyle name="Normal 3 3 4 3 3 2 2 2 2 2" xfId="55844"/>
    <cellStyle name="Normal 3 3 4 3 3 2 2 2 3" xfId="41798"/>
    <cellStyle name="Normal 3 3 4 3 3 2 2 3" xfId="20480"/>
    <cellStyle name="Normal 3 3 4 3 3 2 2 3 2" xfId="48821"/>
    <cellStyle name="Normal 3 3 4 3 3 2 2 4" xfId="34775"/>
    <cellStyle name="Normal 3 3 4 3 3 2 3" xfId="9688"/>
    <cellStyle name="Normal 3 3 4 3 3 2 3 2" xfId="23991"/>
    <cellStyle name="Normal 3 3 4 3 3 2 3 2 2" xfId="52332"/>
    <cellStyle name="Normal 3 3 4 3 3 2 3 3" xfId="38286"/>
    <cellStyle name="Normal 3 3 4 3 3 2 4" xfId="16968"/>
    <cellStyle name="Normal 3 3 4 3 3 2 4 2" xfId="45309"/>
    <cellStyle name="Normal 3 3 4 3 3 2 5" xfId="31263"/>
    <cellStyle name="Normal 3 3 4 3 3 3" xfId="4408"/>
    <cellStyle name="Normal 3 3 4 3 3 3 2" xfId="11459"/>
    <cellStyle name="Normal 3 3 4 3 3 3 2 2" xfId="25754"/>
    <cellStyle name="Normal 3 3 4 3 3 3 2 2 2" xfId="54095"/>
    <cellStyle name="Normal 3 3 4 3 3 3 2 3" xfId="40049"/>
    <cellStyle name="Normal 3 3 4 3 3 3 3" xfId="18731"/>
    <cellStyle name="Normal 3 3 4 3 3 3 3 2" xfId="47072"/>
    <cellStyle name="Normal 3 3 4 3 3 3 4" xfId="33026"/>
    <cellStyle name="Normal 3 3 4 3 3 4" xfId="7938"/>
    <cellStyle name="Normal 3 3 4 3 3 4 2" xfId="22242"/>
    <cellStyle name="Normal 3 3 4 3 3 4 2 2" xfId="50583"/>
    <cellStyle name="Normal 3 3 4 3 3 4 3" xfId="36537"/>
    <cellStyle name="Normal 3 3 4 3 3 5" xfId="15219"/>
    <cellStyle name="Normal 3 3 4 3 3 5 2" xfId="43560"/>
    <cellStyle name="Normal 3 3 4 3 3 6" xfId="29514"/>
    <cellStyle name="Normal 3 3 4 3 4" xfId="2130"/>
    <cellStyle name="Normal 3 3 4 3 4 2" xfId="5654"/>
    <cellStyle name="Normal 3 3 4 3 4 2 2" xfId="12705"/>
    <cellStyle name="Normal 3 3 4 3 4 2 2 2" xfId="27000"/>
    <cellStyle name="Normal 3 3 4 3 4 2 2 2 2" xfId="55341"/>
    <cellStyle name="Normal 3 3 4 3 4 2 2 3" xfId="41295"/>
    <cellStyle name="Normal 3 3 4 3 4 2 3" xfId="19977"/>
    <cellStyle name="Normal 3 3 4 3 4 2 3 2" xfId="48318"/>
    <cellStyle name="Normal 3 3 4 3 4 2 4" xfId="34272"/>
    <cellStyle name="Normal 3 3 4 3 4 3" xfId="9184"/>
    <cellStyle name="Normal 3 3 4 3 4 3 2" xfId="23488"/>
    <cellStyle name="Normal 3 3 4 3 4 3 2 2" xfId="51829"/>
    <cellStyle name="Normal 3 3 4 3 4 3 3" xfId="37783"/>
    <cellStyle name="Normal 3 3 4 3 4 4" xfId="16465"/>
    <cellStyle name="Normal 3 3 4 3 4 4 2" xfId="44806"/>
    <cellStyle name="Normal 3 3 4 3 4 5" xfId="30760"/>
    <cellStyle name="Normal 3 3 4 3 5" xfId="3905"/>
    <cellStyle name="Normal 3 3 4 3 5 2" xfId="10956"/>
    <cellStyle name="Normal 3 3 4 3 5 2 2" xfId="25251"/>
    <cellStyle name="Normal 3 3 4 3 5 2 2 2" xfId="53592"/>
    <cellStyle name="Normal 3 3 4 3 5 2 3" xfId="39546"/>
    <cellStyle name="Normal 3 3 4 3 5 3" xfId="18228"/>
    <cellStyle name="Normal 3 3 4 3 5 3 2" xfId="46569"/>
    <cellStyle name="Normal 3 3 4 3 5 4" xfId="32523"/>
    <cellStyle name="Normal 3 3 4 3 6" xfId="7431"/>
    <cellStyle name="Normal 3 3 4 3 6 2" xfId="21739"/>
    <cellStyle name="Normal 3 3 4 3 6 2 2" xfId="50080"/>
    <cellStyle name="Normal 3 3 4 3 6 3" xfId="36034"/>
    <cellStyle name="Normal 3 3 4 3 7" xfId="14716"/>
    <cellStyle name="Normal 3 3 4 3 7 2" xfId="43057"/>
    <cellStyle name="Normal 3 3 4 3 8" xfId="29011"/>
    <cellStyle name="Normal 3 3 4 4" xfId="1127"/>
    <cellStyle name="Normal 3 3 4 4 2" xfId="2884"/>
    <cellStyle name="Normal 3 3 4 4 2 2" xfId="6406"/>
    <cellStyle name="Normal 3 3 4 4 2 2 2" xfId="13457"/>
    <cellStyle name="Normal 3 3 4 4 2 2 2 2" xfId="27752"/>
    <cellStyle name="Normal 3 3 4 4 2 2 2 2 2" xfId="56093"/>
    <cellStyle name="Normal 3 3 4 4 2 2 2 3" xfId="42047"/>
    <cellStyle name="Normal 3 3 4 4 2 2 3" xfId="20729"/>
    <cellStyle name="Normal 3 3 4 4 2 2 3 2" xfId="49070"/>
    <cellStyle name="Normal 3 3 4 4 2 2 4" xfId="35024"/>
    <cellStyle name="Normal 3 3 4 4 2 3" xfId="9937"/>
    <cellStyle name="Normal 3 3 4 4 2 3 2" xfId="24240"/>
    <cellStyle name="Normal 3 3 4 4 2 3 2 2" xfId="52581"/>
    <cellStyle name="Normal 3 3 4 4 2 3 3" xfId="38535"/>
    <cellStyle name="Normal 3 3 4 4 2 4" xfId="17217"/>
    <cellStyle name="Normal 3 3 4 4 2 4 2" xfId="45558"/>
    <cellStyle name="Normal 3 3 4 4 2 5" xfId="31512"/>
    <cellStyle name="Normal 3 3 4 4 3" xfId="4657"/>
    <cellStyle name="Normal 3 3 4 4 3 2" xfId="11708"/>
    <cellStyle name="Normal 3 3 4 4 3 2 2" xfId="26003"/>
    <cellStyle name="Normal 3 3 4 4 3 2 2 2" xfId="54344"/>
    <cellStyle name="Normal 3 3 4 4 3 2 3" xfId="40298"/>
    <cellStyle name="Normal 3 3 4 4 3 3" xfId="18980"/>
    <cellStyle name="Normal 3 3 4 4 3 3 2" xfId="47321"/>
    <cellStyle name="Normal 3 3 4 4 3 4" xfId="33275"/>
    <cellStyle name="Normal 3 3 4 4 4" xfId="8187"/>
    <cellStyle name="Normal 3 3 4 4 4 2" xfId="22491"/>
    <cellStyle name="Normal 3 3 4 4 4 2 2" xfId="50832"/>
    <cellStyle name="Normal 3 3 4 4 4 3" xfId="36786"/>
    <cellStyle name="Normal 3 3 4 4 5" xfId="15468"/>
    <cellStyle name="Normal 3 3 4 4 5 2" xfId="43809"/>
    <cellStyle name="Normal 3 3 4 4 6" xfId="29763"/>
    <cellStyle name="Normal 3 3 4 5" xfId="629"/>
    <cellStyle name="Normal 3 3 4 5 2" xfId="2386"/>
    <cellStyle name="Normal 3 3 4 5 2 2" xfId="5908"/>
    <cellStyle name="Normal 3 3 4 5 2 2 2" xfId="12959"/>
    <cellStyle name="Normal 3 3 4 5 2 2 2 2" xfId="27254"/>
    <cellStyle name="Normal 3 3 4 5 2 2 2 2 2" xfId="55595"/>
    <cellStyle name="Normal 3 3 4 5 2 2 2 3" xfId="41549"/>
    <cellStyle name="Normal 3 3 4 5 2 2 3" xfId="20231"/>
    <cellStyle name="Normal 3 3 4 5 2 2 3 2" xfId="48572"/>
    <cellStyle name="Normal 3 3 4 5 2 2 4" xfId="34526"/>
    <cellStyle name="Normal 3 3 4 5 2 3" xfId="9439"/>
    <cellStyle name="Normal 3 3 4 5 2 3 2" xfId="23742"/>
    <cellStyle name="Normal 3 3 4 5 2 3 2 2" xfId="52083"/>
    <cellStyle name="Normal 3 3 4 5 2 3 3" xfId="38037"/>
    <cellStyle name="Normal 3 3 4 5 2 4" xfId="16719"/>
    <cellStyle name="Normal 3 3 4 5 2 4 2" xfId="45060"/>
    <cellStyle name="Normal 3 3 4 5 2 5" xfId="31014"/>
    <cellStyle name="Normal 3 3 4 5 3" xfId="4159"/>
    <cellStyle name="Normal 3 3 4 5 3 2" xfId="11210"/>
    <cellStyle name="Normal 3 3 4 5 3 2 2" xfId="25505"/>
    <cellStyle name="Normal 3 3 4 5 3 2 2 2" xfId="53846"/>
    <cellStyle name="Normal 3 3 4 5 3 2 3" xfId="39800"/>
    <cellStyle name="Normal 3 3 4 5 3 3" xfId="18482"/>
    <cellStyle name="Normal 3 3 4 5 3 3 2" xfId="46823"/>
    <cellStyle name="Normal 3 3 4 5 3 4" xfId="32777"/>
    <cellStyle name="Normal 3 3 4 5 4" xfId="7689"/>
    <cellStyle name="Normal 3 3 4 5 4 2" xfId="21993"/>
    <cellStyle name="Normal 3 3 4 5 4 2 2" xfId="50334"/>
    <cellStyle name="Normal 3 3 4 5 4 3" xfId="36288"/>
    <cellStyle name="Normal 3 3 4 5 5" xfId="14970"/>
    <cellStyle name="Normal 3 3 4 5 5 2" xfId="43311"/>
    <cellStyle name="Normal 3 3 4 5 6" xfId="29265"/>
    <cellStyle name="Normal 3 3 4 6" xfId="1632"/>
    <cellStyle name="Normal 3 3 4 6 2" xfId="3385"/>
    <cellStyle name="Normal 3 3 4 6 2 2" xfId="6906"/>
    <cellStyle name="Normal 3 3 4 6 2 2 2" xfId="13957"/>
    <cellStyle name="Normal 3 3 4 6 2 2 2 2" xfId="28252"/>
    <cellStyle name="Normal 3 3 4 6 2 2 2 2 2" xfId="56593"/>
    <cellStyle name="Normal 3 3 4 6 2 2 2 3" xfId="42547"/>
    <cellStyle name="Normal 3 3 4 6 2 2 3" xfId="21229"/>
    <cellStyle name="Normal 3 3 4 6 2 2 3 2" xfId="49570"/>
    <cellStyle name="Normal 3 3 4 6 2 2 4" xfId="35524"/>
    <cellStyle name="Normal 3 3 4 6 2 3" xfId="10437"/>
    <cellStyle name="Normal 3 3 4 6 2 3 2" xfId="24740"/>
    <cellStyle name="Normal 3 3 4 6 2 3 2 2" xfId="53081"/>
    <cellStyle name="Normal 3 3 4 6 2 3 3" xfId="39035"/>
    <cellStyle name="Normal 3 3 4 6 2 4" xfId="17717"/>
    <cellStyle name="Normal 3 3 4 6 2 4 2" xfId="46058"/>
    <cellStyle name="Normal 3 3 4 6 2 5" xfId="32012"/>
    <cellStyle name="Normal 3 3 4 6 3" xfId="5157"/>
    <cellStyle name="Normal 3 3 4 6 3 2" xfId="12208"/>
    <cellStyle name="Normal 3 3 4 6 3 2 2" xfId="26503"/>
    <cellStyle name="Normal 3 3 4 6 3 2 2 2" xfId="54844"/>
    <cellStyle name="Normal 3 3 4 6 3 2 3" xfId="40798"/>
    <cellStyle name="Normal 3 3 4 6 3 3" xfId="19480"/>
    <cellStyle name="Normal 3 3 4 6 3 3 2" xfId="47821"/>
    <cellStyle name="Normal 3 3 4 6 3 4" xfId="33775"/>
    <cellStyle name="Normal 3 3 4 6 4" xfId="8687"/>
    <cellStyle name="Normal 3 3 4 6 4 2" xfId="22991"/>
    <cellStyle name="Normal 3 3 4 6 4 2 2" xfId="51332"/>
    <cellStyle name="Normal 3 3 4 6 4 3" xfId="37286"/>
    <cellStyle name="Normal 3 3 4 6 5" xfId="15968"/>
    <cellStyle name="Normal 3 3 4 6 5 2" xfId="44309"/>
    <cellStyle name="Normal 3 3 4 6 6" xfId="30263"/>
    <cellStyle name="Normal 3 3 4 7" xfId="1882"/>
    <cellStyle name="Normal 3 3 4 7 2" xfId="5406"/>
    <cellStyle name="Normal 3 3 4 7 2 2" xfId="12457"/>
    <cellStyle name="Normal 3 3 4 7 2 2 2" xfId="26752"/>
    <cellStyle name="Normal 3 3 4 7 2 2 2 2" xfId="55093"/>
    <cellStyle name="Normal 3 3 4 7 2 2 3" xfId="41047"/>
    <cellStyle name="Normal 3 3 4 7 2 3" xfId="19729"/>
    <cellStyle name="Normal 3 3 4 7 2 3 2" xfId="48070"/>
    <cellStyle name="Normal 3 3 4 7 2 4" xfId="34024"/>
    <cellStyle name="Normal 3 3 4 7 3" xfId="8936"/>
    <cellStyle name="Normal 3 3 4 7 3 2" xfId="23240"/>
    <cellStyle name="Normal 3 3 4 7 3 2 2" xfId="51581"/>
    <cellStyle name="Normal 3 3 4 7 3 3" xfId="37535"/>
    <cellStyle name="Normal 3 3 4 7 4" xfId="16217"/>
    <cellStyle name="Normal 3 3 4 7 4 2" xfId="44558"/>
    <cellStyle name="Normal 3 3 4 7 5" xfId="30512"/>
    <cellStyle name="Normal 3 3 4 8" xfId="3654"/>
    <cellStyle name="Normal 3 3 4 8 2" xfId="10705"/>
    <cellStyle name="Normal 3 3 4 8 2 2" xfId="25002"/>
    <cellStyle name="Normal 3 3 4 8 2 2 2" xfId="53343"/>
    <cellStyle name="Normal 3 3 4 8 2 3" xfId="39297"/>
    <cellStyle name="Normal 3 3 4 8 3" xfId="17979"/>
    <cellStyle name="Normal 3 3 4 8 3 2" xfId="46320"/>
    <cellStyle name="Normal 3 3 4 8 4" xfId="32274"/>
    <cellStyle name="Normal 3 3 4 9" xfId="7180"/>
    <cellStyle name="Normal 3 3 4 9 2" xfId="21490"/>
    <cellStyle name="Normal 3 3 4 9 2 2" xfId="49831"/>
    <cellStyle name="Normal 3 3 4 9 3" xfId="35785"/>
    <cellStyle name="Normal 3 3 5" xfId="234"/>
    <cellStyle name="Normal 3 3 5 10" xfId="14587"/>
    <cellStyle name="Normal 3 3 5 11" xfId="28882"/>
    <cellStyle name="Normal 3 3 5 2" xfId="488"/>
    <cellStyle name="Normal 3 3 5 2 2" xfId="1496"/>
    <cellStyle name="Normal 3 3 5 2 2 2" xfId="3253"/>
    <cellStyle name="Normal 3 3 5 2 2 2 2" xfId="6775"/>
    <cellStyle name="Normal 3 3 5 2 2 2 2 2" xfId="13826"/>
    <cellStyle name="Normal 3 3 5 2 2 2 2 2 2" xfId="28121"/>
    <cellStyle name="Normal 3 3 5 2 2 2 2 2 2 2" xfId="56462"/>
    <cellStyle name="Normal 3 3 5 2 2 2 2 2 3" xfId="42416"/>
    <cellStyle name="Normal 3 3 5 2 2 2 2 3" xfId="21098"/>
    <cellStyle name="Normal 3 3 5 2 2 2 2 3 2" xfId="49439"/>
    <cellStyle name="Normal 3 3 5 2 2 2 2 4" xfId="35393"/>
    <cellStyle name="Normal 3 3 5 2 2 2 3" xfId="10306"/>
    <cellStyle name="Normal 3 3 5 2 2 2 3 2" xfId="24609"/>
    <cellStyle name="Normal 3 3 5 2 2 2 3 2 2" xfId="52950"/>
    <cellStyle name="Normal 3 3 5 2 2 2 3 3" xfId="38904"/>
    <cellStyle name="Normal 3 3 5 2 2 2 4" xfId="17586"/>
    <cellStyle name="Normal 3 3 5 2 2 2 4 2" xfId="45927"/>
    <cellStyle name="Normal 3 3 5 2 2 2 5" xfId="31881"/>
    <cellStyle name="Normal 3 3 5 2 2 3" xfId="5026"/>
    <cellStyle name="Normal 3 3 5 2 2 3 2" xfId="12077"/>
    <cellStyle name="Normal 3 3 5 2 2 3 2 2" xfId="26372"/>
    <cellStyle name="Normal 3 3 5 2 2 3 2 2 2" xfId="54713"/>
    <cellStyle name="Normal 3 3 5 2 2 3 2 3" xfId="40667"/>
    <cellStyle name="Normal 3 3 5 2 2 3 3" xfId="19349"/>
    <cellStyle name="Normal 3 3 5 2 2 3 3 2" xfId="47690"/>
    <cellStyle name="Normal 3 3 5 2 2 3 4" xfId="33644"/>
    <cellStyle name="Normal 3 3 5 2 2 4" xfId="8556"/>
    <cellStyle name="Normal 3 3 5 2 2 4 2" xfId="22860"/>
    <cellStyle name="Normal 3 3 5 2 2 4 2 2" xfId="51201"/>
    <cellStyle name="Normal 3 3 5 2 2 4 3" xfId="37155"/>
    <cellStyle name="Normal 3 3 5 2 2 5" xfId="15837"/>
    <cellStyle name="Normal 3 3 5 2 2 5 2" xfId="44178"/>
    <cellStyle name="Normal 3 3 5 2 2 6" xfId="30132"/>
    <cellStyle name="Normal 3 3 5 2 3" xfId="998"/>
    <cellStyle name="Normal 3 3 5 2 3 2" xfId="2755"/>
    <cellStyle name="Normal 3 3 5 2 3 2 2" xfId="6277"/>
    <cellStyle name="Normal 3 3 5 2 3 2 2 2" xfId="13328"/>
    <cellStyle name="Normal 3 3 5 2 3 2 2 2 2" xfId="27623"/>
    <cellStyle name="Normal 3 3 5 2 3 2 2 2 2 2" xfId="55964"/>
    <cellStyle name="Normal 3 3 5 2 3 2 2 2 3" xfId="41918"/>
    <cellStyle name="Normal 3 3 5 2 3 2 2 3" xfId="20600"/>
    <cellStyle name="Normal 3 3 5 2 3 2 2 3 2" xfId="48941"/>
    <cellStyle name="Normal 3 3 5 2 3 2 2 4" xfId="34895"/>
    <cellStyle name="Normal 3 3 5 2 3 2 3" xfId="9808"/>
    <cellStyle name="Normal 3 3 5 2 3 2 3 2" xfId="24111"/>
    <cellStyle name="Normal 3 3 5 2 3 2 3 2 2" xfId="52452"/>
    <cellStyle name="Normal 3 3 5 2 3 2 3 3" xfId="38406"/>
    <cellStyle name="Normal 3 3 5 2 3 2 4" xfId="17088"/>
    <cellStyle name="Normal 3 3 5 2 3 2 4 2" xfId="45429"/>
    <cellStyle name="Normal 3 3 5 2 3 2 5" xfId="31383"/>
    <cellStyle name="Normal 3 3 5 2 3 3" xfId="4528"/>
    <cellStyle name="Normal 3 3 5 2 3 3 2" xfId="11579"/>
    <cellStyle name="Normal 3 3 5 2 3 3 2 2" xfId="25874"/>
    <cellStyle name="Normal 3 3 5 2 3 3 2 2 2" xfId="54215"/>
    <cellStyle name="Normal 3 3 5 2 3 3 2 3" xfId="40169"/>
    <cellStyle name="Normal 3 3 5 2 3 3 3" xfId="18851"/>
    <cellStyle name="Normal 3 3 5 2 3 3 3 2" xfId="47192"/>
    <cellStyle name="Normal 3 3 5 2 3 3 4" xfId="33146"/>
    <cellStyle name="Normal 3 3 5 2 3 4" xfId="8058"/>
    <cellStyle name="Normal 3 3 5 2 3 4 2" xfId="22362"/>
    <cellStyle name="Normal 3 3 5 2 3 4 2 2" xfId="50703"/>
    <cellStyle name="Normal 3 3 5 2 3 4 3" xfId="36657"/>
    <cellStyle name="Normal 3 3 5 2 3 5" xfId="15339"/>
    <cellStyle name="Normal 3 3 5 2 3 5 2" xfId="43680"/>
    <cellStyle name="Normal 3 3 5 2 3 6" xfId="29634"/>
    <cellStyle name="Normal 3 3 5 2 4" xfId="2250"/>
    <cellStyle name="Normal 3 3 5 2 4 2" xfId="5774"/>
    <cellStyle name="Normal 3 3 5 2 4 2 2" xfId="12825"/>
    <cellStyle name="Normal 3 3 5 2 4 2 2 2" xfId="27120"/>
    <cellStyle name="Normal 3 3 5 2 4 2 2 2 2" xfId="55461"/>
    <cellStyle name="Normal 3 3 5 2 4 2 2 3" xfId="41415"/>
    <cellStyle name="Normal 3 3 5 2 4 2 3" xfId="20097"/>
    <cellStyle name="Normal 3 3 5 2 4 2 3 2" xfId="48438"/>
    <cellStyle name="Normal 3 3 5 2 4 2 4" xfId="34392"/>
    <cellStyle name="Normal 3 3 5 2 4 3" xfId="9304"/>
    <cellStyle name="Normal 3 3 5 2 4 3 2" xfId="23608"/>
    <cellStyle name="Normal 3 3 5 2 4 3 2 2" xfId="51949"/>
    <cellStyle name="Normal 3 3 5 2 4 3 3" xfId="37903"/>
    <cellStyle name="Normal 3 3 5 2 4 4" xfId="16585"/>
    <cellStyle name="Normal 3 3 5 2 4 4 2" xfId="44926"/>
    <cellStyle name="Normal 3 3 5 2 4 5" xfId="30880"/>
    <cellStyle name="Normal 3 3 5 2 5" xfId="4025"/>
    <cellStyle name="Normal 3 3 5 2 5 2" xfId="11076"/>
    <cellStyle name="Normal 3 3 5 2 5 2 2" xfId="25371"/>
    <cellStyle name="Normal 3 3 5 2 5 2 2 2" xfId="53712"/>
    <cellStyle name="Normal 3 3 5 2 5 2 3" xfId="39666"/>
    <cellStyle name="Normal 3 3 5 2 5 3" xfId="18348"/>
    <cellStyle name="Normal 3 3 5 2 5 3 2" xfId="46689"/>
    <cellStyle name="Normal 3 3 5 2 5 4" xfId="32643"/>
    <cellStyle name="Normal 3 3 5 2 6" xfId="7551"/>
    <cellStyle name="Normal 3 3 5 2 6 2" xfId="21859"/>
    <cellStyle name="Normal 3 3 5 2 6 2 2" xfId="50200"/>
    <cellStyle name="Normal 3 3 5 2 6 3" xfId="36154"/>
    <cellStyle name="Normal 3 3 5 2 7" xfId="14836"/>
    <cellStyle name="Normal 3 3 5 2 7 2" xfId="43177"/>
    <cellStyle name="Normal 3 3 5 2 8" xfId="29131"/>
    <cellStyle name="Normal 3 3 5 3" xfId="1247"/>
    <cellStyle name="Normal 3 3 5 3 2" xfId="3004"/>
    <cellStyle name="Normal 3 3 5 3 2 2" xfId="6526"/>
    <cellStyle name="Normal 3 3 5 3 2 2 2" xfId="13577"/>
    <cellStyle name="Normal 3 3 5 3 2 2 2 2" xfId="27872"/>
    <cellStyle name="Normal 3 3 5 3 2 2 2 2 2" xfId="56213"/>
    <cellStyle name="Normal 3 3 5 3 2 2 2 3" xfId="42167"/>
    <cellStyle name="Normal 3 3 5 3 2 2 3" xfId="20849"/>
    <cellStyle name="Normal 3 3 5 3 2 2 3 2" xfId="49190"/>
    <cellStyle name="Normal 3 3 5 3 2 2 4" xfId="35144"/>
    <cellStyle name="Normal 3 3 5 3 2 3" xfId="10057"/>
    <cellStyle name="Normal 3 3 5 3 2 3 2" xfId="24360"/>
    <cellStyle name="Normal 3 3 5 3 2 3 2 2" xfId="52701"/>
    <cellStyle name="Normal 3 3 5 3 2 3 3" xfId="38655"/>
    <cellStyle name="Normal 3 3 5 3 2 4" xfId="17337"/>
    <cellStyle name="Normal 3 3 5 3 2 4 2" xfId="45678"/>
    <cellStyle name="Normal 3 3 5 3 2 5" xfId="31632"/>
    <cellStyle name="Normal 3 3 5 3 3" xfId="4777"/>
    <cellStyle name="Normal 3 3 5 3 3 2" xfId="11828"/>
    <cellStyle name="Normal 3 3 5 3 3 2 2" xfId="26123"/>
    <cellStyle name="Normal 3 3 5 3 3 2 2 2" xfId="54464"/>
    <cellStyle name="Normal 3 3 5 3 3 2 3" xfId="40418"/>
    <cellStyle name="Normal 3 3 5 3 3 3" xfId="19100"/>
    <cellStyle name="Normal 3 3 5 3 3 3 2" xfId="47441"/>
    <cellStyle name="Normal 3 3 5 3 3 4" xfId="33395"/>
    <cellStyle name="Normal 3 3 5 3 4" xfId="8307"/>
    <cellStyle name="Normal 3 3 5 3 4 2" xfId="22611"/>
    <cellStyle name="Normal 3 3 5 3 4 2 2" xfId="50952"/>
    <cellStyle name="Normal 3 3 5 3 4 3" xfId="36906"/>
    <cellStyle name="Normal 3 3 5 3 5" xfId="15588"/>
    <cellStyle name="Normal 3 3 5 3 5 2" xfId="43929"/>
    <cellStyle name="Normal 3 3 5 3 6" xfId="29883"/>
    <cellStyle name="Normal 3 3 5 4" xfId="749"/>
    <cellStyle name="Normal 3 3 5 4 2" xfId="2506"/>
    <cellStyle name="Normal 3 3 5 4 2 2" xfId="6028"/>
    <cellStyle name="Normal 3 3 5 4 2 2 2" xfId="13079"/>
    <cellStyle name="Normal 3 3 5 4 2 2 2 2" xfId="27374"/>
    <cellStyle name="Normal 3 3 5 4 2 2 2 2 2" xfId="55715"/>
    <cellStyle name="Normal 3 3 5 4 2 2 2 3" xfId="41669"/>
    <cellStyle name="Normal 3 3 5 4 2 2 3" xfId="20351"/>
    <cellStyle name="Normal 3 3 5 4 2 2 3 2" xfId="48692"/>
    <cellStyle name="Normal 3 3 5 4 2 2 4" xfId="34646"/>
    <cellStyle name="Normal 3 3 5 4 2 3" xfId="9559"/>
    <cellStyle name="Normal 3 3 5 4 2 3 2" xfId="23862"/>
    <cellStyle name="Normal 3 3 5 4 2 3 2 2" xfId="52203"/>
    <cellStyle name="Normal 3 3 5 4 2 3 3" xfId="38157"/>
    <cellStyle name="Normal 3 3 5 4 2 4" xfId="16839"/>
    <cellStyle name="Normal 3 3 5 4 2 4 2" xfId="45180"/>
    <cellStyle name="Normal 3 3 5 4 2 5" xfId="31134"/>
    <cellStyle name="Normal 3 3 5 4 3" xfId="4279"/>
    <cellStyle name="Normal 3 3 5 4 3 2" xfId="11330"/>
    <cellStyle name="Normal 3 3 5 4 3 2 2" xfId="25625"/>
    <cellStyle name="Normal 3 3 5 4 3 2 2 2" xfId="53966"/>
    <cellStyle name="Normal 3 3 5 4 3 2 3" xfId="39920"/>
    <cellStyle name="Normal 3 3 5 4 3 3" xfId="18602"/>
    <cellStyle name="Normal 3 3 5 4 3 3 2" xfId="46943"/>
    <cellStyle name="Normal 3 3 5 4 3 4" xfId="32897"/>
    <cellStyle name="Normal 3 3 5 4 4" xfId="7809"/>
    <cellStyle name="Normal 3 3 5 4 4 2" xfId="22113"/>
    <cellStyle name="Normal 3 3 5 4 4 2 2" xfId="50454"/>
    <cellStyle name="Normal 3 3 5 4 4 3" xfId="36408"/>
    <cellStyle name="Normal 3 3 5 4 5" xfId="15090"/>
    <cellStyle name="Normal 3 3 5 4 5 2" xfId="43431"/>
    <cellStyle name="Normal 3 3 5 4 6" xfId="29385"/>
    <cellStyle name="Normal 3 3 5 5" xfId="1752"/>
    <cellStyle name="Normal 3 3 5 5 2" xfId="3505"/>
    <cellStyle name="Normal 3 3 5 5 2 2" xfId="7026"/>
    <cellStyle name="Normal 3 3 5 5 2 2 2" xfId="14077"/>
    <cellStyle name="Normal 3 3 5 5 2 2 2 2" xfId="28372"/>
    <cellStyle name="Normal 3 3 5 5 2 2 2 2 2" xfId="56713"/>
    <cellStyle name="Normal 3 3 5 5 2 2 2 3" xfId="42667"/>
    <cellStyle name="Normal 3 3 5 5 2 2 3" xfId="21349"/>
    <cellStyle name="Normal 3 3 5 5 2 2 3 2" xfId="49690"/>
    <cellStyle name="Normal 3 3 5 5 2 2 4" xfId="35644"/>
    <cellStyle name="Normal 3 3 5 5 2 3" xfId="10557"/>
    <cellStyle name="Normal 3 3 5 5 2 3 2" xfId="24860"/>
    <cellStyle name="Normal 3 3 5 5 2 3 2 2" xfId="53201"/>
    <cellStyle name="Normal 3 3 5 5 2 3 3" xfId="39155"/>
    <cellStyle name="Normal 3 3 5 5 2 4" xfId="17837"/>
    <cellStyle name="Normal 3 3 5 5 2 4 2" xfId="46178"/>
    <cellStyle name="Normal 3 3 5 5 2 5" xfId="32132"/>
    <cellStyle name="Normal 3 3 5 5 3" xfId="5277"/>
    <cellStyle name="Normal 3 3 5 5 3 2" xfId="12328"/>
    <cellStyle name="Normal 3 3 5 5 3 2 2" xfId="26623"/>
    <cellStyle name="Normal 3 3 5 5 3 2 2 2" xfId="54964"/>
    <cellStyle name="Normal 3 3 5 5 3 2 3" xfId="40918"/>
    <cellStyle name="Normal 3 3 5 5 3 3" xfId="19600"/>
    <cellStyle name="Normal 3 3 5 5 3 3 2" xfId="47941"/>
    <cellStyle name="Normal 3 3 5 5 3 4" xfId="33895"/>
    <cellStyle name="Normal 3 3 5 5 4" xfId="8807"/>
    <cellStyle name="Normal 3 3 5 5 4 2" xfId="23111"/>
    <cellStyle name="Normal 3 3 5 5 4 2 2" xfId="51452"/>
    <cellStyle name="Normal 3 3 5 5 4 3" xfId="37406"/>
    <cellStyle name="Normal 3 3 5 5 5" xfId="16088"/>
    <cellStyle name="Normal 3 3 5 5 5 2" xfId="44429"/>
    <cellStyle name="Normal 3 3 5 5 6" xfId="30383"/>
    <cellStyle name="Normal 3 3 5 6" xfId="2002"/>
    <cellStyle name="Normal 3 3 5 6 2" xfId="5526"/>
    <cellStyle name="Normal 3 3 5 6 2 2" xfId="12577"/>
    <cellStyle name="Normal 3 3 5 6 2 2 2" xfId="26872"/>
    <cellStyle name="Normal 3 3 5 6 2 2 2 2" xfId="55213"/>
    <cellStyle name="Normal 3 3 5 6 2 2 3" xfId="41167"/>
    <cellStyle name="Normal 3 3 5 6 2 3" xfId="19849"/>
    <cellStyle name="Normal 3 3 5 6 2 3 2" xfId="48190"/>
    <cellStyle name="Normal 3 3 5 6 2 4" xfId="34144"/>
    <cellStyle name="Normal 3 3 5 6 3" xfId="9056"/>
    <cellStyle name="Normal 3 3 5 6 3 2" xfId="23360"/>
    <cellStyle name="Normal 3 3 5 6 3 2 2" xfId="51701"/>
    <cellStyle name="Normal 3 3 5 6 3 3" xfId="37655"/>
    <cellStyle name="Normal 3 3 5 6 4" xfId="16337"/>
    <cellStyle name="Normal 3 3 5 6 4 2" xfId="44678"/>
    <cellStyle name="Normal 3 3 5 6 5" xfId="30632"/>
    <cellStyle name="Normal 3 3 5 7" xfId="3774"/>
    <cellStyle name="Normal 3 3 5 7 2" xfId="10825"/>
    <cellStyle name="Normal 3 3 5 7 2 2" xfId="25122"/>
    <cellStyle name="Normal 3 3 5 7 2 2 2" xfId="53463"/>
    <cellStyle name="Normal 3 3 5 7 2 3" xfId="39417"/>
    <cellStyle name="Normal 3 3 5 7 3" xfId="18099"/>
    <cellStyle name="Normal 3 3 5 7 3 2" xfId="46440"/>
    <cellStyle name="Normal 3 3 5 7 4" xfId="32394"/>
    <cellStyle name="Normal 3 3 5 8" xfId="7300"/>
    <cellStyle name="Normal 3 3 5 8 2" xfId="21610"/>
    <cellStyle name="Normal 3 3 5 8 2 2" xfId="49951"/>
    <cellStyle name="Normal 3 3 5 8 3" xfId="35905"/>
    <cellStyle name="Normal 3 3 5 9" xfId="14338"/>
    <cellStyle name="Normal 3 3 5 9 2" xfId="28633"/>
    <cellStyle name="Normal 3 3 5 9 3" xfId="42928"/>
    <cellStyle name="Normal 3 3 6" xfId="178"/>
    <cellStyle name="Normal 3 3 6 10" xfId="14531"/>
    <cellStyle name="Normal 3 3 6 11" xfId="28826"/>
    <cellStyle name="Normal 3 3 6 2" xfId="432"/>
    <cellStyle name="Normal 3 3 6 2 2" xfId="1440"/>
    <cellStyle name="Normal 3 3 6 2 2 2" xfId="3197"/>
    <cellStyle name="Normal 3 3 6 2 2 2 2" xfId="6719"/>
    <cellStyle name="Normal 3 3 6 2 2 2 2 2" xfId="13770"/>
    <cellStyle name="Normal 3 3 6 2 2 2 2 2 2" xfId="28065"/>
    <cellStyle name="Normal 3 3 6 2 2 2 2 2 2 2" xfId="56406"/>
    <cellStyle name="Normal 3 3 6 2 2 2 2 2 3" xfId="42360"/>
    <cellStyle name="Normal 3 3 6 2 2 2 2 3" xfId="21042"/>
    <cellStyle name="Normal 3 3 6 2 2 2 2 3 2" xfId="49383"/>
    <cellStyle name="Normal 3 3 6 2 2 2 2 4" xfId="35337"/>
    <cellStyle name="Normal 3 3 6 2 2 2 3" xfId="10250"/>
    <cellStyle name="Normal 3 3 6 2 2 2 3 2" xfId="24553"/>
    <cellStyle name="Normal 3 3 6 2 2 2 3 2 2" xfId="52894"/>
    <cellStyle name="Normal 3 3 6 2 2 2 3 3" xfId="38848"/>
    <cellStyle name="Normal 3 3 6 2 2 2 4" xfId="17530"/>
    <cellStyle name="Normal 3 3 6 2 2 2 4 2" xfId="45871"/>
    <cellStyle name="Normal 3 3 6 2 2 2 5" xfId="31825"/>
    <cellStyle name="Normal 3 3 6 2 2 3" xfId="4970"/>
    <cellStyle name="Normal 3 3 6 2 2 3 2" xfId="12021"/>
    <cellStyle name="Normal 3 3 6 2 2 3 2 2" xfId="26316"/>
    <cellStyle name="Normal 3 3 6 2 2 3 2 2 2" xfId="54657"/>
    <cellStyle name="Normal 3 3 6 2 2 3 2 3" xfId="40611"/>
    <cellStyle name="Normal 3 3 6 2 2 3 3" xfId="19293"/>
    <cellStyle name="Normal 3 3 6 2 2 3 3 2" xfId="47634"/>
    <cellStyle name="Normal 3 3 6 2 2 3 4" xfId="33588"/>
    <cellStyle name="Normal 3 3 6 2 2 4" xfId="8500"/>
    <cellStyle name="Normal 3 3 6 2 2 4 2" xfId="22804"/>
    <cellStyle name="Normal 3 3 6 2 2 4 2 2" xfId="51145"/>
    <cellStyle name="Normal 3 3 6 2 2 4 3" xfId="37099"/>
    <cellStyle name="Normal 3 3 6 2 2 5" xfId="15781"/>
    <cellStyle name="Normal 3 3 6 2 2 5 2" xfId="44122"/>
    <cellStyle name="Normal 3 3 6 2 2 6" xfId="30076"/>
    <cellStyle name="Normal 3 3 6 2 3" xfId="942"/>
    <cellStyle name="Normal 3 3 6 2 3 2" xfId="2699"/>
    <cellStyle name="Normal 3 3 6 2 3 2 2" xfId="6221"/>
    <cellStyle name="Normal 3 3 6 2 3 2 2 2" xfId="13272"/>
    <cellStyle name="Normal 3 3 6 2 3 2 2 2 2" xfId="27567"/>
    <cellStyle name="Normal 3 3 6 2 3 2 2 2 2 2" xfId="55908"/>
    <cellStyle name="Normal 3 3 6 2 3 2 2 2 3" xfId="41862"/>
    <cellStyle name="Normal 3 3 6 2 3 2 2 3" xfId="20544"/>
    <cellStyle name="Normal 3 3 6 2 3 2 2 3 2" xfId="48885"/>
    <cellStyle name="Normal 3 3 6 2 3 2 2 4" xfId="34839"/>
    <cellStyle name="Normal 3 3 6 2 3 2 3" xfId="9752"/>
    <cellStyle name="Normal 3 3 6 2 3 2 3 2" xfId="24055"/>
    <cellStyle name="Normal 3 3 6 2 3 2 3 2 2" xfId="52396"/>
    <cellStyle name="Normal 3 3 6 2 3 2 3 3" xfId="38350"/>
    <cellStyle name="Normal 3 3 6 2 3 2 4" xfId="17032"/>
    <cellStyle name="Normal 3 3 6 2 3 2 4 2" xfId="45373"/>
    <cellStyle name="Normal 3 3 6 2 3 2 5" xfId="31327"/>
    <cellStyle name="Normal 3 3 6 2 3 3" xfId="4472"/>
    <cellStyle name="Normal 3 3 6 2 3 3 2" xfId="11523"/>
    <cellStyle name="Normal 3 3 6 2 3 3 2 2" xfId="25818"/>
    <cellStyle name="Normal 3 3 6 2 3 3 2 2 2" xfId="54159"/>
    <cellStyle name="Normal 3 3 6 2 3 3 2 3" xfId="40113"/>
    <cellStyle name="Normal 3 3 6 2 3 3 3" xfId="18795"/>
    <cellStyle name="Normal 3 3 6 2 3 3 3 2" xfId="47136"/>
    <cellStyle name="Normal 3 3 6 2 3 3 4" xfId="33090"/>
    <cellStyle name="Normal 3 3 6 2 3 4" xfId="8002"/>
    <cellStyle name="Normal 3 3 6 2 3 4 2" xfId="22306"/>
    <cellStyle name="Normal 3 3 6 2 3 4 2 2" xfId="50647"/>
    <cellStyle name="Normal 3 3 6 2 3 4 3" xfId="36601"/>
    <cellStyle name="Normal 3 3 6 2 3 5" xfId="15283"/>
    <cellStyle name="Normal 3 3 6 2 3 5 2" xfId="43624"/>
    <cellStyle name="Normal 3 3 6 2 3 6" xfId="29578"/>
    <cellStyle name="Normal 3 3 6 2 4" xfId="2194"/>
    <cellStyle name="Normal 3 3 6 2 4 2" xfId="5718"/>
    <cellStyle name="Normal 3 3 6 2 4 2 2" xfId="12769"/>
    <cellStyle name="Normal 3 3 6 2 4 2 2 2" xfId="27064"/>
    <cellStyle name="Normal 3 3 6 2 4 2 2 2 2" xfId="55405"/>
    <cellStyle name="Normal 3 3 6 2 4 2 2 3" xfId="41359"/>
    <cellStyle name="Normal 3 3 6 2 4 2 3" xfId="20041"/>
    <cellStyle name="Normal 3 3 6 2 4 2 3 2" xfId="48382"/>
    <cellStyle name="Normal 3 3 6 2 4 2 4" xfId="34336"/>
    <cellStyle name="Normal 3 3 6 2 4 3" xfId="9248"/>
    <cellStyle name="Normal 3 3 6 2 4 3 2" xfId="23552"/>
    <cellStyle name="Normal 3 3 6 2 4 3 2 2" xfId="51893"/>
    <cellStyle name="Normal 3 3 6 2 4 3 3" xfId="37847"/>
    <cellStyle name="Normal 3 3 6 2 4 4" xfId="16529"/>
    <cellStyle name="Normal 3 3 6 2 4 4 2" xfId="44870"/>
    <cellStyle name="Normal 3 3 6 2 4 5" xfId="30824"/>
    <cellStyle name="Normal 3 3 6 2 5" xfId="3969"/>
    <cellStyle name="Normal 3 3 6 2 5 2" xfId="11020"/>
    <cellStyle name="Normal 3 3 6 2 5 2 2" xfId="25315"/>
    <cellStyle name="Normal 3 3 6 2 5 2 2 2" xfId="53656"/>
    <cellStyle name="Normal 3 3 6 2 5 2 3" xfId="39610"/>
    <cellStyle name="Normal 3 3 6 2 5 3" xfId="18292"/>
    <cellStyle name="Normal 3 3 6 2 5 3 2" xfId="46633"/>
    <cellStyle name="Normal 3 3 6 2 5 4" xfId="32587"/>
    <cellStyle name="Normal 3 3 6 2 6" xfId="7495"/>
    <cellStyle name="Normal 3 3 6 2 6 2" xfId="21803"/>
    <cellStyle name="Normal 3 3 6 2 6 2 2" xfId="50144"/>
    <cellStyle name="Normal 3 3 6 2 6 3" xfId="36098"/>
    <cellStyle name="Normal 3 3 6 2 7" xfId="14780"/>
    <cellStyle name="Normal 3 3 6 2 7 2" xfId="43121"/>
    <cellStyle name="Normal 3 3 6 2 8" xfId="29075"/>
    <cellStyle name="Normal 3 3 6 3" xfId="1191"/>
    <cellStyle name="Normal 3 3 6 3 2" xfId="2948"/>
    <cellStyle name="Normal 3 3 6 3 2 2" xfId="6470"/>
    <cellStyle name="Normal 3 3 6 3 2 2 2" xfId="13521"/>
    <cellStyle name="Normal 3 3 6 3 2 2 2 2" xfId="27816"/>
    <cellStyle name="Normal 3 3 6 3 2 2 2 2 2" xfId="56157"/>
    <cellStyle name="Normal 3 3 6 3 2 2 2 3" xfId="42111"/>
    <cellStyle name="Normal 3 3 6 3 2 2 3" xfId="20793"/>
    <cellStyle name="Normal 3 3 6 3 2 2 3 2" xfId="49134"/>
    <cellStyle name="Normal 3 3 6 3 2 2 4" xfId="35088"/>
    <cellStyle name="Normal 3 3 6 3 2 3" xfId="10001"/>
    <cellStyle name="Normal 3 3 6 3 2 3 2" xfId="24304"/>
    <cellStyle name="Normal 3 3 6 3 2 3 2 2" xfId="52645"/>
    <cellStyle name="Normal 3 3 6 3 2 3 3" xfId="38599"/>
    <cellStyle name="Normal 3 3 6 3 2 4" xfId="17281"/>
    <cellStyle name="Normal 3 3 6 3 2 4 2" xfId="45622"/>
    <cellStyle name="Normal 3 3 6 3 2 5" xfId="31576"/>
    <cellStyle name="Normal 3 3 6 3 3" xfId="4721"/>
    <cellStyle name="Normal 3 3 6 3 3 2" xfId="11772"/>
    <cellStyle name="Normal 3 3 6 3 3 2 2" xfId="26067"/>
    <cellStyle name="Normal 3 3 6 3 3 2 2 2" xfId="54408"/>
    <cellStyle name="Normal 3 3 6 3 3 2 3" xfId="40362"/>
    <cellStyle name="Normal 3 3 6 3 3 3" xfId="19044"/>
    <cellStyle name="Normal 3 3 6 3 3 3 2" xfId="47385"/>
    <cellStyle name="Normal 3 3 6 3 3 4" xfId="33339"/>
    <cellStyle name="Normal 3 3 6 3 4" xfId="8251"/>
    <cellStyle name="Normal 3 3 6 3 4 2" xfId="22555"/>
    <cellStyle name="Normal 3 3 6 3 4 2 2" xfId="50896"/>
    <cellStyle name="Normal 3 3 6 3 4 3" xfId="36850"/>
    <cellStyle name="Normal 3 3 6 3 5" xfId="15532"/>
    <cellStyle name="Normal 3 3 6 3 5 2" xfId="43873"/>
    <cellStyle name="Normal 3 3 6 3 6" xfId="29827"/>
    <cellStyle name="Normal 3 3 6 4" xfId="693"/>
    <cellStyle name="Normal 3 3 6 4 2" xfId="2450"/>
    <cellStyle name="Normal 3 3 6 4 2 2" xfId="5972"/>
    <cellStyle name="Normal 3 3 6 4 2 2 2" xfId="13023"/>
    <cellStyle name="Normal 3 3 6 4 2 2 2 2" xfId="27318"/>
    <cellStyle name="Normal 3 3 6 4 2 2 2 2 2" xfId="55659"/>
    <cellStyle name="Normal 3 3 6 4 2 2 2 3" xfId="41613"/>
    <cellStyle name="Normal 3 3 6 4 2 2 3" xfId="20295"/>
    <cellStyle name="Normal 3 3 6 4 2 2 3 2" xfId="48636"/>
    <cellStyle name="Normal 3 3 6 4 2 2 4" xfId="34590"/>
    <cellStyle name="Normal 3 3 6 4 2 3" xfId="9503"/>
    <cellStyle name="Normal 3 3 6 4 2 3 2" xfId="23806"/>
    <cellStyle name="Normal 3 3 6 4 2 3 2 2" xfId="52147"/>
    <cellStyle name="Normal 3 3 6 4 2 3 3" xfId="38101"/>
    <cellStyle name="Normal 3 3 6 4 2 4" xfId="16783"/>
    <cellStyle name="Normal 3 3 6 4 2 4 2" xfId="45124"/>
    <cellStyle name="Normal 3 3 6 4 2 5" xfId="31078"/>
    <cellStyle name="Normal 3 3 6 4 3" xfId="4223"/>
    <cellStyle name="Normal 3 3 6 4 3 2" xfId="11274"/>
    <cellStyle name="Normal 3 3 6 4 3 2 2" xfId="25569"/>
    <cellStyle name="Normal 3 3 6 4 3 2 2 2" xfId="53910"/>
    <cellStyle name="Normal 3 3 6 4 3 2 3" xfId="39864"/>
    <cellStyle name="Normal 3 3 6 4 3 3" xfId="18546"/>
    <cellStyle name="Normal 3 3 6 4 3 3 2" xfId="46887"/>
    <cellStyle name="Normal 3 3 6 4 3 4" xfId="32841"/>
    <cellStyle name="Normal 3 3 6 4 4" xfId="7753"/>
    <cellStyle name="Normal 3 3 6 4 4 2" xfId="22057"/>
    <cellStyle name="Normal 3 3 6 4 4 2 2" xfId="50398"/>
    <cellStyle name="Normal 3 3 6 4 4 3" xfId="36352"/>
    <cellStyle name="Normal 3 3 6 4 5" xfId="15034"/>
    <cellStyle name="Normal 3 3 6 4 5 2" xfId="43375"/>
    <cellStyle name="Normal 3 3 6 4 6" xfId="29329"/>
    <cellStyle name="Normal 3 3 6 5" xfId="1696"/>
    <cellStyle name="Normal 3 3 6 5 2" xfId="3449"/>
    <cellStyle name="Normal 3 3 6 5 2 2" xfId="6970"/>
    <cellStyle name="Normal 3 3 6 5 2 2 2" xfId="14021"/>
    <cellStyle name="Normal 3 3 6 5 2 2 2 2" xfId="28316"/>
    <cellStyle name="Normal 3 3 6 5 2 2 2 2 2" xfId="56657"/>
    <cellStyle name="Normal 3 3 6 5 2 2 2 3" xfId="42611"/>
    <cellStyle name="Normal 3 3 6 5 2 2 3" xfId="21293"/>
    <cellStyle name="Normal 3 3 6 5 2 2 3 2" xfId="49634"/>
    <cellStyle name="Normal 3 3 6 5 2 2 4" xfId="35588"/>
    <cellStyle name="Normal 3 3 6 5 2 3" xfId="10501"/>
    <cellStyle name="Normal 3 3 6 5 2 3 2" xfId="24804"/>
    <cellStyle name="Normal 3 3 6 5 2 3 2 2" xfId="53145"/>
    <cellStyle name="Normal 3 3 6 5 2 3 3" xfId="39099"/>
    <cellStyle name="Normal 3 3 6 5 2 4" xfId="17781"/>
    <cellStyle name="Normal 3 3 6 5 2 4 2" xfId="46122"/>
    <cellStyle name="Normal 3 3 6 5 2 5" xfId="32076"/>
    <cellStyle name="Normal 3 3 6 5 3" xfId="5221"/>
    <cellStyle name="Normal 3 3 6 5 3 2" xfId="12272"/>
    <cellStyle name="Normal 3 3 6 5 3 2 2" xfId="26567"/>
    <cellStyle name="Normal 3 3 6 5 3 2 2 2" xfId="54908"/>
    <cellStyle name="Normal 3 3 6 5 3 2 3" xfId="40862"/>
    <cellStyle name="Normal 3 3 6 5 3 3" xfId="19544"/>
    <cellStyle name="Normal 3 3 6 5 3 3 2" xfId="47885"/>
    <cellStyle name="Normal 3 3 6 5 3 4" xfId="33839"/>
    <cellStyle name="Normal 3 3 6 5 4" xfId="8751"/>
    <cellStyle name="Normal 3 3 6 5 4 2" xfId="23055"/>
    <cellStyle name="Normal 3 3 6 5 4 2 2" xfId="51396"/>
    <cellStyle name="Normal 3 3 6 5 4 3" xfId="37350"/>
    <cellStyle name="Normal 3 3 6 5 5" xfId="16032"/>
    <cellStyle name="Normal 3 3 6 5 5 2" xfId="44373"/>
    <cellStyle name="Normal 3 3 6 5 6" xfId="30327"/>
    <cellStyle name="Normal 3 3 6 6" xfId="1946"/>
    <cellStyle name="Normal 3 3 6 6 2" xfId="5470"/>
    <cellStyle name="Normal 3 3 6 6 2 2" xfId="12521"/>
    <cellStyle name="Normal 3 3 6 6 2 2 2" xfId="26816"/>
    <cellStyle name="Normal 3 3 6 6 2 2 2 2" xfId="55157"/>
    <cellStyle name="Normal 3 3 6 6 2 2 3" xfId="41111"/>
    <cellStyle name="Normal 3 3 6 6 2 3" xfId="19793"/>
    <cellStyle name="Normal 3 3 6 6 2 3 2" xfId="48134"/>
    <cellStyle name="Normal 3 3 6 6 2 4" xfId="34088"/>
    <cellStyle name="Normal 3 3 6 6 3" xfId="9000"/>
    <cellStyle name="Normal 3 3 6 6 3 2" xfId="23304"/>
    <cellStyle name="Normal 3 3 6 6 3 2 2" xfId="51645"/>
    <cellStyle name="Normal 3 3 6 6 3 3" xfId="37599"/>
    <cellStyle name="Normal 3 3 6 6 4" xfId="16281"/>
    <cellStyle name="Normal 3 3 6 6 4 2" xfId="44622"/>
    <cellStyle name="Normal 3 3 6 6 5" xfId="30576"/>
    <cellStyle name="Normal 3 3 6 7" xfId="3718"/>
    <cellStyle name="Normal 3 3 6 7 2" xfId="10769"/>
    <cellStyle name="Normal 3 3 6 7 2 2" xfId="25066"/>
    <cellStyle name="Normal 3 3 6 7 2 2 2" xfId="53407"/>
    <cellStyle name="Normal 3 3 6 7 2 3" xfId="39361"/>
    <cellStyle name="Normal 3 3 6 7 3" xfId="18043"/>
    <cellStyle name="Normal 3 3 6 7 3 2" xfId="46384"/>
    <cellStyle name="Normal 3 3 6 7 4" xfId="32338"/>
    <cellStyle name="Normal 3 3 6 8" xfId="7244"/>
    <cellStyle name="Normal 3 3 6 8 2" xfId="21554"/>
    <cellStyle name="Normal 3 3 6 8 2 2" xfId="49895"/>
    <cellStyle name="Normal 3 3 6 8 3" xfId="35849"/>
    <cellStyle name="Normal 3 3 6 9" xfId="14282"/>
    <cellStyle name="Normal 3 3 6 9 2" xfId="28577"/>
    <cellStyle name="Normal 3 3 6 9 3" xfId="42872"/>
    <cellStyle name="Normal 3 3 7" xfId="332"/>
    <cellStyle name="Normal 3 3 7 2" xfId="1340"/>
    <cellStyle name="Normal 3 3 7 2 2" xfId="3097"/>
    <cellStyle name="Normal 3 3 7 2 2 2" xfId="6619"/>
    <cellStyle name="Normal 3 3 7 2 2 2 2" xfId="13670"/>
    <cellStyle name="Normal 3 3 7 2 2 2 2 2" xfId="27965"/>
    <cellStyle name="Normal 3 3 7 2 2 2 2 2 2" xfId="56306"/>
    <cellStyle name="Normal 3 3 7 2 2 2 2 3" xfId="42260"/>
    <cellStyle name="Normal 3 3 7 2 2 2 3" xfId="20942"/>
    <cellStyle name="Normal 3 3 7 2 2 2 3 2" xfId="49283"/>
    <cellStyle name="Normal 3 3 7 2 2 2 4" xfId="35237"/>
    <cellStyle name="Normal 3 3 7 2 2 3" xfId="10150"/>
    <cellStyle name="Normal 3 3 7 2 2 3 2" xfId="24453"/>
    <cellStyle name="Normal 3 3 7 2 2 3 2 2" xfId="52794"/>
    <cellStyle name="Normal 3 3 7 2 2 3 3" xfId="38748"/>
    <cellStyle name="Normal 3 3 7 2 2 4" xfId="17430"/>
    <cellStyle name="Normal 3 3 7 2 2 4 2" xfId="45771"/>
    <cellStyle name="Normal 3 3 7 2 2 5" xfId="31725"/>
    <cellStyle name="Normal 3 3 7 2 3" xfId="4870"/>
    <cellStyle name="Normal 3 3 7 2 3 2" xfId="11921"/>
    <cellStyle name="Normal 3 3 7 2 3 2 2" xfId="26216"/>
    <cellStyle name="Normal 3 3 7 2 3 2 2 2" xfId="54557"/>
    <cellStyle name="Normal 3 3 7 2 3 2 3" xfId="40511"/>
    <cellStyle name="Normal 3 3 7 2 3 3" xfId="19193"/>
    <cellStyle name="Normal 3 3 7 2 3 3 2" xfId="47534"/>
    <cellStyle name="Normal 3 3 7 2 3 4" xfId="33488"/>
    <cellStyle name="Normal 3 3 7 2 4" xfId="8400"/>
    <cellStyle name="Normal 3 3 7 2 4 2" xfId="22704"/>
    <cellStyle name="Normal 3 3 7 2 4 2 2" xfId="51045"/>
    <cellStyle name="Normal 3 3 7 2 4 3" xfId="36999"/>
    <cellStyle name="Normal 3 3 7 2 5" xfId="15681"/>
    <cellStyle name="Normal 3 3 7 2 5 2" xfId="44022"/>
    <cellStyle name="Normal 3 3 7 2 6" xfId="29976"/>
    <cellStyle name="Normal 3 3 7 3" xfId="842"/>
    <cellStyle name="Normal 3 3 7 3 2" xfId="2599"/>
    <cellStyle name="Normal 3 3 7 3 2 2" xfId="6121"/>
    <cellStyle name="Normal 3 3 7 3 2 2 2" xfId="13172"/>
    <cellStyle name="Normal 3 3 7 3 2 2 2 2" xfId="27467"/>
    <cellStyle name="Normal 3 3 7 3 2 2 2 2 2" xfId="55808"/>
    <cellStyle name="Normal 3 3 7 3 2 2 2 3" xfId="41762"/>
    <cellStyle name="Normal 3 3 7 3 2 2 3" xfId="20444"/>
    <cellStyle name="Normal 3 3 7 3 2 2 3 2" xfId="48785"/>
    <cellStyle name="Normal 3 3 7 3 2 2 4" xfId="34739"/>
    <cellStyle name="Normal 3 3 7 3 2 3" xfId="9652"/>
    <cellStyle name="Normal 3 3 7 3 2 3 2" xfId="23955"/>
    <cellStyle name="Normal 3 3 7 3 2 3 2 2" xfId="52296"/>
    <cellStyle name="Normal 3 3 7 3 2 3 3" xfId="38250"/>
    <cellStyle name="Normal 3 3 7 3 2 4" xfId="16932"/>
    <cellStyle name="Normal 3 3 7 3 2 4 2" xfId="45273"/>
    <cellStyle name="Normal 3 3 7 3 2 5" xfId="31227"/>
    <cellStyle name="Normal 3 3 7 3 3" xfId="4372"/>
    <cellStyle name="Normal 3 3 7 3 3 2" xfId="11423"/>
    <cellStyle name="Normal 3 3 7 3 3 2 2" xfId="25718"/>
    <cellStyle name="Normal 3 3 7 3 3 2 2 2" xfId="54059"/>
    <cellStyle name="Normal 3 3 7 3 3 2 3" xfId="40013"/>
    <cellStyle name="Normal 3 3 7 3 3 3" xfId="18695"/>
    <cellStyle name="Normal 3 3 7 3 3 3 2" xfId="47036"/>
    <cellStyle name="Normal 3 3 7 3 3 4" xfId="32990"/>
    <cellStyle name="Normal 3 3 7 3 4" xfId="7902"/>
    <cellStyle name="Normal 3 3 7 3 4 2" xfId="22206"/>
    <cellStyle name="Normal 3 3 7 3 4 2 2" xfId="50547"/>
    <cellStyle name="Normal 3 3 7 3 4 3" xfId="36501"/>
    <cellStyle name="Normal 3 3 7 3 5" xfId="15183"/>
    <cellStyle name="Normal 3 3 7 3 5 2" xfId="43524"/>
    <cellStyle name="Normal 3 3 7 3 6" xfId="29478"/>
    <cellStyle name="Normal 3 3 7 4" xfId="2094"/>
    <cellStyle name="Normal 3 3 7 4 2" xfId="5618"/>
    <cellStyle name="Normal 3 3 7 4 2 2" xfId="12669"/>
    <cellStyle name="Normal 3 3 7 4 2 2 2" xfId="26964"/>
    <cellStyle name="Normal 3 3 7 4 2 2 2 2" xfId="55305"/>
    <cellStyle name="Normal 3 3 7 4 2 2 3" xfId="41259"/>
    <cellStyle name="Normal 3 3 7 4 2 3" xfId="19941"/>
    <cellStyle name="Normal 3 3 7 4 2 3 2" xfId="48282"/>
    <cellStyle name="Normal 3 3 7 4 2 4" xfId="34236"/>
    <cellStyle name="Normal 3 3 7 4 3" xfId="9148"/>
    <cellStyle name="Normal 3 3 7 4 3 2" xfId="23452"/>
    <cellStyle name="Normal 3 3 7 4 3 2 2" xfId="51793"/>
    <cellStyle name="Normal 3 3 7 4 3 3" xfId="37747"/>
    <cellStyle name="Normal 3 3 7 4 4" xfId="16429"/>
    <cellStyle name="Normal 3 3 7 4 4 2" xfId="44770"/>
    <cellStyle name="Normal 3 3 7 4 5" xfId="30724"/>
    <cellStyle name="Normal 3 3 7 5" xfId="3869"/>
    <cellStyle name="Normal 3 3 7 5 2" xfId="10920"/>
    <cellStyle name="Normal 3 3 7 5 2 2" xfId="25215"/>
    <cellStyle name="Normal 3 3 7 5 2 2 2" xfId="53556"/>
    <cellStyle name="Normal 3 3 7 5 2 3" xfId="39510"/>
    <cellStyle name="Normal 3 3 7 5 3" xfId="18192"/>
    <cellStyle name="Normal 3 3 7 5 3 2" xfId="46533"/>
    <cellStyle name="Normal 3 3 7 5 4" xfId="32487"/>
    <cellStyle name="Normal 3 3 7 6" xfId="7395"/>
    <cellStyle name="Normal 3 3 7 6 2" xfId="21703"/>
    <cellStyle name="Normal 3 3 7 6 2 2" xfId="50044"/>
    <cellStyle name="Normal 3 3 7 6 3" xfId="35998"/>
    <cellStyle name="Normal 3 3 7 7" xfId="14680"/>
    <cellStyle name="Normal 3 3 7 7 2" xfId="43021"/>
    <cellStyle name="Normal 3 3 7 8" xfId="28975"/>
    <cellStyle name="Normal 3 3 8" xfId="1091"/>
    <cellStyle name="Normal 3 3 8 2" xfId="2848"/>
    <cellStyle name="Normal 3 3 8 2 2" xfId="6370"/>
    <cellStyle name="Normal 3 3 8 2 2 2" xfId="13421"/>
    <cellStyle name="Normal 3 3 8 2 2 2 2" xfId="27716"/>
    <cellStyle name="Normal 3 3 8 2 2 2 2 2" xfId="56057"/>
    <cellStyle name="Normal 3 3 8 2 2 2 3" xfId="42011"/>
    <cellStyle name="Normal 3 3 8 2 2 3" xfId="20693"/>
    <cellStyle name="Normal 3 3 8 2 2 3 2" xfId="49034"/>
    <cellStyle name="Normal 3 3 8 2 2 4" xfId="34988"/>
    <cellStyle name="Normal 3 3 8 2 3" xfId="9901"/>
    <cellStyle name="Normal 3 3 8 2 3 2" xfId="24204"/>
    <cellStyle name="Normal 3 3 8 2 3 2 2" xfId="52545"/>
    <cellStyle name="Normal 3 3 8 2 3 3" xfId="38499"/>
    <cellStyle name="Normal 3 3 8 2 4" xfId="17181"/>
    <cellStyle name="Normal 3 3 8 2 4 2" xfId="45522"/>
    <cellStyle name="Normal 3 3 8 2 5" xfId="31476"/>
    <cellStyle name="Normal 3 3 8 3" xfId="4621"/>
    <cellStyle name="Normal 3 3 8 3 2" xfId="11672"/>
    <cellStyle name="Normal 3 3 8 3 2 2" xfId="25967"/>
    <cellStyle name="Normal 3 3 8 3 2 2 2" xfId="54308"/>
    <cellStyle name="Normal 3 3 8 3 2 3" xfId="40262"/>
    <cellStyle name="Normal 3 3 8 3 3" xfId="18944"/>
    <cellStyle name="Normal 3 3 8 3 3 2" xfId="47285"/>
    <cellStyle name="Normal 3 3 8 3 4" xfId="33239"/>
    <cellStyle name="Normal 3 3 8 4" xfId="8151"/>
    <cellStyle name="Normal 3 3 8 4 2" xfId="22455"/>
    <cellStyle name="Normal 3 3 8 4 2 2" xfId="50796"/>
    <cellStyle name="Normal 3 3 8 4 3" xfId="36750"/>
    <cellStyle name="Normal 3 3 8 5" xfId="15432"/>
    <cellStyle name="Normal 3 3 8 5 2" xfId="43773"/>
    <cellStyle name="Normal 3 3 8 6" xfId="29727"/>
    <cellStyle name="Normal 3 3 9" xfId="593"/>
    <cellStyle name="Normal 3 3 9 2" xfId="2350"/>
    <cellStyle name="Normal 3 3 9 2 2" xfId="5872"/>
    <cellStyle name="Normal 3 3 9 2 2 2" xfId="12923"/>
    <cellStyle name="Normal 3 3 9 2 2 2 2" xfId="27218"/>
    <cellStyle name="Normal 3 3 9 2 2 2 2 2" xfId="55559"/>
    <cellStyle name="Normal 3 3 9 2 2 2 3" xfId="41513"/>
    <cellStyle name="Normal 3 3 9 2 2 3" xfId="20195"/>
    <cellStyle name="Normal 3 3 9 2 2 3 2" xfId="48536"/>
    <cellStyle name="Normal 3 3 9 2 2 4" xfId="34490"/>
    <cellStyle name="Normal 3 3 9 2 3" xfId="9403"/>
    <cellStyle name="Normal 3 3 9 2 3 2" xfId="23706"/>
    <cellStyle name="Normal 3 3 9 2 3 2 2" xfId="52047"/>
    <cellStyle name="Normal 3 3 9 2 3 3" xfId="38001"/>
    <cellStyle name="Normal 3 3 9 2 4" xfId="16683"/>
    <cellStyle name="Normal 3 3 9 2 4 2" xfId="45024"/>
    <cellStyle name="Normal 3 3 9 2 5" xfId="30978"/>
    <cellStyle name="Normal 3 3 9 3" xfId="4123"/>
    <cellStyle name="Normal 3 3 9 3 2" xfId="11174"/>
    <cellStyle name="Normal 3 3 9 3 2 2" xfId="25469"/>
    <cellStyle name="Normal 3 3 9 3 2 2 2" xfId="53810"/>
    <cellStyle name="Normal 3 3 9 3 2 3" xfId="39764"/>
    <cellStyle name="Normal 3 3 9 3 3" xfId="18446"/>
    <cellStyle name="Normal 3 3 9 3 3 2" xfId="46787"/>
    <cellStyle name="Normal 3 3 9 3 4" xfId="32741"/>
    <cellStyle name="Normal 3 3 9 4" xfId="7653"/>
    <cellStyle name="Normal 3 3 9 4 2" xfId="21957"/>
    <cellStyle name="Normal 3 3 9 4 2 2" xfId="50298"/>
    <cellStyle name="Normal 3 3 9 4 3" xfId="36252"/>
    <cellStyle name="Normal 3 3 9 5" xfId="14934"/>
    <cellStyle name="Normal 3 3 9 5 2" xfId="43275"/>
    <cellStyle name="Normal 3 3 9 6" xfId="29229"/>
    <cellStyle name="Normal 3 4" xfId="55"/>
    <cellStyle name="Normal 3 4 10" xfId="1853"/>
    <cellStyle name="Normal 3 4 10 2" xfId="5377"/>
    <cellStyle name="Normal 3 4 10 2 2" xfId="12428"/>
    <cellStyle name="Normal 3 4 10 2 2 2" xfId="26723"/>
    <cellStyle name="Normal 3 4 10 2 2 2 2" xfId="55064"/>
    <cellStyle name="Normal 3 4 10 2 2 3" xfId="41018"/>
    <cellStyle name="Normal 3 4 10 2 3" xfId="19700"/>
    <cellStyle name="Normal 3 4 10 2 3 2" xfId="48041"/>
    <cellStyle name="Normal 3 4 10 2 4" xfId="33995"/>
    <cellStyle name="Normal 3 4 10 3" xfId="8907"/>
    <cellStyle name="Normal 3 4 10 3 2" xfId="23211"/>
    <cellStyle name="Normal 3 4 10 3 2 2" xfId="51552"/>
    <cellStyle name="Normal 3 4 10 3 3" xfId="37506"/>
    <cellStyle name="Normal 3 4 10 4" xfId="16188"/>
    <cellStyle name="Normal 3 4 10 4 2" xfId="44529"/>
    <cellStyle name="Normal 3 4 10 5" xfId="30483"/>
    <cellStyle name="Normal 3 4 11" xfId="3625"/>
    <cellStyle name="Normal 3 4 11 2" xfId="10676"/>
    <cellStyle name="Normal 3 4 11 2 2" xfId="24973"/>
    <cellStyle name="Normal 3 4 11 2 2 2" xfId="53314"/>
    <cellStyle name="Normal 3 4 11 2 3" xfId="39268"/>
    <cellStyle name="Normal 3 4 11 3" xfId="17950"/>
    <cellStyle name="Normal 3 4 11 3 2" xfId="46291"/>
    <cellStyle name="Normal 3 4 11 4" xfId="32245"/>
    <cellStyle name="Normal 3 4 12" xfId="7143"/>
    <cellStyle name="Normal 3 4 12 2" xfId="21461"/>
    <cellStyle name="Normal 3 4 12 2 2" xfId="49802"/>
    <cellStyle name="Normal 3 4 12 3" xfId="35756"/>
    <cellStyle name="Normal 3 4 13" xfId="14189"/>
    <cellStyle name="Normal 3 4 13 2" xfId="28484"/>
    <cellStyle name="Normal 3 4 13 3" xfId="42779"/>
    <cellStyle name="Normal 3 4 14" xfId="14438"/>
    <cellStyle name="Normal 3 4 15" xfId="28733"/>
    <cellStyle name="Normal 3 4 2" xfId="149"/>
    <cellStyle name="Normal 3 4 2 10" xfId="7215"/>
    <cellStyle name="Normal 3 4 2 10 2" xfId="21525"/>
    <cellStyle name="Normal 3 4 2 10 2 2" xfId="49866"/>
    <cellStyle name="Normal 3 4 2 10 3" xfId="35820"/>
    <cellStyle name="Normal 3 4 2 11" xfId="14253"/>
    <cellStyle name="Normal 3 4 2 11 2" xfId="28548"/>
    <cellStyle name="Normal 3 4 2 11 3" xfId="42843"/>
    <cellStyle name="Normal 3 4 2 12" xfId="14502"/>
    <cellStyle name="Normal 3 4 2 13" xfId="28797"/>
    <cellStyle name="Normal 3 4 2 2" xfId="304"/>
    <cellStyle name="Normal 3 4 2 2 10" xfId="14658"/>
    <cellStyle name="Normal 3 4 2 2 11" xfId="28953"/>
    <cellStyle name="Normal 3 4 2 2 2" xfId="559"/>
    <cellStyle name="Normal 3 4 2 2 2 2" xfId="1567"/>
    <cellStyle name="Normal 3 4 2 2 2 2 2" xfId="3324"/>
    <cellStyle name="Normal 3 4 2 2 2 2 2 2" xfId="6846"/>
    <cellStyle name="Normal 3 4 2 2 2 2 2 2 2" xfId="13897"/>
    <cellStyle name="Normal 3 4 2 2 2 2 2 2 2 2" xfId="28192"/>
    <cellStyle name="Normal 3 4 2 2 2 2 2 2 2 2 2" xfId="56533"/>
    <cellStyle name="Normal 3 4 2 2 2 2 2 2 2 3" xfId="42487"/>
    <cellStyle name="Normal 3 4 2 2 2 2 2 2 3" xfId="21169"/>
    <cellStyle name="Normal 3 4 2 2 2 2 2 2 3 2" xfId="49510"/>
    <cellStyle name="Normal 3 4 2 2 2 2 2 2 4" xfId="35464"/>
    <cellStyle name="Normal 3 4 2 2 2 2 2 3" xfId="10377"/>
    <cellStyle name="Normal 3 4 2 2 2 2 2 3 2" xfId="24680"/>
    <cellStyle name="Normal 3 4 2 2 2 2 2 3 2 2" xfId="53021"/>
    <cellStyle name="Normal 3 4 2 2 2 2 2 3 3" xfId="38975"/>
    <cellStyle name="Normal 3 4 2 2 2 2 2 4" xfId="17657"/>
    <cellStyle name="Normal 3 4 2 2 2 2 2 4 2" xfId="45998"/>
    <cellStyle name="Normal 3 4 2 2 2 2 2 5" xfId="31952"/>
    <cellStyle name="Normal 3 4 2 2 2 2 3" xfId="5097"/>
    <cellStyle name="Normal 3 4 2 2 2 2 3 2" xfId="12148"/>
    <cellStyle name="Normal 3 4 2 2 2 2 3 2 2" xfId="26443"/>
    <cellStyle name="Normal 3 4 2 2 2 2 3 2 2 2" xfId="54784"/>
    <cellStyle name="Normal 3 4 2 2 2 2 3 2 3" xfId="40738"/>
    <cellStyle name="Normal 3 4 2 2 2 2 3 3" xfId="19420"/>
    <cellStyle name="Normal 3 4 2 2 2 2 3 3 2" xfId="47761"/>
    <cellStyle name="Normal 3 4 2 2 2 2 3 4" xfId="33715"/>
    <cellStyle name="Normal 3 4 2 2 2 2 4" xfId="8627"/>
    <cellStyle name="Normal 3 4 2 2 2 2 4 2" xfId="22931"/>
    <cellStyle name="Normal 3 4 2 2 2 2 4 2 2" xfId="51272"/>
    <cellStyle name="Normal 3 4 2 2 2 2 4 3" xfId="37226"/>
    <cellStyle name="Normal 3 4 2 2 2 2 5" xfId="15908"/>
    <cellStyle name="Normal 3 4 2 2 2 2 5 2" xfId="44249"/>
    <cellStyle name="Normal 3 4 2 2 2 2 6" xfId="30203"/>
    <cellStyle name="Normal 3 4 2 2 2 3" xfId="1069"/>
    <cellStyle name="Normal 3 4 2 2 2 3 2" xfId="2826"/>
    <cellStyle name="Normal 3 4 2 2 2 3 2 2" xfId="6348"/>
    <cellStyle name="Normal 3 4 2 2 2 3 2 2 2" xfId="13399"/>
    <cellStyle name="Normal 3 4 2 2 2 3 2 2 2 2" xfId="27694"/>
    <cellStyle name="Normal 3 4 2 2 2 3 2 2 2 2 2" xfId="56035"/>
    <cellStyle name="Normal 3 4 2 2 2 3 2 2 2 3" xfId="41989"/>
    <cellStyle name="Normal 3 4 2 2 2 3 2 2 3" xfId="20671"/>
    <cellStyle name="Normal 3 4 2 2 2 3 2 2 3 2" xfId="49012"/>
    <cellStyle name="Normal 3 4 2 2 2 3 2 2 4" xfId="34966"/>
    <cellStyle name="Normal 3 4 2 2 2 3 2 3" xfId="9879"/>
    <cellStyle name="Normal 3 4 2 2 2 3 2 3 2" xfId="24182"/>
    <cellStyle name="Normal 3 4 2 2 2 3 2 3 2 2" xfId="52523"/>
    <cellStyle name="Normal 3 4 2 2 2 3 2 3 3" xfId="38477"/>
    <cellStyle name="Normal 3 4 2 2 2 3 2 4" xfId="17159"/>
    <cellStyle name="Normal 3 4 2 2 2 3 2 4 2" xfId="45500"/>
    <cellStyle name="Normal 3 4 2 2 2 3 2 5" xfId="31454"/>
    <cellStyle name="Normal 3 4 2 2 2 3 3" xfId="4599"/>
    <cellStyle name="Normal 3 4 2 2 2 3 3 2" xfId="11650"/>
    <cellStyle name="Normal 3 4 2 2 2 3 3 2 2" xfId="25945"/>
    <cellStyle name="Normal 3 4 2 2 2 3 3 2 2 2" xfId="54286"/>
    <cellStyle name="Normal 3 4 2 2 2 3 3 2 3" xfId="40240"/>
    <cellStyle name="Normal 3 4 2 2 2 3 3 3" xfId="18922"/>
    <cellStyle name="Normal 3 4 2 2 2 3 3 3 2" xfId="47263"/>
    <cellStyle name="Normal 3 4 2 2 2 3 3 4" xfId="33217"/>
    <cellStyle name="Normal 3 4 2 2 2 3 4" xfId="8129"/>
    <cellStyle name="Normal 3 4 2 2 2 3 4 2" xfId="22433"/>
    <cellStyle name="Normal 3 4 2 2 2 3 4 2 2" xfId="50774"/>
    <cellStyle name="Normal 3 4 2 2 2 3 4 3" xfId="36728"/>
    <cellStyle name="Normal 3 4 2 2 2 3 5" xfId="15410"/>
    <cellStyle name="Normal 3 4 2 2 2 3 5 2" xfId="43751"/>
    <cellStyle name="Normal 3 4 2 2 2 3 6" xfId="29705"/>
    <cellStyle name="Normal 3 4 2 2 2 4" xfId="2321"/>
    <cellStyle name="Normal 3 4 2 2 2 4 2" xfId="5845"/>
    <cellStyle name="Normal 3 4 2 2 2 4 2 2" xfId="12896"/>
    <cellStyle name="Normal 3 4 2 2 2 4 2 2 2" xfId="27191"/>
    <cellStyle name="Normal 3 4 2 2 2 4 2 2 2 2" xfId="55532"/>
    <cellStyle name="Normal 3 4 2 2 2 4 2 2 3" xfId="41486"/>
    <cellStyle name="Normal 3 4 2 2 2 4 2 3" xfId="20168"/>
    <cellStyle name="Normal 3 4 2 2 2 4 2 3 2" xfId="48509"/>
    <cellStyle name="Normal 3 4 2 2 2 4 2 4" xfId="34463"/>
    <cellStyle name="Normal 3 4 2 2 2 4 3" xfId="9375"/>
    <cellStyle name="Normal 3 4 2 2 2 4 3 2" xfId="23679"/>
    <cellStyle name="Normal 3 4 2 2 2 4 3 2 2" xfId="52020"/>
    <cellStyle name="Normal 3 4 2 2 2 4 3 3" xfId="37974"/>
    <cellStyle name="Normal 3 4 2 2 2 4 4" xfId="16656"/>
    <cellStyle name="Normal 3 4 2 2 2 4 4 2" xfId="44997"/>
    <cellStyle name="Normal 3 4 2 2 2 4 5" xfId="30951"/>
    <cellStyle name="Normal 3 4 2 2 2 5" xfId="4096"/>
    <cellStyle name="Normal 3 4 2 2 2 5 2" xfId="11147"/>
    <cellStyle name="Normal 3 4 2 2 2 5 2 2" xfId="25442"/>
    <cellStyle name="Normal 3 4 2 2 2 5 2 2 2" xfId="53783"/>
    <cellStyle name="Normal 3 4 2 2 2 5 2 3" xfId="39737"/>
    <cellStyle name="Normal 3 4 2 2 2 5 3" xfId="18419"/>
    <cellStyle name="Normal 3 4 2 2 2 5 3 2" xfId="46760"/>
    <cellStyle name="Normal 3 4 2 2 2 5 4" xfId="32714"/>
    <cellStyle name="Normal 3 4 2 2 2 6" xfId="7622"/>
    <cellStyle name="Normal 3 4 2 2 2 6 2" xfId="21930"/>
    <cellStyle name="Normal 3 4 2 2 2 6 2 2" xfId="50271"/>
    <cellStyle name="Normal 3 4 2 2 2 6 3" xfId="36225"/>
    <cellStyle name="Normal 3 4 2 2 2 7" xfId="14907"/>
    <cellStyle name="Normal 3 4 2 2 2 7 2" xfId="43248"/>
    <cellStyle name="Normal 3 4 2 2 2 8" xfId="29202"/>
    <cellStyle name="Normal 3 4 2 2 3" xfId="1318"/>
    <cellStyle name="Normal 3 4 2 2 3 2" xfId="3075"/>
    <cellStyle name="Normal 3 4 2 2 3 2 2" xfId="6597"/>
    <cellStyle name="Normal 3 4 2 2 3 2 2 2" xfId="13648"/>
    <cellStyle name="Normal 3 4 2 2 3 2 2 2 2" xfId="27943"/>
    <cellStyle name="Normal 3 4 2 2 3 2 2 2 2 2" xfId="56284"/>
    <cellStyle name="Normal 3 4 2 2 3 2 2 2 3" xfId="42238"/>
    <cellStyle name="Normal 3 4 2 2 3 2 2 3" xfId="20920"/>
    <cellStyle name="Normal 3 4 2 2 3 2 2 3 2" xfId="49261"/>
    <cellStyle name="Normal 3 4 2 2 3 2 2 4" xfId="35215"/>
    <cellStyle name="Normal 3 4 2 2 3 2 3" xfId="10128"/>
    <cellStyle name="Normal 3 4 2 2 3 2 3 2" xfId="24431"/>
    <cellStyle name="Normal 3 4 2 2 3 2 3 2 2" xfId="52772"/>
    <cellStyle name="Normal 3 4 2 2 3 2 3 3" xfId="38726"/>
    <cellStyle name="Normal 3 4 2 2 3 2 4" xfId="17408"/>
    <cellStyle name="Normal 3 4 2 2 3 2 4 2" xfId="45749"/>
    <cellStyle name="Normal 3 4 2 2 3 2 5" xfId="31703"/>
    <cellStyle name="Normal 3 4 2 2 3 3" xfId="4848"/>
    <cellStyle name="Normal 3 4 2 2 3 3 2" xfId="11899"/>
    <cellStyle name="Normal 3 4 2 2 3 3 2 2" xfId="26194"/>
    <cellStyle name="Normal 3 4 2 2 3 3 2 2 2" xfId="54535"/>
    <cellStyle name="Normal 3 4 2 2 3 3 2 3" xfId="40489"/>
    <cellStyle name="Normal 3 4 2 2 3 3 3" xfId="19171"/>
    <cellStyle name="Normal 3 4 2 2 3 3 3 2" xfId="47512"/>
    <cellStyle name="Normal 3 4 2 2 3 3 4" xfId="33466"/>
    <cellStyle name="Normal 3 4 2 2 3 4" xfId="8378"/>
    <cellStyle name="Normal 3 4 2 2 3 4 2" xfId="22682"/>
    <cellStyle name="Normal 3 4 2 2 3 4 2 2" xfId="51023"/>
    <cellStyle name="Normal 3 4 2 2 3 4 3" xfId="36977"/>
    <cellStyle name="Normal 3 4 2 2 3 5" xfId="15659"/>
    <cellStyle name="Normal 3 4 2 2 3 5 2" xfId="44000"/>
    <cellStyle name="Normal 3 4 2 2 3 6" xfId="29954"/>
    <cellStyle name="Normal 3 4 2 2 4" xfId="820"/>
    <cellStyle name="Normal 3 4 2 2 4 2" xfId="2577"/>
    <cellStyle name="Normal 3 4 2 2 4 2 2" xfId="6099"/>
    <cellStyle name="Normal 3 4 2 2 4 2 2 2" xfId="13150"/>
    <cellStyle name="Normal 3 4 2 2 4 2 2 2 2" xfId="27445"/>
    <cellStyle name="Normal 3 4 2 2 4 2 2 2 2 2" xfId="55786"/>
    <cellStyle name="Normal 3 4 2 2 4 2 2 2 3" xfId="41740"/>
    <cellStyle name="Normal 3 4 2 2 4 2 2 3" xfId="20422"/>
    <cellStyle name="Normal 3 4 2 2 4 2 2 3 2" xfId="48763"/>
    <cellStyle name="Normal 3 4 2 2 4 2 2 4" xfId="34717"/>
    <cellStyle name="Normal 3 4 2 2 4 2 3" xfId="9630"/>
    <cellStyle name="Normal 3 4 2 2 4 2 3 2" xfId="23933"/>
    <cellStyle name="Normal 3 4 2 2 4 2 3 2 2" xfId="52274"/>
    <cellStyle name="Normal 3 4 2 2 4 2 3 3" xfId="38228"/>
    <cellStyle name="Normal 3 4 2 2 4 2 4" xfId="16910"/>
    <cellStyle name="Normal 3 4 2 2 4 2 4 2" xfId="45251"/>
    <cellStyle name="Normal 3 4 2 2 4 2 5" xfId="31205"/>
    <cellStyle name="Normal 3 4 2 2 4 3" xfId="4350"/>
    <cellStyle name="Normal 3 4 2 2 4 3 2" xfId="11401"/>
    <cellStyle name="Normal 3 4 2 2 4 3 2 2" xfId="25696"/>
    <cellStyle name="Normal 3 4 2 2 4 3 2 2 2" xfId="54037"/>
    <cellStyle name="Normal 3 4 2 2 4 3 2 3" xfId="39991"/>
    <cellStyle name="Normal 3 4 2 2 4 3 3" xfId="18673"/>
    <cellStyle name="Normal 3 4 2 2 4 3 3 2" xfId="47014"/>
    <cellStyle name="Normal 3 4 2 2 4 3 4" xfId="32968"/>
    <cellStyle name="Normal 3 4 2 2 4 4" xfId="7880"/>
    <cellStyle name="Normal 3 4 2 2 4 4 2" xfId="22184"/>
    <cellStyle name="Normal 3 4 2 2 4 4 2 2" xfId="50525"/>
    <cellStyle name="Normal 3 4 2 2 4 4 3" xfId="36479"/>
    <cellStyle name="Normal 3 4 2 2 4 5" xfId="15161"/>
    <cellStyle name="Normal 3 4 2 2 4 5 2" xfId="43502"/>
    <cellStyle name="Normal 3 4 2 2 4 6" xfId="29456"/>
    <cellStyle name="Normal 3 4 2 2 5" xfId="1823"/>
    <cellStyle name="Normal 3 4 2 2 5 2" xfId="3576"/>
    <cellStyle name="Normal 3 4 2 2 5 2 2" xfId="7097"/>
    <cellStyle name="Normal 3 4 2 2 5 2 2 2" xfId="14148"/>
    <cellStyle name="Normal 3 4 2 2 5 2 2 2 2" xfId="28443"/>
    <cellStyle name="Normal 3 4 2 2 5 2 2 2 2 2" xfId="56784"/>
    <cellStyle name="Normal 3 4 2 2 5 2 2 2 3" xfId="42738"/>
    <cellStyle name="Normal 3 4 2 2 5 2 2 3" xfId="21420"/>
    <cellStyle name="Normal 3 4 2 2 5 2 2 3 2" xfId="49761"/>
    <cellStyle name="Normal 3 4 2 2 5 2 2 4" xfId="35715"/>
    <cellStyle name="Normal 3 4 2 2 5 2 3" xfId="10628"/>
    <cellStyle name="Normal 3 4 2 2 5 2 3 2" xfId="24931"/>
    <cellStyle name="Normal 3 4 2 2 5 2 3 2 2" xfId="53272"/>
    <cellStyle name="Normal 3 4 2 2 5 2 3 3" xfId="39226"/>
    <cellStyle name="Normal 3 4 2 2 5 2 4" xfId="17908"/>
    <cellStyle name="Normal 3 4 2 2 5 2 4 2" xfId="46249"/>
    <cellStyle name="Normal 3 4 2 2 5 2 5" xfId="32203"/>
    <cellStyle name="Normal 3 4 2 2 5 3" xfId="5348"/>
    <cellStyle name="Normal 3 4 2 2 5 3 2" xfId="12399"/>
    <cellStyle name="Normal 3 4 2 2 5 3 2 2" xfId="26694"/>
    <cellStyle name="Normal 3 4 2 2 5 3 2 2 2" xfId="55035"/>
    <cellStyle name="Normal 3 4 2 2 5 3 2 3" xfId="40989"/>
    <cellStyle name="Normal 3 4 2 2 5 3 3" xfId="19671"/>
    <cellStyle name="Normal 3 4 2 2 5 3 3 2" xfId="48012"/>
    <cellStyle name="Normal 3 4 2 2 5 3 4" xfId="33966"/>
    <cellStyle name="Normal 3 4 2 2 5 4" xfId="8878"/>
    <cellStyle name="Normal 3 4 2 2 5 4 2" xfId="23182"/>
    <cellStyle name="Normal 3 4 2 2 5 4 2 2" xfId="51523"/>
    <cellStyle name="Normal 3 4 2 2 5 4 3" xfId="37477"/>
    <cellStyle name="Normal 3 4 2 2 5 5" xfId="16159"/>
    <cellStyle name="Normal 3 4 2 2 5 5 2" xfId="44500"/>
    <cellStyle name="Normal 3 4 2 2 5 6" xfId="30454"/>
    <cellStyle name="Normal 3 4 2 2 6" xfId="2072"/>
    <cellStyle name="Normal 3 4 2 2 6 2" xfId="5596"/>
    <cellStyle name="Normal 3 4 2 2 6 2 2" xfId="12647"/>
    <cellStyle name="Normal 3 4 2 2 6 2 2 2" xfId="26942"/>
    <cellStyle name="Normal 3 4 2 2 6 2 2 2 2" xfId="55283"/>
    <cellStyle name="Normal 3 4 2 2 6 2 2 3" xfId="41237"/>
    <cellStyle name="Normal 3 4 2 2 6 2 3" xfId="19919"/>
    <cellStyle name="Normal 3 4 2 2 6 2 3 2" xfId="48260"/>
    <cellStyle name="Normal 3 4 2 2 6 2 4" xfId="34214"/>
    <cellStyle name="Normal 3 4 2 2 6 3" xfId="9126"/>
    <cellStyle name="Normal 3 4 2 2 6 3 2" xfId="23430"/>
    <cellStyle name="Normal 3 4 2 2 6 3 2 2" xfId="51771"/>
    <cellStyle name="Normal 3 4 2 2 6 3 3" xfId="37725"/>
    <cellStyle name="Normal 3 4 2 2 6 4" xfId="16407"/>
    <cellStyle name="Normal 3 4 2 2 6 4 2" xfId="44748"/>
    <cellStyle name="Normal 3 4 2 2 6 5" xfId="30702"/>
    <cellStyle name="Normal 3 4 2 2 7" xfId="3845"/>
    <cellStyle name="Normal 3 4 2 2 7 2" xfId="10896"/>
    <cellStyle name="Normal 3 4 2 2 7 2 2" xfId="25193"/>
    <cellStyle name="Normal 3 4 2 2 7 2 2 2" xfId="53534"/>
    <cellStyle name="Normal 3 4 2 2 7 2 3" xfId="39488"/>
    <cellStyle name="Normal 3 4 2 2 7 3" xfId="18170"/>
    <cellStyle name="Normal 3 4 2 2 7 3 2" xfId="46511"/>
    <cellStyle name="Normal 3 4 2 2 7 4" xfId="32465"/>
    <cellStyle name="Normal 3 4 2 2 8" xfId="7371"/>
    <cellStyle name="Normal 3 4 2 2 8 2" xfId="21681"/>
    <cellStyle name="Normal 3 4 2 2 8 2 2" xfId="50022"/>
    <cellStyle name="Normal 3 4 2 2 8 3" xfId="35976"/>
    <cellStyle name="Normal 3 4 2 2 9" xfId="14409"/>
    <cellStyle name="Normal 3 4 2 2 9 2" xfId="28704"/>
    <cellStyle name="Normal 3 4 2 2 9 3" xfId="42999"/>
    <cellStyle name="Normal 3 4 2 3" xfId="213"/>
    <cellStyle name="Normal 3 4 2 3 10" xfId="14566"/>
    <cellStyle name="Normal 3 4 2 3 11" xfId="28861"/>
    <cellStyle name="Normal 3 4 2 3 2" xfId="467"/>
    <cellStyle name="Normal 3 4 2 3 2 2" xfId="1475"/>
    <cellStyle name="Normal 3 4 2 3 2 2 2" xfId="3232"/>
    <cellStyle name="Normal 3 4 2 3 2 2 2 2" xfId="6754"/>
    <cellStyle name="Normal 3 4 2 3 2 2 2 2 2" xfId="13805"/>
    <cellStyle name="Normal 3 4 2 3 2 2 2 2 2 2" xfId="28100"/>
    <cellStyle name="Normal 3 4 2 3 2 2 2 2 2 2 2" xfId="56441"/>
    <cellStyle name="Normal 3 4 2 3 2 2 2 2 2 3" xfId="42395"/>
    <cellStyle name="Normal 3 4 2 3 2 2 2 2 3" xfId="21077"/>
    <cellStyle name="Normal 3 4 2 3 2 2 2 2 3 2" xfId="49418"/>
    <cellStyle name="Normal 3 4 2 3 2 2 2 2 4" xfId="35372"/>
    <cellStyle name="Normal 3 4 2 3 2 2 2 3" xfId="10285"/>
    <cellStyle name="Normal 3 4 2 3 2 2 2 3 2" xfId="24588"/>
    <cellStyle name="Normal 3 4 2 3 2 2 2 3 2 2" xfId="52929"/>
    <cellStyle name="Normal 3 4 2 3 2 2 2 3 3" xfId="38883"/>
    <cellStyle name="Normal 3 4 2 3 2 2 2 4" xfId="17565"/>
    <cellStyle name="Normal 3 4 2 3 2 2 2 4 2" xfId="45906"/>
    <cellStyle name="Normal 3 4 2 3 2 2 2 5" xfId="31860"/>
    <cellStyle name="Normal 3 4 2 3 2 2 3" xfId="5005"/>
    <cellStyle name="Normal 3 4 2 3 2 2 3 2" xfId="12056"/>
    <cellStyle name="Normal 3 4 2 3 2 2 3 2 2" xfId="26351"/>
    <cellStyle name="Normal 3 4 2 3 2 2 3 2 2 2" xfId="54692"/>
    <cellStyle name="Normal 3 4 2 3 2 2 3 2 3" xfId="40646"/>
    <cellStyle name="Normal 3 4 2 3 2 2 3 3" xfId="19328"/>
    <cellStyle name="Normal 3 4 2 3 2 2 3 3 2" xfId="47669"/>
    <cellStyle name="Normal 3 4 2 3 2 2 3 4" xfId="33623"/>
    <cellStyle name="Normal 3 4 2 3 2 2 4" xfId="8535"/>
    <cellStyle name="Normal 3 4 2 3 2 2 4 2" xfId="22839"/>
    <cellStyle name="Normal 3 4 2 3 2 2 4 2 2" xfId="51180"/>
    <cellStyle name="Normal 3 4 2 3 2 2 4 3" xfId="37134"/>
    <cellStyle name="Normal 3 4 2 3 2 2 5" xfId="15816"/>
    <cellStyle name="Normal 3 4 2 3 2 2 5 2" xfId="44157"/>
    <cellStyle name="Normal 3 4 2 3 2 2 6" xfId="30111"/>
    <cellStyle name="Normal 3 4 2 3 2 3" xfId="977"/>
    <cellStyle name="Normal 3 4 2 3 2 3 2" xfId="2734"/>
    <cellStyle name="Normal 3 4 2 3 2 3 2 2" xfId="6256"/>
    <cellStyle name="Normal 3 4 2 3 2 3 2 2 2" xfId="13307"/>
    <cellStyle name="Normal 3 4 2 3 2 3 2 2 2 2" xfId="27602"/>
    <cellStyle name="Normal 3 4 2 3 2 3 2 2 2 2 2" xfId="55943"/>
    <cellStyle name="Normal 3 4 2 3 2 3 2 2 2 3" xfId="41897"/>
    <cellStyle name="Normal 3 4 2 3 2 3 2 2 3" xfId="20579"/>
    <cellStyle name="Normal 3 4 2 3 2 3 2 2 3 2" xfId="48920"/>
    <cellStyle name="Normal 3 4 2 3 2 3 2 2 4" xfId="34874"/>
    <cellStyle name="Normal 3 4 2 3 2 3 2 3" xfId="9787"/>
    <cellStyle name="Normal 3 4 2 3 2 3 2 3 2" xfId="24090"/>
    <cellStyle name="Normal 3 4 2 3 2 3 2 3 2 2" xfId="52431"/>
    <cellStyle name="Normal 3 4 2 3 2 3 2 3 3" xfId="38385"/>
    <cellStyle name="Normal 3 4 2 3 2 3 2 4" xfId="17067"/>
    <cellStyle name="Normal 3 4 2 3 2 3 2 4 2" xfId="45408"/>
    <cellStyle name="Normal 3 4 2 3 2 3 2 5" xfId="31362"/>
    <cellStyle name="Normal 3 4 2 3 2 3 3" xfId="4507"/>
    <cellStyle name="Normal 3 4 2 3 2 3 3 2" xfId="11558"/>
    <cellStyle name="Normal 3 4 2 3 2 3 3 2 2" xfId="25853"/>
    <cellStyle name="Normal 3 4 2 3 2 3 3 2 2 2" xfId="54194"/>
    <cellStyle name="Normal 3 4 2 3 2 3 3 2 3" xfId="40148"/>
    <cellStyle name="Normal 3 4 2 3 2 3 3 3" xfId="18830"/>
    <cellStyle name="Normal 3 4 2 3 2 3 3 3 2" xfId="47171"/>
    <cellStyle name="Normal 3 4 2 3 2 3 3 4" xfId="33125"/>
    <cellStyle name="Normal 3 4 2 3 2 3 4" xfId="8037"/>
    <cellStyle name="Normal 3 4 2 3 2 3 4 2" xfId="22341"/>
    <cellStyle name="Normal 3 4 2 3 2 3 4 2 2" xfId="50682"/>
    <cellStyle name="Normal 3 4 2 3 2 3 4 3" xfId="36636"/>
    <cellStyle name="Normal 3 4 2 3 2 3 5" xfId="15318"/>
    <cellStyle name="Normal 3 4 2 3 2 3 5 2" xfId="43659"/>
    <cellStyle name="Normal 3 4 2 3 2 3 6" xfId="29613"/>
    <cellStyle name="Normal 3 4 2 3 2 4" xfId="2229"/>
    <cellStyle name="Normal 3 4 2 3 2 4 2" xfId="5753"/>
    <cellStyle name="Normal 3 4 2 3 2 4 2 2" xfId="12804"/>
    <cellStyle name="Normal 3 4 2 3 2 4 2 2 2" xfId="27099"/>
    <cellStyle name="Normal 3 4 2 3 2 4 2 2 2 2" xfId="55440"/>
    <cellStyle name="Normal 3 4 2 3 2 4 2 2 3" xfId="41394"/>
    <cellStyle name="Normal 3 4 2 3 2 4 2 3" xfId="20076"/>
    <cellStyle name="Normal 3 4 2 3 2 4 2 3 2" xfId="48417"/>
    <cellStyle name="Normal 3 4 2 3 2 4 2 4" xfId="34371"/>
    <cellStyle name="Normal 3 4 2 3 2 4 3" xfId="9283"/>
    <cellStyle name="Normal 3 4 2 3 2 4 3 2" xfId="23587"/>
    <cellStyle name="Normal 3 4 2 3 2 4 3 2 2" xfId="51928"/>
    <cellStyle name="Normal 3 4 2 3 2 4 3 3" xfId="37882"/>
    <cellStyle name="Normal 3 4 2 3 2 4 4" xfId="16564"/>
    <cellStyle name="Normal 3 4 2 3 2 4 4 2" xfId="44905"/>
    <cellStyle name="Normal 3 4 2 3 2 4 5" xfId="30859"/>
    <cellStyle name="Normal 3 4 2 3 2 5" xfId="4004"/>
    <cellStyle name="Normal 3 4 2 3 2 5 2" xfId="11055"/>
    <cellStyle name="Normal 3 4 2 3 2 5 2 2" xfId="25350"/>
    <cellStyle name="Normal 3 4 2 3 2 5 2 2 2" xfId="53691"/>
    <cellStyle name="Normal 3 4 2 3 2 5 2 3" xfId="39645"/>
    <cellStyle name="Normal 3 4 2 3 2 5 3" xfId="18327"/>
    <cellStyle name="Normal 3 4 2 3 2 5 3 2" xfId="46668"/>
    <cellStyle name="Normal 3 4 2 3 2 5 4" xfId="32622"/>
    <cellStyle name="Normal 3 4 2 3 2 6" xfId="7530"/>
    <cellStyle name="Normal 3 4 2 3 2 6 2" xfId="21838"/>
    <cellStyle name="Normal 3 4 2 3 2 6 2 2" xfId="50179"/>
    <cellStyle name="Normal 3 4 2 3 2 6 3" xfId="36133"/>
    <cellStyle name="Normal 3 4 2 3 2 7" xfId="14815"/>
    <cellStyle name="Normal 3 4 2 3 2 7 2" xfId="43156"/>
    <cellStyle name="Normal 3 4 2 3 2 8" xfId="29110"/>
    <cellStyle name="Normal 3 4 2 3 3" xfId="1226"/>
    <cellStyle name="Normal 3 4 2 3 3 2" xfId="2983"/>
    <cellStyle name="Normal 3 4 2 3 3 2 2" xfId="6505"/>
    <cellStyle name="Normal 3 4 2 3 3 2 2 2" xfId="13556"/>
    <cellStyle name="Normal 3 4 2 3 3 2 2 2 2" xfId="27851"/>
    <cellStyle name="Normal 3 4 2 3 3 2 2 2 2 2" xfId="56192"/>
    <cellStyle name="Normal 3 4 2 3 3 2 2 2 3" xfId="42146"/>
    <cellStyle name="Normal 3 4 2 3 3 2 2 3" xfId="20828"/>
    <cellStyle name="Normal 3 4 2 3 3 2 2 3 2" xfId="49169"/>
    <cellStyle name="Normal 3 4 2 3 3 2 2 4" xfId="35123"/>
    <cellStyle name="Normal 3 4 2 3 3 2 3" xfId="10036"/>
    <cellStyle name="Normal 3 4 2 3 3 2 3 2" xfId="24339"/>
    <cellStyle name="Normal 3 4 2 3 3 2 3 2 2" xfId="52680"/>
    <cellStyle name="Normal 3 4 2 3 3 2 3 3" xfId="38634"/>
    <cellStyle name="Normal 3 4 2 3 3 2 4" xfId="17316"/>
    <cellStyle name="Normal 3 4 2 3 3 2 4 2" xfId="45657"/>
    <cellStyle name="Normal 3 4 2 3 3 2 5" xfId="31611"/>
    <cellStyle name="Normal 3 4 2 3 3 3" xfId="4756"/>
    <cellStyle name="Normal 3 4 2 3 3 3 2" xfId="11807"/>
    <cellStyle name="Normal 3 4 2 3 3 3 2 2" xfId="26102"/>
    <cellStyle name="Normal 3 4 2 3 3 3 2 2 2" xfId="54443"/>
    <cellStyle name="Normal 3 4 2 3 3 3 2 3" xfId="40397"/>
    <cellStyle name="Normal 3 4 2 3 3 3 3" xfId="19079"/>
    <cellStyle name="Normal 3 4 2 3 3 3 3 2" xfId="47420"/>
    <cellStyle name="Normal 3 4 2 3 3 3 4" xfId="33374"/>
    <cellStyle name="Normal 3 4 2 3 3 4" xfId="8286"/>
    <cellStyle name="Normal 3 4 2 3 3 4 2" xfId="22590"/>
    <cellStyle name="Normal 3 4 2 3 3 4 2 2" xfId="50931"/>
    <cellStyle name="Normal 3 4 2 3 3 4 3" xfId="36885"/>
    <cellStyle name="Normal 3 4 2 3 3 5" xfId="15567"/>
    <cellStyle name="Normal 3 4 2 3 3 5 2" xfId="43908"/>
    <cellStyle name="Normal 3 4 2 3 3 6" xfId="29862"/>
    <cellStyle name="Normal 3 4 2 3 4" xfId="728"/>
    <cellStyle name="Normal 3 4 2 3 4 2" xfId="2485"/>
    <cellStyle name="Normal 3 4 2 3 4 2 2" xfId="6007"/>
    <cellStyle name="Normal 3 4 2 3 4 2 2 2" xfId="13058"/>
    <cellStyle name="Normal 3 4 2 3 4 2 2 2 2" xfId="27353"/>
    <cellStyle name="Normal 3 4 2 3 4 2 2 2 2 2" xfId="55694"/>
    <cellStyle name="Normal 3 4 2 3 4 2 2 2 3" xfId="41648"/>
    <cellStyle name="Normal 3 4 2 3 4 2 2 3" xfId="20330"/>
    <cellStyle name="Normal 3 4 2 3 4 2 2 3 2" xfId="48671"/>
    <cellStyle name="Normal 3 4 2 3 4 2 2 4" xfId="34625"/>
    <cellStyle name="Normal 3 4 2 3 4 2 3" xfId="9538"/>
    <cellStyle name="Normal 3 4 2 3 4 2 3 2" xfId="23841"/>
    <cellStyle name="Normal 3 4 2 3 4 2 3 2 2" xfId="52182"/>
    <cellStyle name="Normal 3 4 2 3 4 2 3 3" xfId="38136"/>
    <cellStyle name="Normal 3 4 2 3 4 2 4" xfId="16818"/>
    <cellStyle name="Normal 3 4 2 3 4 2 4 2" xfId="45159"/>
    <cellStyle name="Normal 3 4 2 3 4 2 5" xfId="31113"/>
    <cellStyle name="Normal 3 4 2 3 4 3" xfId="4258"/>
    <cellStyle name="Normal 3 4 2 3 4 3 2" xfId="11309"/>
    <cellStyle name="Normal 3 4 2 3 4 3 2 2" xfId="25604"/>
    <cellStyle name="Normal 3 4 2 3 4 3 2 2 2" xfId="53945"/>
    <cellStyle name="Normal 3 4 2 3 4 3 2 3" xfId="39899"/>
    <cellStyle name="Normal 3 4 2 3 4 3 3" xfId="18581"/>
    <cellStyle name="Normal 3 4 2 3 4 3 3 2" xfId="46922"/>
    <cellStyle name="Normal 3 4 2 3 4 3 4" xfId="32876"/>
    <cellStyle name="Normal 3 4 2 3 4 4" xfId="7788"/>
    <cellStyle name="Normal 3 4 2 3 4 4 2" xfId="22092"/>
    <cellStyle name="Normal 3 4 2 3 4 4 2 2" xfId="50433"/>
    <cellStyle name="Normal 3 4 2 3 4 4 3" xfId="36387"/>
    <cellStyle name="Normal 3 4 2 3 4 5" xfId="15069"/>
    <cellStyle name="Normal 3 4 2 3 4 5 2" xfId="43410"/>
    <cellStyle name="Normal 3 4 2 3 4 6" xfId="29364"/>
    <cellStyle name="Normal 3 4 2 3 5" xfId="1731"/>
    <cellStyle name="Normal 3 4 2 3 5 2" xfId="3484"/>
    <cellStyle name="Normal 3 4 2 3 5 2 2" xfId="7005"/>
    <cellStyle name="Normal 3 4 2 3 5 2 2 2" xfId="14056"/>
    <cellStyle name="Normal 3 4 2 3 5 2 2 2 2" xfId="28351"/>
    <cellStyle name="Normal 3 4 2 3 5 2 2 2 2 2" xfId="56692"/>
    <cellStyle name="Normal 3 4 2 3 5 2 2 2 3" xfId="42646"/>
    <cellStyle name="Normal 3 4 2 3 5 2 2 3" xfId="21328"/>
    <cellStyle name="Normal 3 4 2 3 5 2 2 3 2" xfId="49669"/>
    <cellStyle name="Normal 3 4 2 3 5 2 2 4" xfId="35623"/>
    <cellStyle name="Normal 3 4 2 3 5 2 3" xfId="10536"/>
    <cellStyle name="Normal 3 4 2 3 5 2 3 2" xfId="24839"/>
    <cellStyle name="Normal 3 4 2 3 5 2 3 2 2" xfId="53180"/>
    <cellStyle name="Normal 3 4 2 3 5 2 3 3" xfId="39134"/>
    <cellStyle name="Normal 3 4 2 3 5 2 4" xfId="17816"/>
    <cellStyle name="Normal 3 4 2 3 5 2 4 2" xfId="46157"/>
    <cellStyle name="Normal 3 4 2 3 5 2 5" xfId="32111"/>
    <cellStyle name="Normal 3 4 2 3 5 3" xfId="5256"/>
    <cellStyle name="Normal 3 4 2 3 5 3 2" xfId="12307"/>
    <cellStyle name="Normal 3 4 2 3 5 3 2 2" xfId="26602"/>
    <cellStyle name="Normal 3 4 2 3 5 3 2 2 2" xfId="54943"/>
    <cellStyle name="Normal 3 4 2 3 5 3 2 3" xfId="40897"/>
    <cellStyle name="Normal 3 4 2 3 5 3 3" xfId="19579"/>
    <cellStyle name="Normal 3 4 2 3 5 3 3 2" xfId="47920"/>
    <cellStyle name="Normal 3 4 2 3 5 3 4" xfId="33874"/>
    <cellStyle name="Normal 3 4 2 3 5 4" xfId="8786"/>
    <cellStyle name="Normal 3 4 2 3 5 4 2" xfId="23090"/>
    <cellStyle name="Normal 3 4 2 3 5 4 2 2" xfId="51431"/>
    <cellStyle name="Normal 3 4 2 3 5 4 3" xfId="37385"/>
    <cellStyle name="Normal 3 4 2 3 5 5" xfId="16067"/>
    <cellStyle name="Normal 3 4 2 3 5 5 2" xfId="44408"/>
    <cellStyle name="Normal 3 4 2 3 5 6" xfId="30362"/>
    <cellStyle name="Normal 3 4 2 3 6" xfId="1981"/>
    <cellStyle name="Normal 3 4 2 3 6 2" xfId="5505"/>
    <cellStyle name="Normal 3 4 2 3 6 2 2" xfId="12556"/>
    <cellStyle name="Normal 3 4 2 3 6 2 2 2" xfId="26851"/>
    <cellStyle name="Normal 3 4 2 3 6 2 2 2 2" xfId="55192"/>
    <cellStyle name="Normal 3 4 2 3 6 2 2 3" xfId="41146"/>
    <cellStyle name="Normal 3 4 2 3 6 2 3" xfId="19828"/>
    <cellStyle name="Normal 3 4 2 3 6 2 3 2" xfId="48169"/>
    <cellStyle name="Normal 3 4 2 3 6 2 4" xfId="34123"/>
    <cellStyle name="Normal 3 4 2 3 6 3" xfId="9035"/>
    <cellStyle name="Normal 3 4 2 3 6 3 2" xfId="23339"/>
    <cellStyle name="Normal 3 4 2 3 6 3 2 2" xfId="51680"/>
    <cellStyle name="Normal 3 4 2 3 6 3 3" xfId="37634"/>
    <cellStyle name="Normal 3 4 2 3 6 4" xfId="16316"/>
    <cellStyle name="Normal 3 4 2 3 6 4 2" xfId="44657"/>
    <cellStyle name="Normal 3 4 2 3 6 5" xfId="30611"/>
    <cellStyle name="Normal 3 4 2 3 7" xfId="3753"/>
    <cellStyle name="Normal 3 4 2 3 7 2" xfId="10804"/>
    <cellStyle name="Normal 3 4 2 3 7 2 2" xfId="25101"/>
    <cellStyle name="Normal 3 4 2 3 7 2 2 2" xfId="53442"/>
    <cellStyle name="Normal 3 4 2 3 7 2 3" xfId="39396"/>
    <cellStyle name="Normal 3 4 2 3 7 3" xfId="18078"/>
    <cellStyle name="Normal 3 4 2 3 7 3 2" xfId="46419"/>
    <cellStyle name="Normal 3 4 2 3 7 4" xfId="32373"/>
    <cellStyle name="Normal 3 4 2 3 8" xfId="7279"/>
    <cellStyle name="Normal 3 4 2 3 8 2" xfId="21589"/>
    <cellStyle name="Normal 3 4 2 3 8 2 2" xfId="49930"/>
    <cellStyle name="Normal 3 4 2 3 8 3" xfId="35884"/>
    <cellStyle name="Normal 3 4 2 3 9" xfId="14317"/>
    <cellStyle name="Normal 3 4 2 3 9 2" xfId="28612"/>
    <cellStyle name="Normal 3 4 2 3 9 3" xfId="42907"/>
    <cellStyle name="Normal 3 4 2 4" xfId="403"/>
    <cellStyle name="Normal 3 4 2 4 2" xfId="1411"/>
    <cellStyle name="Normal 3 4 2 4 2 2" xfId="3168"/>
    <cellStyle name="Normal 3 4 2 4 2 2 2" xfId="6690"/>
    <cellStyle name="Normal 3 4 2 4 2 2 2 2" xfId="13741"/>
    <cellStyle name="Normal 3 4 2 4 2 2 2 2 2" xfId="28036"/>
    <cellStyle name="Normal 3 4 2 4 2 2 2 2 2 2" xfId="56377"/>
    <cellStyle name="Normal 3 4 2 4 2 2 2 2 3" xfId="42331"/>
    <cellStyle name="Normal 3 4 2 4 2 2 2 3" xfId="21013"/>
    <cellStyle name="Normal 3 4 2 4 2 2 2 3 2" xfId="49354"/>
    <cellStyle name="Normal 3 4 2 4 2 2 2 4" xfId="35308"/>
    <cellStyle name="Normal 3 4 2 4 2 2 3" xfId="10221"/>
    <cellStyle name="Normal 3 4 2 4 2 2 3 2" xfId="24524"/>
    <cellStyle name="Normal 3 4 2 4 2 2 3 2 2" xfId="52865"/>
    <cellStyle name="Normal 3 4 2 4 2 2 3 3" xfId="38819"/>
    <cellStyle name="Normal 3 4 2 4 2 2 4" xfId="17501"/>
    <cellStyle name="Normal 3 4 2 4 2 2 4 2" xfId="45842"/>
    <cellStyle name="Normal 3 4 2 4 2 2 5" xfId="31796"/>
    <cellStyle name="Normal 3 4 2 4 2 3" xfId="4941"/>
    <cellStyle name="Normal 3 4 2 4 2 3 2" xfId="11992"/>
    <cellStyle name="Normal 3 4 2 4 2 3 2 2" xfId="26287"/>
    <cellStyle name="Normal 3 4 2 4 2 3 2 2 2" xfId="54628"/>
    <cellStyle name="Normal 3 4 2 4 2 3 2 3" xfId="40582"/>
    <cellStyle name="Normal 3 4 2 4 2 3 3" xfId="19264"/>
    <cellStyle name="Normal 3 4 2 4 2 3 3 2" xfId="47605"/>
    <cellStyle name="Normal 3 4 2 4 2 3 4" xfId="33559"/>
    <cellStyle name="Normal 3 4 2 4 2 4" xfId="8471"/>
    <cellStyle name="Normal 3 4 2 4 2 4 2" xfId="22775"/>
    <cellStyle name="Normal 3 4 2 4 2 4 2 2" xfId="51116"/>
    <cellStyle name="Normal 3 4 2 4 2 4 3" xfId="37070"/>
    <cellStyle name="Normal 3 4 2 4 2 5" xfId="15752"/>
    <cellStyle name="Normal 3 4 2 4 2 5 2" xfId="44093"/>
    <cellStyle name="Normal 3 4 2 4 2 6" xfId="30047"/>
    <cellStyle name="Normal 3 4 2 4 3" xfId="913"/>
    <cellStyle name="Normal 3 4 2 4 3 2" xfId="2670"/>
    <cellStyle name="Normal 3 4 2 4 3 2 2" xfId="6192"/>
    <cellStyle name="Normal 3 4 2 4 3 2 2 2" xfId="13243"/>
    <cellStyle name="Normal 3 4 2 4 3 2 2 2 2" xfId="27538"/>
    <cellStyle name="Normal 3 4 2 4 3 2 2 2 2 2" xfId="55879"/>
    <cellStyle name="Normal 3 4 2 4 3 2 2 2 3" xfId="41833"/>
    <cellStyle name="Normal 3 4 2 4 3 2 2 3" xfId="20515"/>
    <cellStyle name="Normal 3 4 2 4 3 2 2 3 2" xfId="48856"/>
    <cellStyle name="Normal 3 4 2 4 3 2 2 4" xfId="34810"/>
    <cellStyle name="Normal 3 4 2 4 3 2 3" xfId="9723"/>
    <cellStyle name="Normal 3 4 2 4 3 2 3 2" xfId="24026"/>
    <cellStyle name="Normal 3 4 2 4 3 2 3 2 2" xfId="52367"/>
    <cellStyle name="Normal 3 4 2 4 3 2 3 3" xfId="38321"/>
    <cellStyle name="Normal 3 4 2 4 3 2 4" xfId="17003"/>
    <cellStyle name="Normal 3 4 2 4 3 2 4 2" xfId="45344"/>
    <cellStyle name="Normal 3 4 2 4 3 2 5" xfId="31298"/>
    <cellStyle name="Normal 3 4 2 4 3 3" xfId="4443"/>
    <cellStyle name="Normal 3 4 2 4 3 3 2" xfId="11494"/>
    <cellStyle name="Normal 3 4 2 4 3 3 2 2" xfId="25789"/>
    <cellStyle name="Normal 3 4 2 4 3 3 2 2 2" xfId="54130"/>
    <cellStyle name="Normal 3 4 2 4 3 3 2 3" xfId="40084"/>
    <cellStyle name="Normal 3 4 2 4 3 3 3" xfId="18766"/>
    <cellStyle name="Normal 3 4 2 4 3 3 3 2" xfId="47107"/>
    <cellStyle name="Normal 3 4 2 4 3 3 4" xfId="33061"/>
    <cellStyle name="Normal 3 4 2 4 3 4" xfId="7973"/>
    <cellStyle name="Normal 3 4 2 4 3 4 2" xfId="22277"/>
    <cellStyle name="Normal 3 4 2 4 3 4 2 2" xfId="50618"/>
    <cellStyle name="Normal 3 4 2 4 3 4 3" xfId="36572"/>
    <cellStyle name="Normal 3 4 2 4 3 5" xfId="15254"/>
    <cellStyle name="Normal 3 4 2 4 3 5 2" xfId="43595"/>
    <cellStyle name="Normal 3 4 2 4 3 6" xfId="29549"/>
    <cellStyle name="Normal 3 4 2 4 4" xfId="2165"/>
    <cellStyle name="Normal 3 4 2 4 4 2" xfId="5689"/>
    <cellStyle name="Normal 3 4 2 4 4 2 2" xfId="12740"/>
    <cellStyle name="Normal 3 4 2 4 4 2 2 2" xfId="27035"/>
    <cellStyle name="Normal 3 4 2 4 4 2 2 2 2" xfId="55376"/>
    <cellStyle name="Normal 3 4 2 4 4 2 2 3" xfId="41330"/>
    <cellStyle name="Normal 3 4 2 4 4 2 3" xfId="20012"/>
    <cellStyle name="Normal 3 4 2 4 4 2 3 2" xfId="48353"/>
    <cellStyle name="Normal 3 4 2 4 4 2 4" xfId="34307"/>
    <cellStyle name="Normal 3 4 2 4 4 3" xfId="9219"/>
    <cellStyle name="Normal 3 4 2 4 4 3 2" xfId="23523"/>
    <cellStyle name="Normal 3 4 2 4 4 3 2 2" xfId="51864"/>
    <cellStyle name="Normal 3 4 2 4 4 3 3" xfId="37818"/>
    <cellStyle name="Normal 3 4 2 4 4 4" xfId="16500"/>
    <cellStyle name="Normal 3 4 2 4 4 4 2" xfId="44841"/>
    <cellStyle name="Normal 3 4 2 4 4 5" xfId="30795"/>
    <cellStyle name="Normal 3 4 2 4 5" xfId="3940"/>
    <cellStyle name="Normal 3 4 2 4 5 2" xfId="10991"/>
    <cellStyle name="Normal 3 4 2 4 5 2 2" xfId="25286"/>
    <cellStyle name="Normal 3 4 2 4 5 2 2 2" xfId="53627"/>
    <cellStyle name="Normal 3 4 2 4 5 2 3" xfId="39581"/>
    <cellStyle name="Normal 3 4 2 4 5 3" xfId="18263"/>
    <cellStyle name="Normal 3 4 2 4 5 3 2" xfId="46604"/>
    <cellStyle name="Normal 3 4 2 4 5 4" xfId="32558"/>
    <cellStyle name="Normal 3 4 2 4 6" xfId="7466"/>
    <cellStyle name="Normal 3 4 2 4 6 2" xfId="21774"/>
    <cellStyle name="Normal 3 4 2 4 6 2 2" xfId="50115"/>
    <cellStyle name="Normal 3 4 2 4 6 3" xfId="36069"/>
    <cellStyle name="Normal 3 4 2 4 7" xfId="14751"/>
    <cellStyle name="Normal 3 4 2 4 7 2" xfId="43092"/>
    <cellStyle name="Normal 3 4 2 4 8" xfId="29046"/>
    <cellStyle name="Normal 3 4 2 5" xfId="1162"/>
    <cellStyle name="Normal 3 4 2 5 2" xfId="2919"/>
    <cellStyle name="Normal 3 4 2 5 2 2" xfId="6441"/>
    <cellStyle name="Normal 3 4 2 5 2 2 2" xfId="13492"/>
    <cellStyle name="Normal 3 4 2 5 2 2 2 2" xfId="27787"/>
    <cellStyle name="Normal 3 4 2 5 2 2 2 2 2" xfId="56128"/>
    <cellStyle name="Normal 3 4 2 5 2 2 2 3" xfId="42082"/>
    <cellStyle name="Normal 3 4 2 5 2 2 3" xfId="20764"/>
    <cellStyle name="Normal 3 4 2 5 2 2 3 2" xfId="49105"/>
    <cellStyle name="Normal 3 4 2 5 2 2 4" xfId="35059"/>
    <cellStyle name="Normal 3 4 2 5 2 3" xfId="9972"/>
    <cellStyle name="Normal 3 4 2 5 2 3 2" xfId="24275"/>
    <cellStyle name="Normal 3 4 2 5 2 3 2 2" xfId="52616"/>
    <cellStyle name="Normal 3 4 2 5 2 3 3" xfId="38570"/>
    <cellStyle name="Normal 3 4 2 5 2 4" xfId="17252"/>
    <cellStyle name="Normal 3 4 2 5 2 4 2" xfId="45593"/>
    <cellStyle name="Normal 3 4 2 5 2 5" xfId="31547"/>
    <cellStyle name="Normal 3 4 2 5 3" xfId="4692"/>
    <cellStyle name="Normal 3 4 2 5 3 2" xfId="11743"/>
    <cellStyle name="Normal 3 4 2 5 3 2 2" xfId="26038"/>
    <cellStyle name="Normal 3 4 2 5 3 2 2 2" xfId="54379"/>
    <cellStyle name="Normal 3 4 2 5 3 2 3" xfId="40333"/>
    <cellStyle name="Normal 3 4 2 5 3 3" xfId="19015"/>
    <cellStyle name="Normal 3 4 2 5 3 3 2" xfId="47356"/>
    <cellStyle name="Normal 3 4 2 5 3 4" xfId="33310"/>
    <cellStyle name="Normal 3 4 2 5 4" xfId="8222"/>
    <cellStyle name="Normal 3 4 2 5 4 2" xfId="22526"/>
    <cellStyle name="Normal 3 4 2 5 4 2 2" xfId="50867"/>
    <cellStyle name="Normal 3 4 2 5 4 3" xfId="36821"/>
    <cellStyle name="Normal 3 4 2 5 5" xfId="15503"/>
    <cellStyle name="Normal 3 4 2 5 5 2" xfId="43844"/>
    <cellStyle name="Normal 3 4 2 5 6" xfId="29798"/>
    <cellStyle name="Normal 3 4 2 6" xfId="664"/>
    <cellStyle name="Normal 3 4 2 6 2" xfId="2421"/>
    <cellStyle name="Normal 3 4 2 6 2 2" xfId="5943"/>
    <cellStyle name="Normal 3 4 2 6 2 2 2" xfId="12994"/>
    <cellStyle name="Normal 3 4 2 6 2 2 2 2" xfId="27289"/>
    <cellStyle name="Normal 3 4 2 6 2 2 2 2 2" xfId="55630"/>
    <cellStyle name="Normal 3 4 2 6 2 2 2 3" xfId="41584"/>
    <cellStyle name="Normal 3 4 2 6 2 2 3" xfId="20266"/>
    <cellStyle name="Normal 3 4 2 6 2 2 3 2" xfId="48607"/>
    <cellStyle name="Normal 3 4 2 6 2 2 4" xfId="34561"/>
    <cellStyle name="Normal 3 4 2 6 2 3" xfId="9474"/>
    <cellStyle name="Normal 3 4 2 6 2 3 2" xfId="23777"/>
    <cellStyle name="Normal 3 4 2 6 2 3 2 2" xfId="52118"/>
    <cellStyle name="Normal 3 4 2 6 2 3 3" xfId="38072"/>
    <cellStyle name="Normal 3 4 2 6 2 4" xfId="16754"/>
    <cellStyle name="Normal 3 4 2 6 2 4 2" xfId="45095"/>
    <cellStyle name="Normal 3 4 2 6 2 5" xfId="31049"/>
    <cellStyle name="Normal 3 4 2 6 3" xfId="4194"/>
    <cellStyle name="Normal 3 4 2 6 3 2" xfId="11245"/>
    <cellStyle name="Normal 3 4 2 6 3 2 2" xfId="25540"/>
    <cellStyle name="Normal 3 4 2 6 3 2 2 2" xfId="53881"/>
    <cellStyle name="Normal 3 4 2 6 3 2 3" xfId="39835"/>
    <cellStyle name="Normal 3 4 2 6 3 3" xfId="18517"/>
    <cellStyle name="Normal 3 4 2 6 3 3 2" xfId="46858"/>
    <cellStyle name="Normal 3 4 2 6 3 4" xfId="32812"/>
    <cellStyle name="Normal 3 4 2 6 4" xfId="7724"/>
    <cellStyle name="Normal 3 4 2 6 4 2" xfId="22028"/>
    <cellStyle name="Normal 3 4 2 6 4 2 2" xfId="50369"/>
    <cellStyle name="Normal 3 4 2 6 4 3" xfId="36323"/>
    <cellStyle name="Normal 3 4 2 6 5" xfId="15005"/>
    <cellStyle name="Normal 3 4 2 6 5 2" xfId="43346"/>
    <cellStyle name="Normal 3 4 2 6 6" xfId="29300"/>
    <cellStyle name="Normal 3 4 2 7" xfId="1667"/>
    <cellStyle name="Normal 3 4 2 7 2" xfId="3420"/>
    <cellStyle name="Normal 3 4 2 7 2 2" xfId="6941"/>
    <cellStyle name="Normal 3 4 2 7 2 2 2" xfId="13992"/>
    <cellStyle name="Normal 3 4 2 7 2 2 2 2" xfId="28287"/>
    <cellStyle name="Normal 3 4 2 7 2 2 2 2 2" xfId="56628"/>
    <cellStyle name="Normal 3 4 2 7 2 2 2 3" xfId="42582"/>
    <cellStyle name="Normal 3 4 2 7 2 2 3" xfId="21264"/>
    <cellStyle name="Normal 3 4 2 7 2 2 3 2" xfId="49605"/>
    <cellStyle name="Normal 3 4 2 7 2 2 4" xfId="35559"/>
    <cellStyle name="Normal 3 4 2 7 2 3" xfId="10472"/>
    <cellStyle name="Normal 3 4 2 7 2 3 2" xfId="24775"/>
    <cellStyle name="Normal 3 4 2 7 2 3 2 2" xfId="53116"/>
    <cellStyle name="Normal 3 4 2 7 2 3 3" xfId="39070"/>
    <cellStyle name="Normal 3 4 2 7 2 4" xfId="17752"/>
    <cellStyle name="Normal 3 4 2 7 2 4 2" xfId="46093"/>
    <cellStyle name="Normal 3 4 2 7 2 5" xfId="32047"/>
    <cellStyle name="Normal 3 4 2 7 3" xfId="5192"/>
    <cellStyle name="Normal 3 4 2 7 3 2" xfId="12243"/>
    <cellStyle name="Normal 3 4 2 7 3 2 2" xfId="26538"/>
    <cellStyle name="Normal 3 4 2 7 3 2 2 2" xfId="54879"/>
    <cellStyle name="Normal 3 4 2 7 3 2 3" xfId="40833"/>
    <cellStyle name="Normal 3 4 2 7 3 3" xfId="19515"/>
    <cellStyle name="Normal 3 4 2 7 3 3 2" xfId="47856"/>
    <cellStyle name="Normal 3 4 2 7 3 4" xfId="33810"/>
    <cellStyle name="Normal 3 4 2 7 4" xfId="8722"/>
    <cellStyle name="Normal 3 4 2 7 4 2" xfId="23026"/>
    <cellStyle name="Normal 3 4 2 7 4 2 2" xfId="51367"/>
    <cellStyle name="Normal 3 4 2 7 4 3" xfId="37321"/>
    <cellStyle name="Normal 3 4 2 7 5" xfId="16003"/>
    <cellStyle name="Normal 3 4 2 7 5 2" xfId="44344"/>
    <cellStyle name="Normal 3 4 2 7 6" xfId="30298"/>
    <cellStyle name="Normal 3 4 2 8" xfId="1917"/>
    <cellStyle name="Normal 3 4 2 8 2" xfId="5441"/>
    <cellStyle name="Normal 3 4 2 8 2 2" xfId="12492"/>
    <cellStyle name="Normal 3 4 2 8 2 2 2" xfId="26787"/>
    <cellStyle name="Normal 3 4 2 8 2 2 2 2" xfId="55128"/>
    <cellStyle name="Normal 3 4 2 8 2 2 3" xfId="41082"/>
    <cellStyle name="Normal 3 4 2 8 2 3" xfId="19764"/>
    <cellStyle name="Normal 3 4 2 8 2 3 2" xfId="48105"/>
    <cellStyle name="Normal 3 4 2 8 2 4" xfId="34059"/>
    <cellStyle name="Normal 3 4 2 8 3" xfId="8971"/>
    <cellStyle name="Normal 3 4 2 8 3 2" xfId="23275"/>
    <cellStyle name="Normal 3 4 2 8 3 2 2" xfId="51616"/>
    <cellStyle name="Normal 3 4 2 8 3 3" xfId="37570"/>
    <cellStyle name="Normal 3 4 2 8 4" xfId="16252"/>
    <cellStyle name="Normal 3 4 2 8 4 2" xfId="44593"/>
    <cellStyle name="Normal 3 4 2 8 5" xfId="30547"/>
    <cellStyle name="Normal 3 4 2 9" xfId="3689"/>
    <cellStyle name="Normal 3 4 2 9 2" xfId="10740"/>
    <cellStyle name="Normal 3 4 2 9 2 2" xfId="25037"/>
    <cellStyle name="Normal 3 4 2 9 2 2 2" xfId="53378"/>
    <cellStyle name="Normal 3 4 2 9 2 3" xfId="39332"/>
    <cellStyle name="Normal 3 4 2 9 3" xfId="18014"/>
    <cellStyle name="Normal 3 4 2 9 3 2" xfId="46355"/>
    <cellStyle name="Normal 3 4 2 9 4" xfId="32309"/>
    <cellStyle name="Normal 3 4 3" xfId="121"/>
    <cellStyle name="Normal 3 4 3 10" xfId="14225"/>
    <cellStyle name="Normal 3 4 3 10 2" xfId="28520"/>
    <cellStyle name="Normal 3 4 3 10 3" xfId="42815"/>
    <cellStyle name="Normal 3 4 3 11" xfId="14474"/>
    <cellStyle name="Normal 3 4 3 12" xfId="28769"/>
    <cellStyle name="Normal 3 4 3 2" xfId="276"/>
    <cellStyle name="Normal 3 4 3 2 10" xfId="14630"/>
    <cellStyle name="Normal 3 4 3 2 11" xfId="28925"/>
    <cellStyle name="Normal 3 4 3 2 2" xfId="531"/>
    <cellStyle name="Normal 3 4 3 2 2 2" xfId="1539"/>
    <cellStyle name="Normal 3 4 3 2 2 2 2" xfId="3296"/>
    <cellStyle name="Normal 3 4 3 2 2 2 2 2" xfId="6818"/>
    <cellStyle name="Normal 3 4 3 2 2 2 2 2 2" xfId="13869"/>
    <cellStyle name="Normal 3 4 3 2 2 2 2 2 2 2" xfId="28164"/>
    <cellStyle name="Normal 3 4 3 2 2 2 2 2 2 2 2" xfId="56505"/>
    <cellStyle name="Normal 3 4 3 2 2 2 2 2 2 3" xfId="42459"/>
    <cellStyle name="Normal 3 4 3 2 2 2 2 2 3" xfId="21141"/>
    <cellStyle name="Normal 3 4 3 2 2 2 2 2 3 2" xfId="49482"/>
    <cellStyle name="Normal 3 4 3 2 2 2 2 2 4" xfId="35436"/>
    <cellStyle name="Normal 3 4 3 2 2 2 2 3" xfId="10349"/>
    <cellStyle name="Normal 3 4 3 2 2 2 2 3 2" xfId="24652"/>
    <cellStyle name="Normal 3 4 3 2 2 2 2 3 2 2" xfId="52993"/>
    <cellStyle name="Normal 3 4 3 2 2 2 2 3 3" xfId="38947"/>
    <cellStyle name="Normal 3 4 3 2 2 2 2 4" xfId="17629"/>
    <cellStyle name="Normal 3 4 3 2 2 2 2 4 2" xfId="45970"/>
    <cellStyle name="Normal 3 4 3 2 2 2 2 5" xfId="31924"/>
    <cellStyle name="Normal 3 4 3 2 2 2 3" xfId="5069"/>
    <cellStyle name="Normal 3 4 3 2 2 2 3 2" xfId="12120"/>
    <cellStyle name="Normal 3 4 3 2 2 2 3 2 2" xfId="26415"/>
    <cellStyle name="Normal 3 4 3 2 2 2 3 2 2 2" xfId="54756"/>
    <cellStyle name="Normal 3 4 3 2 2 2 3 2 3" xfId="40710"/>
    <cellStyle name="Normal 3 4 3 2 2 2 3 3" xfId="19392"/>
    <cellStyle name="Normal 3 4 3 2 2 2 3 3 2" xfId="47733"/>
    <cellStyle name="Normal 3 4 3 2 2 2 3 4" xfId="33687"/>
    <cellStyle name="Normal 3 4 3 2 2 2 4" xfId="8599"/>
    <cellStyle name="Normal 3 4 3 2 2 2 4 2" xfId="22903"/>
    <cellStyle name="Normal 3 4 3 2 2 2 4 2 2" xfId="51244"/>
    <cellStyle name="Normal 3 4 3 2 2 2 4 3" xfId="37198"/>
    <cellStyle name="Normal 3 4 3 2 2 2 5" xfId="15880"/>
    <cellStyle name="Normal 3 4 3 2 2 2 5 2" xfId="44221"/>
    <cellStyle name="Normal 3 4 3 2 2 2 6" xfId="30175"/>
    <cellStyle name="Normal 3 4 3 2 2 3" xfId="1041"/>
    <cellStyle name="Normal 3 4 3 2 2 3 2" xfId="2798"/>
    <cellStyle name="Normal 3 4 3 2 2 3 2 2" xfId="6320"/>
    <cellStyle name="Normal 3 4 3 2 2 3 2 2 2" xfId="13371"/>
    <cellStyle name="Normal 3 4 3 2 2 3 2 2 2 2" xfId="27666"/>
    <cellStyle name="Normal 3 4 3 2 2 3 2 2 2 2 2" xfId="56007"/>
    <cellStyle name="Normal 3 4 3 2 2 3 2 2 2 3" xfId="41961"/>
    <cellStyle name="Normal 3 4 3 2 2 3 2 2 3" xfId="20643"/>
    <cellStyle name="Normal 3 4 3 2 2 3 2 2 3 2" xfId="48984"/>
    <cellStyle name="Normal 3 4 3 2 2 3 2 2 4" xfId="34938"/>
    <cellStyle name="Normal 3 4 3 2 2 3 2 3" xfId="9851"/>
    <cellStyle name="Normal 3 4 3 2 2 3 2 3 2" xfId="24154"/>
    <cellStyle name="Normal 3 4 3 2 2 3 2 3 2 2" xfId="52495"/>
    <cellStyle name="Normal 3 4 3 2 2 3 2 3 3" xfId="38449"/>
    <cellStyle name="Normal 3 4 3 2 2 3 2 4" xfId="17131"/>
    <cellStyle name="Normal 3 4 3 2 2 3 2 4 2" xfId="45472"/>
    <cellStyle name="Normal 3 4 3 2 2 3 2 5" xfId="31426"/>
    <cellStyle name="Normal 3 4 3 2 2 3 3" xfId="4571"/>
    <cellStyle name="Normal 3 4 3 2 2 3 3 2" xfId="11622"/>
    <cellStyle name="Normal 3 4 3 2 2 3 3 2 2" xfId="25917"/>
    <cellStyle name="Normal 3 4 3 2 2 3 3 2 2 2" xfId="54258"/>
    <cellStyle name="Normal 3 4 3 2 2 3 3 2 3" xfId="40212"/>
    <cellStyle name="Normal 3 4 3 2 2 3 3 3" xfId="18894"/>
    <cellStyle name="Normal 3 4 3 2 2 3 3 3 2" xfId="47235"/>
    <cellStyle name="Normal 3 4 3 2 2 3 3 4" xfId="33189"/>
    <cellStyle name="Normal 3 4 3 2 2 3 4" xfId="8101"/>
    <cellStyle name="Normal 3 4 3 2 2 3 4 2" xfId="22405"/>
    <cellStyle name="Normal 3 4 3 2 2 3 4 2 2" xfId="50746"/>
    <cellStyle name="Normal 3 4 3 2 2 3 4 3" xfId="36700"/>
    <cellStyle name="Normal 3 4 3 2 2 3 5" xfId="15382"/>
    <cellStyle name="Normal 3 4 3 2 2 3 5 2" xfId="43723"/>
    <cellStyle name="Normal 3 4 3 2 2 3 6" xfId="29677"/>
    <cellStyle name="Normal 3 4 3 2 2 4" xfId="2293"/>
    <cellStyle name="Normal 3 4 3 2 2 4 2" xfId="5817"/>
    <cellStyle name="Normal 3 4 3 2 2 4 2 2" xfId="12868"/>
    <cellStyle name="Normal 3 4 3 2 2 4 2 2 2" xfId="27163"/>
    <cellStyle name="Normal 3 4 3 2 2 4 2 2 2 2" xfId="55504"/>
    <cellStyle name="Normal 3 4 3 2 2 4 2 2 3" xfId="41458"/>
    <cellStyle name="Normal 3 4 3 2 2 4 2 3" xfId="20140"/>
    <cellStyle name="Normal 3 4 3 2 2 4 2 3 2" xfId="48481"/>
    <cellStyle name="Normal 3 4 3 2 2 4 2 4" xfId="34435"/>
    <cellStyle name="Normal 3 4 3 2 2 4 3" xfId="9347"/>
    <cellStyle name="Normal 3 4 3 2 2 4 3 2" xfId="23651"/>
    <cellStyle name="Normal 3 4 3 2 2 4 3 2 2" xfId="51992"/>
    <cellStyle name="Normal 3 4 3 2 2 4 3 3" xfId="37946"/>
    <cellStyle name="Normal 3 4 3 2 2 4 4" xfId="16628"/>
    <cellStyle name="Normal 3 4 3 2 2 4 4 2" xfId="44969"/>
    <cellStyle name="Normal 3 4 3 2 2 4 5" xfId="30923"/>
    <cellStyle name="Normal 3 4 3 2 2 5" xfId="4068"/>
    <cellStyle name="Normal 3 4 3 2 2 5 2" xfId="11119"/>
    <cellStyle name="Normal 3 4 3 2 2 5 2 2" xfId="25414"/>
    <cellStyle name="Normal 3 4 3 2 2 5 2 2 2" xfId="53755"/>
    <cellStyle name="Normal 3 4 3 2 2 5 2 3" xfId="39709"/>
    <cellStyle name="Normal 3 4 3 2 2 5 3" xfId="18391"/>
    <cellStyle name="Normal 3 4 3 2 2 5 3 2" xfId="46732"/>
    <cellStyle name="Normal 3 4 3 2 2 5 4" xfId="32686"/>
    <cellStyle name="Normal 3 4 3 2 2 6" xfId="7594"/>
    <cellStyle name="Normal 3 4 3 2 2 6 2" xfId="21902"/>
    <cellStyle name="Normal 3 4 3 2 2 6 2 2" xfId="50243"/>
    <cellStyle name="Normal 3 4 3 2 2 6 3" xfId="36197"/>
    <cellStyle name="Normal 3 4 3 2 2 7" xfId="14879"/>
    <cellStyle name="Normal 3 4 3 2 2 7 2" xfId="43220"/>
    <cellStyle name="Normal 3 4 3 2 2 8" xfId="29174"/>
    <cellStyle name="Normal 3 4 3 2 3" xfId="1290"/>
    <cellStyle name="Normal 3 4 3 2 3 2" xfId="3047"/>
    <cellStyle name="Normal 3 4 3 2 3 2 2" xfId="6569"/>
    <cellStyle name="Normal 3 4 3 2 3 2 2 2" xfId="13620"/>
    <cellStyle name="Normal 3 4 3 2 3 2 2 2 2" xfId="27915"/>
    <cellStyle name="Normal 3 4 3 2 3 2 2 2 2 2" xfId="56256"/>
    <cellStyle name="Normal 3 4 3 2 3 2 2 2 3" xfId="42210"/>
    <cellStyle name="Normal 3 4 3 2 3 2 2 3" xfId="20892"/>
    <cellStyle name="Normal 3 4 3 2 3 2 2 3 2" xfId="49233"/>
    <cellStyle name="Normal 3 4 3 2 3 2 2 4" xfId="35187"/>
    <cellStyle name="Normal 3 4 3 2 3 2 3" xfId="10100"/>
    <cellStyle name="Normal 3 4 3 2 3 2 3 2" xfId="24403"/>
    <cellStyle name="Normal 3 4 3 2 3 2 3 2 2" xfId="52744"/>
    <cellStyle name="Normal 3 4 3 2 3 2 3 3" xfId="38698"/>
    <cellStyle name="Normal 3 4 3 2 3 2 4" xfId="17380"/>
    <cellStyle name="Normal 3 4 3 2 3 2 4 2" xfId="45721"/>
    <cellStyle name="Normal 3 4 3 2 3 2 5" xfId="31675"/>
    <cellStyle name="Normal 3 4 3 2 3 3" xfId="4820"/>
    <cellStyle name="Normal 3 4 3 2 3 3 2" xfId="11871"/>
    <cellStyle name="Normal 3 4 3 2 3 3 2 2" xfId="26166"/>
    <cellStyle name="Normal 3 4 3 2 3 3 2 2 2" xfId="54507"/>
    <cellStyle name="Normal 3 4 3 2 3 3 2 3" xfId="40461"/>
    <cellStyle name="Normal 3 4 3 2 3 3 3" xfId="19143"/>
    <cellStyle name="Normal 3 4 3 2 3 3 3 2" xfId="47484"/>
    <cellStyle name="Normal 3 4 3 2 3 3 4" xfId="33438"/>
    <cellStyle name="Normal 3 4 3 2 3 4" xfId="8350"/>
    <cellStyle name="Normal 3 4 3 2 3 4 2" xfId="22654"/>
    <cellStyle name="Normal 3 4 3 2 3 4 2 2" xfId="50995"/>
    <cellStyle name="Normal 3 4 3 2 3 4 3" xfId="36949"/>
    <cellStyle name="Normal 3 4 3 2 3 5" xfId="15631"/>
    <cellStyle name="Normal 3 4 3 2 3 5 2" xfId="43972"/>
    <cellStyle name="Normal 3 4 3 2 3 6" xfId="29926"/>
    <cellStyle name="Normal 3 4 3 2 4" xfId="792"/>
    <cellStyle name="Normal 3 4 3 2 4 2" xfId="2549"/>
    <cellStyle name="Normal 3 4 3 2 4 2 2" xfId="6071"/>
    <cellStyle name="Normal 3 4 3 2 4 2 2 2" xfId="13122"/>
    <cellStyle name="Normal 3 4 3 2 4 2 2 2 2" xfId="27417"/>
    <cellStyle name="Normal 3 4 3 2 4 2 2 2 2 2" xfId="55758"/>
    <cellStyle name="Normal 3 4 3 2 4 2 2 2 3" xfId="41712"/>
    <cellStyle name="Normal 3 4 3 2 4 2 2 3" xfId="20394"/>
    <cellStyle name="Normal 3 4 3 2 4 2 2 3 2" xfId="48735"/>
    <cellStyle name="Normal 3 4 3 2 4 2 2 4" xfId="34689"/>
    <cellStyle name="Normal 3 4 3 2 4 2 3" xfId="9602"/>
    <cellStyle name="Normal 3 4 3 2 4 2 3 2" xfId="23905"/>
    <cellStyle name="Normal 3 4 3 2 4 2 3 2 2" xfId="52246"/>
    <cellStyle name="Normal 3 4 3 2 4 2 3 3" xfId="38200"/>
    <cellStyle name="Normal 3 4 3 2 4 2 4" xfId="16882"/>
    <cellStyle name="Normal 3 4 3 2 4 2 4 2" xfId="45223"/>
    <cellStyle name="Normal 3 4 3 2 4 2 5" xfId="31177"/>
    <cellStyle name="Normal 3 4 3 2 4 3" xfId="4322"/>
    <cellStyle name="Normal 3 4 3 2 4 3 2" xfId="11373"/>
    <cellStyle name="Normal 3 4 3 2 4 3 2 2" xfId="25668"/>
    <cellStyle name="Normal 3 4 3 2 4 3 2 2 2" xfId="54009"/>
    <cellStyle name="Normal 3 4 3 2 4 3 2 3" xfId="39963"/>
    <cellStyle name="Normal 3 4 3 2 4 3 3" xfId="18645"/>
    <cellStyle name="Normal 3 4 3 2 4 3 3 2" xfId="46986"/>
    <cellStyle name="Normal 3 4 3 2 4 3 4" xfId="32940"/>
    <cellStyle name="Normal 3 4 3 2 4 4" xfId="7852"/>
    <cellStyle name="Normal 3 4 3 2 4 4 2" xfId="22156"/>
    <cellStyle name="Normal 3 4 3 2 4 4 2 2" xfId="50497"/>
    <cellStyle name="Normal 3 4 3 2 4 4 3" xfId="36451"/>
    <cellStyle name="Normal 3 4 3 2 4 5" xfId="15133"/>
    <cellStyle name="Normal 3 4 3 2 4 5 2" xfId="43474"/>
    <cellStyle name="Normal 3 4 3 2 4 6" xfId="29428"/>
    <cellStyle name="Normal 3 4 3 2 5" xfId="1795"/>
    <cellStyle name="Normal 3 4 3 2 5 2" xfId="3548"/>
    <cellStyle name="Normal 3 4 3 2 5 2 2" xfId="7069"/>
    <cellStyle name="Normal 3 4 3 2 5 2 2 2" xfId="14120"/>
    <cellStyle name="Normal 3 4 3 2 5 2 2 2 2" xfId="28415"/>
    <cellStyle name="Normal 3 4 3 2 5 2 2 2 2 2" xfId="56756"/>
    <cellStyle name="Normal 3 4 3 2 5 2 2 2 3" xfId="42710"/>
    <cellStyle name="Normal 3 4 3 2 5 2 2 3" xfId="21392"/>
    <cellStyle name="Normal 3 4 3 2 5 2 2 3 2" xfId="49733"/>
    <cellStyle name="Normal 3 4 3 2 5 2 2 4" xfId="35687"/>
    <cellStyle name="Normal 3 4 3 2 5 2 3" xfId="10600"/>
    <cellStyle name="Normal 3 4 3 2 5 2 3 2" xfId="24903"/>
    <cellStyle name="Normal 3 4 3 2 5 2 3 2 2" xfId="53244"/>
    <cellStyle name="Normal 3 4 3 2 5 2 3 3" xfId="39198"/>
    <cellStyle name="Normal 3 4 3 2 5 2 4" xfId="17880"/>
    <cellStyle name="Normal 3 4 3 2 5 2 4 2" xfId="46221"/>
    <cellStyle name="Normal 3 4 3 2 5 2 5" xfId="32175"/>
    <cellStyle name="Normal 3 4 3 2 5 3" xfId="5320"/>
    <cellStyle name="Normal 3 4 3 2 5 3 2" xfId="12371"/>
    <cellStyle name="Normal 3 4 3 2 5 3 2 2" xfId="26666"/>
    <cellStyle name="Normal 3 4 3 2 5 3 2 2 2" xfId="55007"/>
    <cellStyle name="Normal 3 4 3 2 5 3 2 3" xfId="40961"/>
    <cellStyle name="Normal 3 4 3 2 5 3 3" xfId="19643"/>
    <cellStyle name="Normal 3 4 3 2 5 3 3 2" xfId="47984"/>
    <cellStyle name="Normal 3 4 3 2 5 3 4" xfId="33938"/>
    <cellStyle name="Normal 3 4 3 2 5 4" xfId="8850"/>
    <cellStyle name="Normal 3 4 3 2 5 4 2" xfId="23154"/>
    <cellStyle name="Normal 3 4 3 2 5 4 2 2" xfId="51495"/>
    <cellStyle name="Normal 3 4 3 2 5 4 3" xfId="37449"/>
    <cellStyle name="Normal 3 4 3 2 5 5" xfId="16131"/>
    <cellStyle name="Normal 3 4 3 2 5 5 2" xfId="44472"/>
    <cellStyle name="Normal 3 4 3 2 5 6" xfId="30426"/>
    <cellStyle name="Normal 3 4 3 2 6" xfId="2044"/>
    <cellStyle name="Normal 3 4 3 2 6 2" xfId="5568"/>
    <cellStyle name="Normal 3 4 3 2 6 2 2" xfId="12619"/>
    <cellStyle name="Normal 3 4 3 2 6 2 2 2" xfId="26914"/>
    <cellStyle name="Normal 3 4 3 2 6 2 2 2 2" xfId="55255"/>
    <cellStyle name="Normal 3 4 3 2 6 2 2 3" xfId="41209"/>
    <cellStyle name="Normal 3 4 3 2 6 2 3" xfId="19891"/>
    <cellStyle name="Normal 3 4 3 2 6 2 3 2" xfId="48232"/>
    <cellStyle name="Normal 3 4 3 2 6 2 4" xfId="34186"/>
    <cellStyle name="Normal 3 4 3 2 6 3" xfId="9098"/>
    <cellStyle name="Normal 3 4 3 2 6 3 2" xfId="23402"/>
    <cellStyle name="Normal 3 4 3 2 6 3 2 2" xfId="51743"/>
    <cellStyle name="Normal 3 4 3 2 6 3 3" xfId="37697"/>
    <cellStyle name="Normal 3 4 3 2 6 4" xfId="16379"/>
    <cellStyle name="Normal 3 4 3 2 6 4 2" xfId="44720"/>
    <cellStyle name="Normal 3 4 3 2 6 5" xfId="30674"/>
    <cellStyle name="Normal 3 4 3 2 7" xfId="3817"/>
    <cellStyle name="Normal 3 4 3 2 7 2" xfId="10868"/>
    <cellStyle name="Normal 3 4 3 2 7 2 2" xfId="25165"/>
    <cellStyle name="Normal 3 4 3 2 7 2 2 2" xfId="53506"/>
    <cellStyle name="Normal 3 4 3 2 7 2 3" xfId="39460"/>
    <cellStyle name="Normal 3 4 3 2 7 3" xfId="18142"/>
    <cellStyle name="Normal 3 4 3 2 7 3 2" xfId="46483"/>
    <cellStyle name="Normal 3 4 3 2 7 4" xfId="32437"/>
    <cellStyle name="Normal 3 4 3 2 8" xfId="7343"/>
    <cellStyle name="Normal 3 4 3 2 8 2" xfId="21653"/>
    <cellStyle name="Normal 3 4 3 2 8 2 2" xfId="49994"/>
    <cellStyle name="Normal 3 4 3 2 8 3" xfId="35948"/>
    <cellStyle name="Normal 3 4 3 2 9" xfId="14381"/>
    <cellStyle name="Normal 3 4 3 2 9 2" xfId="28676"/>
    <cellStyle name="Normal 3 4 3 2 9 3" xfId="42971"/>
    <cellStyle name="Normal 3 4 3 3" xfId="375"/>
    <cellStyle name="Normal 3 4 3 3 2" xfId="1383"/>
    <cellStyle name="Normal 3 4 3 3 2 2" xfId="3140"/>
    <cellStyle name="Normal 3 4 3 3 2 2 2" xfId="6662"/>
    <cellStyle name="Normal 3 4 3 3 2 2 2 2" xfId="13713"/>
    <cellStyle name="Normal 3 4 3 3 2 2 2 2 2" xfId="28008"/>
    <cellStyle name="Normal 3 4 3 3 2 2 2 2 2 2" xfId="56349"/>
    <cellStyle name="Normal 3 4 3 3 2 2 2 2 3" xfId="42303"/>
    <cellStyle name="Normal 3 4 3 3 2 2 2 3" xfId="20985"/>
    <cellStyle name="Normal 3 4 3 3 2 2 2 3 2" xfId="49326"/>
    <cellStyle name="Normal 3 4 3 3 2 2 2 4" xfId="35280"/>
    <cellStyle name="Normal 3 4 3 3 2 2 3" xfId="10193"/>
    <cellStyle name="Normal 3 4 3 3 2 2 3 2" xfId="24496"/>
    <cellStyle name="Normal 3 4 3 3 2 2 3 2 2" xfId="52837"/>
    <cellStyle name="Normal 3 4 3 3 2 2 3 3" xfId="38791"/>
    <cellStyle name="Normal 3 4 3 3 2 2 4" xfId="17473"/>
    <cellStyle name="Normal 3 4 3 3 2 2 4 2" xfId="45814"/>
    <cellStyle name="Normal 3 4 3 3 2 2 5" xfId="31768"/>
    <cellStyle name="Normal 3 4 3 3 2 3" xfId="4913"/>
    <cellStyle name="Normal 3 4 3 3 2 3 2" xfId="11964"/>
    <cellStyle name="Normal 3 4 3 3 2 3 2 2" xfId="26259"/>
    <cellStyle name="Normal 3 4 3 3 2 3 2 2 2" xfId="54600"/>
    <cellStyle name="Normal 3 4 3 3 2 3 2 3" xfId="40554"/>
    <cellStyle name="Normal 3 4 3 3 2 3 3" xfId="19236"/>
    <cellStyle name="Normal 3 4 3 3 2 3 3 2" xfId="47577"/>
    <cellStyle name="Normal 3 4 3 3 2 3 4" xfId="33531"/>
    <cellStyle name="Normal 3 4 3 3 2 4" xfId="8443"/>
    <cellStyle name="Normal 3 4 3 3 2 4 2" xfId="22747"/>
    <cellStyle name="Normal 3 4 3 3 2 4 2 2" xfId="51088"/>
    <cellStyle name="Normal 3 4 3 3 2 4 3" xfId="37042"/>
    <cellStyle name="Normal 3 4 3 3 2 5" xfId="15724"/>
    <cellStyle name="Normal 3 4 3 3 2 5 2" xfId="44065"/>
    <cellStyle name="Normal 3 4 3 3 2 6" xfId="30019"/>
    <cellStyle name="Normal 3 4 3 3 3" xfId="885"/>
    <cellStyle name="Normal 3 4 3 3 3 2" xfId="2642"/>
    <cellStyle name="Normal 3 4 3 3 3 2 2" xfId="6164"/>
    <cellStyle name="Normal 3 4 3 3 3 2 2 2" xfId="13215"/>
    <cellStyle name="Normal 3 4 3 3 3 2 2 2 2" xfId="27510"/>
    <cellStyle name="Normal 3 4 3 3 3 2 2 2 2 2" xfId="55851"/>
    <cellStyle name="Normal 3 4 3 3 3 2 2 2 3" xfId="41805"/>
    <cellStyle name="Normal 3 4 3 3 3 2 2 3" xfId="20487"/>
    <cellStyle name="Normal 3 4 3 3 3 2 2 3 2" xfId="48828"/>
    <cellStyle name="Normal 3 4 3 3 3 2 2 4" xfId="34782"/>
    <cellStyle name="Normal 3 4 3 3 3 2 3" xfId="9695"/>
    <cellStyle name="Normal 3 4 3 3 3 2 3 2" xfId="23998"/>
    <cellStyle name="Normal 3 4 3 3 3 2 3 2 2" xfId="52339"/>
    <cellStyle name="Normal 3 4 3 3 3 2 3 3" xfId="38293"/>
    <cellStyle name="Normal 3 4 3 3 3 2 4" xfId="16975"/>
    <cellStyle name="Normal 3 4 3 3 3 2 4 2" xfId="45316"/>
    <cellStyle name="Normal 3 4 3 3 3 2 5" xfId="31270"/>
    <cellStyle name="Normal 3 4 3 3 3 3" xfId="4415"/>
    <cellStyle name="Normal 3 4 3 3 3 3 2" xfId="11466"/>
    <cellStyle name="Normal 3 4 3 3 3 3 2 2" xfId="25761"/>
    <cellStyle name="Normal 3 4 3 3 3 3 2 2 2" xfId="54102"/>
    <cellStyle name="Normal 3 4 3 3 3 3 2 3" xfId="40056"/>
    <cellStyle name="Normal 3 4 3 3 3 3 3" xfId="18738"/>
    <cellStyle name="Normal 3 4 3 3 3 3 3 2" xfId="47079"/>
    <cellStyle name="Normal 3 4 3 3 3 3 4" xfId="33033"/>
    <cellStyle name="Normal 3 4 3 3 3 4" xfId="7945"/>
    <cellStyle name="Normal 3 4 3 3 3 4 2" xfId="22249"/>
    <cellStyle name="Normal 3 4 3 3 3 4 2 2" xfId="50590"/>
    <cellStyle name="Normal 3 4 3 3 3 4 3" xfId="36544"/>
    <cellStyle name="Normal 3 4 3 3 3 5" xfId="15226"/>
    <cellStyle name="Normal 3 4 3 3 3 5 2" xfId="43567"/>
    <cellStyle name="Normal 3 4 3 3 3 6" xfId="29521"/>
    <cellStyle name="Normal 3 4 3 3 4" xfId="2137"/>
    <cellStyle name="Normal 3 4 3 3 4 2" xfId="5661"/>
    <cellStyle name="Normal 3 4 3 3 4 2 2" xfId="12712"/>
    <cellStyle name="Normal 3 4 3 3 4 2 2 2" xfId="27007"/>
    <cellStyle name="Normal 3 4 3 3 4 2 2 2 2" xfId="55348"/>
    <cellStyle name="Normal 3 4 3 3 4 2 2 3" xfId="41302"/>
    <cellStyle name="Normal 3 4 3 3 4 2 3" xfId="19984"/>
    <cellStyle name="Normal 3 4 3 3 4 2 3 2" xfId="48325"/>
    <cellStyle name="Normal 3 4 3 3 4 2 4" xfId="34279"/>
    <cellStyle name="Normal 3 4 3 3 4 3" xfId="9191"/>
    <cellStyle name="Normal 3 4 3 3 4 3 2" xfId="23495"/>
    <cellStyle name="Normal 3 4 3 3 4 3 2 2" xfId="51836"/>
    <cellStyle name="Normal 3 4 3 3 4 3 3" xfId="37790"/>
    <cellStyle name="Normal 3 4 3 3 4 4" xfId="16472"/>
    <cellStyle name="Normal 3 4 3 3 4 4 2" xfId="44813"/>
    <cellStyle name="Normal 3 4 3 3 4 5" xfId="30767"/>
    <cellStyle name="Normal 3 4 3 3 5" xfId="3912"/>
    <cellStyle name="Normal 3 4 3 3 5 2" xfId="10963"/>
    <cellStyle name="Normal 3 4 3 3 5 2 2" xfId="25258"/>
    <cellStyle name="Normal 3 4 3 3 5 2 2 2" xfId="53599"/>
    <cellStyle name="Normal 3 4 3 3 5 2 3" xfId="39553"/>
    <cellStyle name="Normal 3 4 3 3 5 3" xfId="18235"/>
    <cellStyle name="Normal 3 4 3 3 5 3 2" xfId="46576"/>
    <cellStyle name="Normal 3 4 3 3 5 4" xfId="32530"/>
    <cellStyle name="Normal 3 4 3 3 6" xfId="7438"/>
    <cellStyle name="Normal 3 4 3 3 6 2" xfId="21746"/>
    <cellStyle name="Normal 3 4 3 3 6 2 2" xfId="50087"/>
    <cellStyle name="Normal 3 4 3 3 6 3" xfId="36041"/>
    <cellStyle name="Normal 3 4 3 3 7" xfId="14723"/>
    <cellStyle name="Normal 3 4 3 3 7 2" xfId="43064"/>
    <cellStyle name="Normal 3 4 3 3 8" xfId="29018"/>
    <cellStyle name="Normal 3 4 3 4" xfId="1134"/>
    <cellStyle name="Normal 3 4 3 4 2" xfId="2891"/>
    <cellStyle name="Normal 3 4 3 4 2 2" xfId="6413"/>
    <cellStyle name="Normal 3 4 3 4 2 2 2" xfId="13464"/>
    <cellStyle name="Normal 3 4 3 4 2 2 2 2" xfId="27759"/>
    <cellStyle name="Normal 3 4 3 4 2 2 2 2 2" xfId="56100"/>
    <cellStyle name="Normal 3 4 3 4 2 2 2 3" xfId="42054"/>
    <cellStyle name="Normal 3 4 3 4 2 2 3" xfId="20736"/>
    <cellStyle name="Normal 3 4 3 4 2 2 3 2" xfId="49077"/>
    <cellStyle name="Normal 3 4 3 4 2 2 4" xfId="35031"/>
    <cellStyle name="Normal 3 4 3 4 2 3" xfId="9944"/>
    <cellStyle name="Normal 3 4 3 4 2 3 2" xfId="24247"/>
    <cellStyle name="Normal 3 4 3 4 2 3 2 2" xfId="52588"/>
    <cellStyle name="Normal 3 4 3 4 2 3 3" xfId="38542"/>
    <cellStyle name="Normal 3 4 3 4 2 4" xfId="17224"/>
    <cellStyle name="Normal 3 4 3 4 2 4 2" xfId="45565"/>
    <cellStyle name="Normal 3 4 3 4 2 5" xfId="31519"/>
    <cellStyle name="Normal 3 4 3 4 3" xfId="4664"/>
    <cellStyle name="Normal 3 4 3 4 3 2" xfId="11715"/>
    <cellStyle name="Normal 3 4 3 4 3 2 2" xfId="26010"/>
    <cellStyle name="Normal 3 4 3 4 3 2 2 2" xfId="54351"/>
    <cellStyle name="Normal 3 4 3 4 3 2 3" xfId="40305"/>
    <cellStyle name="Normal 3 4 3 4 3 3" xfId="18987"/>
    <cellStyle name="Normal 3 4 3 4 3 3 2" xfId="47328"/>
    <cellStyle name="Normal 3 4 3 4 3 4" xfId="33282"/>
    <cellStyle name="Normal 3 4 3 4 4" xfId="8194"/>
    <cellStyle name="Normal 3 4 3 4 4 2" xfId="22498"/>
    <cellStyle name="Normal 3 4 3 4 4 2 2" xfId="50839"/>
    <cellStyle name="Normal 3 4 3 4 4 3" xfId="36793"/>
    <cellStyle name="Normal 3 4 3 4 5" xfId="15475"/>
    <cellStyle name="Normal 3 4 3 4 5 2" xfId="43816"/>
    <cellStyle name="Normal 3 4 3 4 6" xfId="29770"/>
    <cellStyle name="Normal 3 4 3 5" xfId="636"/>
    <cellStyle name="Normal 3 4 3 5 2" xfId="2393"/>
    <cellStyle name="Normal 3 4 3 5 2 2" xfId="5915"/>
    <cellStyle name="Normal 3 4 3 5 2 2 2" xfId="12966"/>
    <cellStyle name="Normal 3 4 3 5 2 2 2 2" xfId="27261"/>
    <cellStyle name="Normal 3 4 3 5 2 2 2 2 2" xfId="55602"/>
    <cellStyle name="Normal 3 4 3 5 2 2 2 3" xfId="41556"/>
    <cellStyle name="Normal 3 4 3 5 2 2 3" xfId="20238"/>
    <cellStyle name="Normal 3 4 3 5 2 2 3 2" xfId="48579"/>
    <cellStyle name="Normal 3 4 3 5 2 2 4" xfId="34533"/>
    <cellStyle name="Normal 3 4 3 5 2 3" xfId="9446"/>
    <cellStyle name="Normal 3 4 3 5 2 3 2" xfId="23749"/>
    <cellStyle name="Normal 3 4 3 5 2 3 2 2" xfId="52090"/>
    <cellStyle name="Normal 3 4 3 5 2 3 3" xfId="38044"/>
    <cellStyle name="Normal 3 4 3 5 2 4" xfId="16726"/>
    <cellStyle name="Normal 3 4 3 5 2 4 2" xfId="45067"/>
    <cellStyle name="Normal 3 4 3 5 2 5" xfId="31021"/>
    <cellStyle name="Normal 3 4 3 5 3" xfId="4166"/>
    <cellStyle name="Normal 3 4 3 5 3 2" xfId="11217"/>
    <cellStyle name="Normal 3 4 3 5 3 2 2" xfId="25512"/>
    <cellStyle name="Normal 3 4 3 5 3 2 2 2" xfId="53853"/>
    <cellStyle name="Normal 3 4 3 5 3 2 3" xfId="39807"/>
    <cellStyle name="Normal 3 4 3 5 3 3" xfId="18489"/>
    <cellStyle name="Normal 3 4 3 5 3 3 2" xfId="46830"/>
    <cellStyle name="Normal 3 4 3 5 3 4" xfId="32784"/>
    <cellStyle name="Normal 3 4 3 5 4" xfId="7696"/>
    <cellStyle name="Normal 3 4 3 5 4 2" xfId="22000"/>
    <cellStyle name="Normal 3 4 3 5 4 2 2" xfId="50341"/>
    <cellStyle name="Normal 3 4 3 5 4 3" xfId="36295"/>
    <cellStyle name="Normal 3 4 3 5 5" xfId="14977"/>
    <cellStyle name="Normal 3 4 3 5 5 2" xfId="43318"/>
    <cellStyle name="Normal 3 4 3 5 6" xfId="29272"/>
    <cellStyle name="Normal 3 4 3 6" xfId="1639"/>
    <cellStyle name="Normal 3 4 3 6 2" xfId="3392"/>
    <cellStyle name="Normal 3 4 3 6 2 2" xfId="6913"/>
    <cellStyle name="Normal 3 4 3 6 2 2 2" xfId="13964"/>
    <cellStyle name="Normal 3 4 3 6 2 2 2 2" xfId="28259"/>
    <cellStyle name="Normal 3 4 3 6 2 2 2 2 2" xfId="56600"/>
    <cellStyle name="Normal 3 4 3 6 2 2 2 3" xfId="42554"/>
    <cellStyle name="Normal 3 4 3 6 2 2 3" xfId="21236"/>
    <cellStyle name="Normal 3 4 3 6 2 2 3 2" xfId="49577"/>
    <cellStyle name="Normal 3 4 3 6 2 2 4" xfId="35531"/>
    <cellStyle name="Normal 3 4 3 6 2 3" xfId="10444"/>
    <cellStyle name="Normal 3 4 3 6 2 3 2" xfId="24747"/>
    <cellStyle name="Normal 3 4 3 6 2 3 2 2" xfId="53088"/>
    <cellStyle name="Normal 3 4 3 6 2 3 3" xfId="39042"/>
    <cellStyle name="Normal 3 4 3 6 2 4" xfId="17724"/>
    <cellStyle name="Normal 3 4 3 6 2 4 2" xfId="46065"/>
    <cellStyle name="Normal 3 4 3 6 2 5" xfId="32019"/>
    <cellStyle name="Normal 3 4 3 6 3" xfId="5164"/>
    <cellStyle name="Normal 3 4 3 6 3 2" xfId="12215"/>
    <cellStyle name="Normal 3 4 3 6 3 2 2" xfId="26510"/>
    <cellStyle name="Normal 3 4 3 6 3 2 2 2" xfId="54851"/>
    <cellStyle name="Normal 3 4 3 6 3 2 3" xfId="40805"/>
    <cellStyle name="Normal 3 4 3 6 3 3" xfId="19487"/>
    <cellStyle name="Normal 3 4 3 6 3 3 2" xfId="47828"/>
    <cellStyle name="Normal 3 4 3 6 3 4" xfId="33782"/>
    <cellStyle name="Normal 3 4 3 6 4" xfId="8694"/>
    <cellStyle name="Normal 3 4 3 6 4 2" xfId="22998"/>
    <cellStyle name="Normal 3 4 3 6 4 2 2" xfId="51339"/>
    <cellStyle name="Normal 3 4 3 6 4 3" xfId="37293"/>
    <cellStyle name="Normal 3 4 3 6 5" xfId="15975"/>
    <cellStyle name="Normal 3 4 3 6 5 2" xfId="44316"/>
    <cellStyle name="Normal 3 4 3 6 6" xfId="30270"/>
    <cellStyle name="Normal 3 4 3 7" xfId="1889"/>
    <cellStyle name="Normal 3 4 3 7 2" xfId="5413"/>
    <cellStyle name="Normal 3 4 3 7 2 2" xfId="12464"/>
    <cellStyle name="Normal 3 4 3 7 2 2 2" xfId="26759"/>
    <cellStyle name="Normal 3 4 3 7 2 2 2 2" xfId="55100"/>
    <cellStyle name="Normal 3 4 3 7 2 2 3" xfId="41054"/>
    <cellStyle name="Normal 3 4 3 7 2 3" xfId="19736"/>
    <cellStyle name="Normal 3 4 3 7 2 3 2" xfId="48077"/>
    <cellStyle name="Normal 3 4 3 7 2 4" xfId="34031"/>
    <cellStyle name="Normal 3 4 3 7 3" xfId="8943"/>
    <cellStyle name="Normal 3 4 3 7 3 2" xfId="23247"/>
    <cellStyle name="Normal 3 4 3 7 3 2 2" xfId="51588"/>
    <cellStyle name="Normal 3 4 3 7 3 3" xfId="37542"/>
    <cellStyle name="Normal 3 4 3 7 4" xfId="16224"/>
    <cellStyle name="Normal 3 4 3 7 4 2" xfId="44565"/>
    <cellStyle name="Normal 3 4 3 7 5" xfId="30519"/>
    <cellStyle name="Normal 3 4 3 8" xfId="3661"/>
    <cellStyle name="Normal 3 4 3 8 2" xfId="10712"/>
    <cellStyle name="Normal 3 4 3 8 2 2" xfId="25009"/>
    <cellStyle name="Normal 3 4 3 8 2 2 2" xfId="53350"/>
    <cellStyle name="Normal 3 4 3 8 2 3" xfId="39304"/>
    <cellStyle name="Normal 3 4 3 8 3" xfId="17986"/>
    <cellStyle name="Normal 3 4 3 8 3 2" xfId="46327"/>
    <cellStyle name="Normal 3 4 3 8 4" xfId="32281"/>
    <cellStyle name="Normal 3 4 3 9" xfId="7187"/>
    <cellStyle name="Normal 3 4 3 9 2" xfId="21497"/>
    <cellStyle name="Normal 3 4 3 9 2 2" xfId="49838"/>
    <cellStyle name="Normal 3 4 3 9 3" xfId="35792"/>
    <cellStyle name="Normal 3 4 4" xfId="241"/>
    <cellStyle name="Normal 3 4 4 10" xfId="14594"/>
    <cellStyle name="Normal 3 4 4 11" xfId="28889"/>
    <cellStyle name="Normal 3 4 4 2" xfId="495"/>
    <cellStyle name="Normal 3 4 4 2 2" xfId="1503"/>
    <cellStyle name="Normal 3 4 4 2 2 2" xfId="3260"/>
    <cellStyle name="Normal 3 4 4 2 2 2 2" xfId="6782"/>
    <cellStyle name="Normal 3 4 4 2 2 2 2 2" xfId="13833"/>
    <cellStyle name="Normal 3 4 4 2 2 2 2 2 2" xfId="28128"/>
    <cellStyle name="Normal 3 4 4 2 2 2 2 2 2 2" xfId="56469"/>
    <cellStyle name="Normal 3 4 4 2 2 2 2 2 3" xfId="42423"/>
    <cellStyle name="Normal 3 4 4 2 2 2 2 3" xfId="21105"/>
    <cellStyle name="Normal 3 4 4 2 2 2 2 3 2" xfId="49446"/>
    <cellStyle name="Normal 3 4 4 2 2 2 2 4" xfId="35400"/>
    <cellStyle name="Normal 3 4 4 2 2 2 3" xfId="10313"/>
    <cellStyle name="Normal 3 4 4 2 2 2 3 2" xfId="24616"/>
    <cellStyle name="Normal 3 4 4 2 2 2 3 2 2" xfId="52957"/>
    <cellStyle name="Normal 3 4 4 2 2 2 3 3" xfId="38911"/>
    <cellStyle name="Normal 3 4 4 2 2 2 4" xfId="17593"/>
    <cellStyle name="Normal 3 4 4 2 2 2 4 2" xfId="45934"/>
    <cellStyle name="Normal 3 4 4 2 2 2 5" xfId="31888"/>
    <cellStyle name="Normal 3 4 4 2 2 3" xfId="5033"/>
    <cellStyle name="Normal 3 4 4 2 2 3 2" xfId="12084"/>
    <cellStyle name="Normal 3 4 4 2 2 3 2 2" xfId="26379"/>
    <cellStyle name="Normal 3 4 4 2 2 3 2 2 2" xfId="54720"/>
    <cellStyle name="Normal 3 4 4 2 2 3 2 3" xfId="40674"/>
    <cellStyle name="Normal 3 4 4 2 2 3 3" xfId="19356"/>
    <cellStyle name="Normal 3 4 4 2 2 3 3 2" xfId="47697"/>
    <cellStyle name="Normal 3 4 4 2 2 3 4" xfId="33651"/>
    <cellStyle name="Normal 3 4 4 2 2 4" xfId="8563"/>
    <cellStyle name="Normal 3 4 4 2 2 4 2" xfId="22867"/>
    <cellStyle name="Normal 3 4 4 2 2 4 2 2" xfId="51208"/>
    <cellStyle name="Normal 3 4 4 2 2 4 3" xfId="37162"/>
    <cellStyle name="Normal 3 4 4 2 2 5" xfId="15844"/>
    <cellStyle name="Normal 3 4 4 2 2 5 2" xfId="44185"/>
    <cellStyle name="Normal 3 4 4 2 2 6" xfId="30139"/>
    <cellStyle name="Normal 3 4 4 2 3" xfId="1005"/>
    <cellStyle name="Normal 3 4 4 2 3 2" xfId="2762"/>
    <cellStyle name="Normal 3 4 4 2 3 2 2" xfId="6284"/>
    <cellStyle name="Normal 3 4 4 2 3 2 2 2" xfId="13335"/>
    <cellStyle name="Normal 3 4 4 2 3 2 2 2 2" xfId="27630"/>
    <cellStyle name="Normal 3 4 4 2 3 2 2 2 2 2" xfId="55971"/>
    <cellStyle name="Normal 3 4 4 2 3 2 2 2 3" xfId="41925"/>
    <cellStyle name="Normal 3 4 4 2 3 2 2 3" xfId="20607"/>
    <cellStyle name="Normal 3 4 4 2 3 2 2 3 2" xfId="48948"/>
    <cellStyle name="Normal 3 4 4 2 3 2 2 4" xfId="34902"/>
    <cellStyle name="Normal 3 4 4 2 3 2 3" xfId="9815"/>
    <cellStyle name="Normal 3 4 4 2 3 2 3 2" xfId="24118"/>
    <cellStyle name="Normal 3 4 4 2 3 2 3 2 2" xfId="52459"/>
    <cellStyle name="Normal 3 4 4 2 3 2 3 3" xfId="38413"/>
    <cellStyle name="Normal 3 4 4 2 3 2 4" xfId="17095"/>
    <cellStyle name="Normal 3 4 4 2 3 2 4 2" xfId="45436"/>
    <cellStyle name="Normal 3 4 4 2 3 2 5" xfId="31390"/>
    <cellStyle name="Normal 3 4 4 2 3 3" xfId="4535"/>
    <cellStyle name="Normal 3 4 4 2 3 3 2" xfId="11586"/>
    <cellStyle name="Normal 3 4 4 2 3 3 2 2" xfId="25881"/>
    <cellStyle name="Normal 3 4 4 2 3 3 2 2 2" xfId="54222"/>
    <cellStyle name="Normal 3 4 4 2 3 3 2 3" xfId="40176"/>
    <cellStyle name="Normal 3 4 4 2 3 3 3" xfId="18858"/>
    <cellStyle name="Normal 3 4 4 2 3 3 3 2" xfId="47199"/>
    <cellStyle name="Normal 3 4 4 2 3 3 4" xfId="33153"/>
    <cellStyle name="Normal 3 4 4 2 3 4" xfId="8065"/>
    <cellStyle name="Normal 3 4 4 2 3 4 2" xfId="22369"/>
    <cellStyle name="Normal 3 4 4 2 3 4 2 2" xfId="50710"/>
    <cellStyle name="Normal 3 4 4 2 3 4 3" xfId="36664"/>
    <cellStyle name="Normal 3 4 4 2 3 5" xfId="15346"/>
    <cellStyle name="Normal 3 4 4 2 3 5 2" xfId="43687"/>
    <cellStyle name="Normal 3 4 4 2 3 6" xfId="29641"/>
    <cellStyle name="Normal 3 4 4 2 4" xfId="2257"/>
    <cellStyle name="Normal 3 4 4 2 4 2" xfId="5781"/>
    <cellStyle name="Normal 3 4 4 2 4 2 2" xfId="12832"/>
    <cellStyle name="Normal 3 4 4 2 4 2 2 2" xfId="27127"/>
    <cellStyle name="Normal 3 4 4 2 4 2 2 2 2" xfId="55468"/>
    <cellStyle name="Normal 3 4 4 2 4 2 2 3" xfId="41422"/>
    <cellStyle name="Normal 3 4 4 2 4 2 3" xfId="20104"/>
    <cellStyle name="Normal 3 4 4 2 4 2 3 2" xfId="48445"/>
    <cellStyle name="Normal 3 4 4 2 4 2 4" xfId="34399"/>
    <cellStyle name="Normal 3 4 4 2 4 3" xfId="9311"/>
    <cellStyle name="Normal 3 4 4 2 4 3 2" xfId="23615"/>
    <cellStyle name="Normal 3 4 4 2 4 3 2 2" xfId="51956"/>
    <cellStyle name="Normal 3 4 4 2 4 3 3" xfId="37910"/>
    <cellStyle name="Normal 3 4 4 2 4 4" xfId="16592"/>
    <cellStyle name="Normal 3 4 4 2 4 4 2" xfId="44933"/>
    <cellStyle name="Normal 3 4 4 2 4 5" xfId="30887"/>
    <cellStyle name="Normal 3 4 4 2 5" xfId="4032"/>
    <cellStyle name="Normal 3 4 4 2 5 2" xfId="11083"/>
    <cellStyle name="Normal 3 4 4 2 5 2 2" xfId="25378"/>
    <cellStyle name="Normal 3 4 4 2 5 2 2 2" xfId="53719"/>
    <cellStyle name="Normal 3 4 4 2 5 2 3" xfId="39673"/>
    <cellStyle name="Normal 3 4 4 2 5 3" xfId="18355"/>
    <cellStyle name="Normal 3 4 4 2 5 3 2" xfId="46696"/>
    <cellStyle name="Normal 3 4 4 2 5 4" xfId="32650"/>
    <cellStyle name="Normal 3 4 4 2 6" xfId="7558"/>
    <cellStyle name="Normal 3 4 4 2 6 2" xfId="21866"/>
    <cellStyle name="Normal 3 4 4 2 6 2 2" xfId="50207"/>
    <cellStyle name="Normal 3 4 4 2 6 3" xfId="36161"/>
    <cellStyle name="Normal 3 4 4 2 7" xfId="14843"/>
    <cellStyle name="Normal 3 4 4 2 7 2" xfId="43184"/>
    <cellStyle name="Normal 3 4 4 2 8" xfId="29138"/>
    <cellStyle name="Normal 3 4 4 3" xfId="1254"/>
    <cellStyle name="Normal 3 4 4 3 2" xfId="3011"/>
    <cellStyle name="Normal 3 4 4 3 2 2" xfId="6533"/>
    <cellStyle name="Normal 3 4 4 3 2 2 2" xfId="13584"/>
    <cellStyle name="Normal 3 4 4 3 2 2 2 2" xfId="27879"/>
    <cellStyle name="Normal 3 4 4 3 2 2 2 2 2" xfId="56220"/>
    <cellStyle name="Normal 3 4 4 3 2 2 2 3" xfId="42174"/>
    <cellStyle name="Normal 3 4 4 3 2 2 3" xfId="20856"/>
    <cellStyle name="Normal 3 4 4 3 2 2 3 2" xfId="49197"/>
    <cellStyle name="Normal 3 4 4 3 2 2 4" xfId="35151"/>
    <cellStyle name="Normal 3 4 4 3 2 3" xfId="10064"/>
    <cellStyle name="Normal 3 4 4 3 2 3 2" xfId="24367"/>
    <cellStyle name="Normal 3 4 4 3 2 3 2 2" xfId="52708"/>
    <cellStyle name="Normal 3 4 4 3 2 3 3" xfId="38662"/>
    <cellStyle name="Normal 3 4 4 3 2 4" xfId="17344"/>
    <cellStyle name="Normal 3 4 4 3 2 4 2" xfId="45685"/>
    <cellStyle name="Normal 3 4 4 3 2 5" xfId="31639"/>
    <cellStyle name="Normal 3 4 4 3 3" xfId="4784"/>
    <cellStyle name="Normal 3 4 4 3 3 2" xfId="11835"/>
    <cellStyle name="Normal 3 4 4 3 3 2 2" xfId="26130"/>
    <cellStyle name="Normal 3 4 4 3 3 2 2 2" xfId="54471"/>
    <cellStyle name="Normal 3 4 4 3 3 2 3" xfId="40425"/>
    <cellStyle name="Normal 3 4 4 3 3 3" xfId="19107"/>
    <cellStyle name="Normal 3 4 4 3 3 3 2" xfId="47448"/>
    <cellStyle name="Normal 3 4 4 3 3 4" xfId="33402"/>
    <cellStyle name="Normal 3 4 4 3 4" xfId="8314"/>
    <cellStyle name="Normal 3 4 4 3 4 2" xfId="22618"/>
    <cellStyle name="Normal 3 4 4 3 4 2 2" xfId="50959"/>
    <cellStyle name="Normal 3 4 4 3 4 3" xfId="36913"/>
    <cellStyle name="Normal 3 4 4 3 5" xfId="15595"/>
    <cellStyle name="Normal 3 4 4 3 5 2" xfId="43936"/>
    <cellStyle name="Normal 3 4 4 3 6" xfId="29890"/>
    <cellStyle name="Normal 3 4 4 4" xfId="756"/>
    <cellStyle name="Normal 3 4 4 4 2" xfId="2513"/>
    <cellStyle name="Normal 3 4 4 4 2 2" xfId="6035"/>
    <cellStyle name="Normal 3 4 4 4 2 2 2" xfId="13086"/>
    <cellStyle name="Normal 3 4 4 4 2 2 2 2" xfId="27381"/>
    <cellStyle name="Normal 3 4 4 4 2 2 2 2 2" xfId="55722"/>
    <cellStyle name="Normal 3 4 4 4 2 2 2 3" xfId="41676"/>
    <cellStyle name="Normal 3 4 4 4 2 2 3" xfId="20358"/>
    <cellStyle name="Normal 3 4 4 4 2 2 3 2" xfId="48699"/>
    <cellStyle name="Normal 3 4 4 4 2 2 4" xfId="34653"/>
    <cellStyle name="Normal 3 4 4 4 2 3" xfId="9566"/>
    <cellStyle name="Normal 3 4 4 4 2 3 2" xfId="23869"/>
    <cellStyle name="Normal 3 4 4 4 2 3 2 2" xfId="52210"/>
    <cellStyle name="Normal 3 4 4 4 2 3 3" xfId="38164"/>
    <cellStyle name="Normal 3 4 4 4 2 4" xfId="16846"/>
    <cellStyle name="Normal 3 4 4 4 2 4 2" xfId="45187"/>
    <cellStyle name="Normal 3 4 4 4 2 5" xfId="31141"/>
    <cellStyle name="Normal 3 4 4 4 3" xfId="4286"/>
    <cellStyle name="Normal 3 4 4 4 3 2" xfId="11337"/>
    <cellStyle name="Normal 3 4 4 4 3 2 2" xfId="25632"/>
    <cellStyle name="Normal 3 4 4 4 3 2 2 2" xfId="53973"/>
    <cellStyle name="Normal 3 4 4 4 3 2 3" xfId="39927"/>
    <cellStyle name="Normal 3 4 4 4 3 3" xfId="18609"/>
    <cellStyle name="Normal 3 4 4 4 3 3 2" xfId="46950"/>
    <cellStyle name="Normal 3 4 4 4 3 4" xfId="32904"/>
    <cellStyle name="Normal 3 4 4 4 4" xfId="7816"/>
    <cellStyle name="Normal 3 4 4 4 4 2" xfId="22120"/>
    <cellStyle name="Normal 3 4 4 4 4 2 2" xfId="50461"/>
    <cellStyle name="Normal 3 4 4 4 4 3" xfId="36415"/>
    <cellStyle name="Normal 3 4 4 4 5" xfId="15097"/>
    <cellStyle name="Normal 3 4 4 4 5 2" xfId="43438"/>
    <cellStyle name="Normal 3 4 4 4 6" xfId="29392"/>
    <cellStyle name="Normal 3 4 4 5" xfId="1759"/>
    <cellStyle name="Normal 3 4 4 5 2" xfId="3512"/>
    <cellStyle name="Normal 3 4 4 5 2 2" xfId="7033"/>
    <cellStyle name="Normal 3 4 4 5 2 2 2" xfId="14084"/>
    <cellStyle name="Normal 3 4 4 5 2 2 2 2" xfId="28379"/>
    <cellStyle name="Normal 3 4 4 5 2 2 2 2 2" xfId="56720"/>
    <cellStyle name="Normal 3 4 4 5 2 2 2 3" xfId="42674"/>
    <cellStyle name="Normal 3 4 4 5 2 2 3" xfId="21356"/>
    <cellStyle name="Normal 3 4 4 5 2 2 3 2" xfId="49697"/>
    <cellStyle name="Normal 3 4 4 5 2 2 4" xfId="35651"/>
    <cellStyle name="Normal 3 4 4 5 2 3" xfId="10564"/>
    <cellStyle name="Normal 3 4 4 5 2 3 2" xfId="24867"/>
    <cellStyle name="Normal 3 4 4 5 2 3 2 2" xfId="53208"/>
    <cellStyle name="Normal 3 4 4 5 2 3 3" xfId="39162"/>
    <cellStyle name="Normal 3 4 4 5 2 4" xfId="17844"/>
    <cellStyle name="Normal 3 4 4 5 2 4 2" xfId="46185"/>
    <cellStyle name="Normal 3 4 4 5 2 5" xfId="32139"/>
    <cellStyle name="Normal 3 4 4 5 3" xfId="5284"/>
    <cellStyle name="Normal 3 4 4 5 3 2" xfId="12335"/>
    <cellStyle name="Normal 3 4 4 5 3 2 2" xfId="26630"/>
    <cellStyle name="Normal 3 4 4 5 3 2 2 2" xfId="54971"/>
    <cellStyle name="Normal 3 4 4 5 3 2 3" xfId="40925"/>
    <cellStyle name="Normal 3 4 4 5 3 3" xfId="19607"/>
    <cellStyle name="Normal 3 4 4 5 3 3 2" xfId="47948"/>
    <cellStyle name="Normal 3 4 4 5 3 4" xfId="33902"/>
    <cellStyle name="Normal 3 4 4 5 4" xfId="8814"/>
    <cellStyle name="Normal 3 4 4 5 4 2" xfId="23118"/>
    <cellStyle name="Normal 3 4 4 5 4 2 2" xfId="51459"/>
    <cellStyle name="Normal 3 4 4 5 4 3" xfId="37413"/>
    <cellStyle name="Normal 3 4 4 5 5" xfId="16095"/>
    <cellStyle name="Normal 3 4 4 5 5 2" xfId="44436"/>
    <cellStyle name="Normal 3 4 4 5 6" xfId="30390"/>
    <cellStyle name="Normal 3 4 4 6" xfId="2009"/>
    <cellStyle name="Normal 3 4 4 6 2" xfId="5533"/>
    <cellStyle name="Normal 3 4 4 6 2 2" xfId="12584"/>
    <cellStyle name="Normal 3 4 4 6 2 2 2" xfId="26879"/>
    <cellStyle name="Normal 3 4 4 6 2 2 2 2" xfId="55220"/>
    <cellStyle name="Normal 3 4 4 6 2 2 3" xfId="41174"/>
    <cellStyle name="Normal 3 4 4 6 2 3" xfId="19856"/>
    <cellStyle name="Normal 3 4 4 6 2 3 2" xfId="48197"/>
    <cellStyle name="Normal 3 4 4 6 2 4" xfId="34151"/>
    <cellStyle name="Normal 3 4 4 6 3" xfId="9063"/>
    <cellStyle name="Normal 3 4 4 6 3 2" xfId="23367"/>
    <cellStyle name="Normal 3 4 4 6 3 2 2" xfId="51708"/>
    <cellStyle name="Normal 3 4 4 6 3 3" xfId="37662"/>
    <cellStyle name="Normal 3 4 4 6 4" xfId="16344"/>
    <cellStyle name="Normal 3 4 4 6 4 2" xfId="44685"/>
    <cellStyle name="Normal 3 4 4 6 5" xfId="30639"/>
    <cellStyle name="Normal 3 4 4 7" xfId="3781"/>
    <cellStyle name="Normal 3 4 4 7 2" xfId="10832"/>
    <cellStyle name="Normal 3 4 4 7 2 2" xfId="25129"/>
    <cellStyle name="Normal 3 4 4 7 2 2 2" xfId="53470"/>
    <cellStyle name="Normal 3 4 4 7 2 3" xfId="39424"/>
    <cellStyle name="Normal 3 4 4 7 3" xfId="18106"/>
    <cellStyle name="Normal 3 4 4 7 3 2" xfId="46447"/>
    <cellStyle name="Normal 3 4 4 7 4" xfId="32401"/>
    <cellStyle name="Normal 3 4 4 8" xfId="7307"/>
    <cellStyle name="Normal 3 4 4 8 2" xfId="21617"/>
    <cellStyle name="Normal 3 4 4 8 2 2" xfId="49958"/>
    <cellStyle name="Normal 3 4 4 8 3" xfId="35912"/>
    <cellStyle name="Normal 3 4 4 9" xfId="14345"/>
    <cellStyle name="Normal 3 4 4 9 2" xfId="28640"/>
    <cellStyle name="Normal 3 4 4 9 3" xfId="42935"/>
    <cellStyle name="Normal 3 4 5" xfId="185"/>
    <cellStyle name="Normal 3 4 5 10" xfId="14538"/>
    <cellStyle name="Normal 3 4 5 11" xfId="28833"/>
    <cellStyle name="Normal 3 4 5 2" xfId="439"/>
    <cellStyle name="Normal 3 4 5 2 2" xfId="1447"/>
    <cellStyle name="Normal 3 4 5 2 2 2" xfId="3204"/>
    <cellStyle name="Normal 3 4 5 2 2 2 2" xfId="6726"/>
    <cellStyle name="Normal 3 4 5 2 2 2 2 2" xfId="13777"/>
    <cellStyle name="Normal 3 4 5 2 2 2 2 2 2" xfId="28072"/>
    <cellStyle name="Normal 3 4 5 2 2 2 2 2 2 2" xfId="56413"/>
    <cellStyle name="Normal 3 4 5 2 2 2 2 2 3" xfId="42367"/>
    <cellStyle name="Normal 3 4 5 2 2 2 2 3" xfId="21049"/>
    <cellStyle name="Normal 3 4 5 2 2 2 2 3 2" xfId="49390"/>
    <cellStyle name="Normal 3 4 5 2 2 2 2 4" xfId="35344"/>
    <cellStyle name="Normal 3 4 5 2 2 2 3" xfId="10257"/>
    <cellStyle name="Normal 3 4 5 2 2 2 3 2" xfId="24560"/>
    <cellStyle name="Normal 3 4 5 2 2 2 3 2 2" xfId="52901"/>
    <cellStyle name="Normal 3 4 5 2 2 2 3 3" xfId="38855"/>
    <cellStyle name="Normal 3 4 5 2 2 2 4" xfId="17537"/>
    <cellStyle name="Normal 3 4 5 2 2 2 4 2" xfId="45878"/>
    <cellStyle name="Normal 3 4 5 2 2 2 5" xfId="31832"/>
    <cellStyle name="Normal 3 4 5 2 2 3" xfId="4977"/>
    <cellStyle name="Normal 3 4 5 2 2 3 2" xfId="12028"/>
    <cellStyle name="Normal 3 4 5 2 2 3 2 2" xfId="26323"/>
    <cellStyle name="Normal 3 4 5 2 2 3 2 2 2" xfId="54664"/>
    <cellStyle name="Normal 3 4 5 2 2 3 2 3" xfId="40618"/>
    <cellStyle name="Normal 3 4 5 2 2 3 3" xfId="19300"/>
    <cellStyle name="Normal 3 4 5 2 2 3 3 2" xfId="47641"/>
    <cellStyle name="Normal 3 4 5 2 2 3 4" xfId="33595"/>
    <cellStyle name="Normal 3 4 5 2 2 4" xfId="8507"/>
    <cellStyle name="Normal 3 4 5 2 2 4 2" xfId="22811"/>
    <cellStyle name="Normal 3 4 5 2 2 4 2 2" xfId="51152"/>
    <cellStyle name="Normal 3 4 5 2 2 4 3" xfId="37106"/>
    <cellStyle name="Normal 3 4 5 2 2 5" xfId="15788"/>
    <cellStyle name="Normal 3 4 5 2 2 5 2" xfId="44129"/>
    <cellStyle name="Normal 3 4 5 2 2 6" xfId="30083"/>
    <cellStyle name="Normal 3 4 5 2 3" xfId="949"/>
    <cellStyle name="Normal 3 4 5 2 3 2" xfId="2706"/>
    <cellStyle name="Normal 3 4 5 2 3 2 2" xfId="6228"/>
    <cellStyle name="Normal 3 4 5 2 3 2 2 2" xfId="13279"/>
    <cellStyle name="Normal 3 4 5 2 3 2 2 2 2" xfId="27574"/>
    <cellStyle name="Normal 3 4 5 2 3 2 2 2 2 2" xfId="55915"/>
    <cellStyle name="Normal 3 4 5 2 3 2 2 2 3" xfId="41869"/>
    <cellStyle name="Normal 3 4 5 2 3 2 2 3" xfId="20551"/>
    <cellStyle name="Normal 3 4 5 2 3 2 2 3 2" xfId="48892"/>
    <cellStyle name="Normal 3 4 5 2 3 2 2 4" xfId="34846"/>
    <cellStyle name="Normal 3 4 5 2 3 2 3" xfId="9759"/>
    <cellStyle name="Normal 3 4 5 2 3 2 3 2" xfId="24062"/>
    <cellStyle name="Normal 3 4 5 2 3 2 3 2 2" xfId="52403"/>
    <cellStyle name="Normal 3 4 5 2 3 2 3 3" xfId="38357"/>
    <cellStyle name="Normal 3 4 5 2 3 2 4" xfId="17039"/>
    <cellStyle name="Normal 3 4 5 2 3 2 4 2" xfId="45380"/>
    <cellStyle name="Normal 3 4 5 2 3 2 5" xfId="31334"/>
    <cellStyle name="Normal 3 4 5 2 3 3" xfId="4479"/>
    <cellStyle name="Normal 3 4 5 2 3 3 2" xfId="11530"/>
    <cellStyle name="Normal 3 4 5 2 3 3 2 2" xfId="25825"/>
    <cellStyle name="Normal 3 4 5 2 3 3 2 2 2" xfId="54166"/>
    <cellStyle name="Normal 3 4 5 2 3 3 2 3" xfId="40120"/>
    <cellStyle name="Normal 3 4 5 2 3 3 3" xfId="18802"/>
    <cellStyle name="Normal 3 4 5 2 3 3 3 2" xfId="47143"/>
    <cellStyle name="Normal 3 4 5 2 3 3 4" xfId="33097"/>
    <cellStyle name="Normal 3 4 5 2 3 4" xfId="8009"/>
    <cellStyle name="Normal 3 4 5 2 3 4 2" xfId="22313"/>
    <cellStyle name="Normal 3 4 5 2 3 4 2 2" xfId="50654"/>
    <cellStyle name="Normal 3 4 5 2 3 4 3" xfId="36608"/>
    <cellStyle name="Normal 3 4 5 2 3 5" xfId="15290"/>
    <cellStyle name="Normal 3 4 5 2 3 5 2" xfId="43631"/>
    <cellStyle name="Normal 3 4 5 2 3 6" xfId="29585"/>
    <cellStyle name="Normal 3 4 5 2 4" xfId="2201"/>
    <cellStyle name="Normal 3 4 5 2 4 2" xfId="5725"/>
    <cellStyle name="Normal 3 4 5 2 4 2 2" xfId="12776"/>
    <cellStyle name="Normal 3 4 5 2 4 2 2 2" xfId="27071"/>
    <cellStyle name="Normal 3 4 5 2 4 2 2 2 2" xfId="55412"/>
    <cellStyle name="Normal 3 4 5 2 4 2 2 3" xfId="41366"/>
    <cellStyle name="Normal 3 4 5 2 4 2 3" xfId="20048"/>
    <cellStyle name="Normal 3 4 5 2 4 2 3 2" xfId="48389"/>
    <cellStyle name="Normal 3 4 5 2 4 2 4" xfId="34343"/>
    <cellStyle name="Normal 3 4 5 2 4 3" xfId="9255"/>
    <cellStyle name="Normal 3 4 5 2 4 3 2" xfId="23559"/>
    <cellStyle name="Normal 3 4 5 2 4 3 2 2" xfId="51900"/>
    <cellStyle name="Normal 3 4 5 2 4 3 3" xfId="37854"/>
    <cellStyle name="Normal 3 4 5 2 4 4" xfId="16536"/>
    <cellStyle name="Normal 3 4 5 2 4 4 2" xfId="44877"/>
    <cellStyle name="Normal 3 4 5 2 4 5" xfId="30831"/>
    <cellStyle name="Normal 3 4 5 2 5" xfId="3976"/>
    <cellStyle name="Normal 3 4 5 2 5 2" xfId="11027"/>
    <cellStyle name="Normal 3 4 5 2 5 2 2" xfId="25322"/>
    <cellStyle name="Normal 3 4 5 2 5 2 2 2" xfId="53663"/>
    <cellStyle name="Normal 3 4 5 2 5 2 3" xfId="39617"/>
    <cellStyle name="Normal 3 4 5 2 5 3" xfId="18299"/>
    <cellStyle name="Normal 3 4 5 2 5 3 2" xfId="46640"/>
    <cellStyle name="Normal 3 4 5 2 5 4" xfId="32594"/>
    <cellStyle name="Normal 3 4 5 2 6" xfId="7502"/>
    <cellStyle name="Normal 3 4 5 2 6 2" xfId="21810"/>
    <cellStyle name="Normal 3 4 5 2 6 2 2" xfId="50151"/>
    <cellStyle name="Normal 3 4 5 2 6 3" xfId="36105"/>
    <cellStyle name="Normal 3 4 5 2 7" xfId="14787"/>
    <cellStyle name="Normal 3 4 5 2 7 2" xfId="43128"/>
    <cellStyle name="Normal 3 4 5 2 8" xfId="29082"/>
    <cellStyle name="Normal 3 4 5 3" xfId="1198"/>
    <cellStyle name="Normal 3 4 5 3 2" xfId="2955"/>
    <cellStyle name="Normal 3 4 5 3 2 2" xfId="6477"/>
    <cellStyle name="Normal 3 4 5 3 2 2 2" xfId="13528"/>
    <cellStyle name="Normal 3 4 5 3 2 2 2 2" xfId="27823"/>
    <cellStyle name="Normal 3 4 5 3 2 2 2 2 2" xfId="56164"/>
    <cellStyle name="Normal 3 4 5 3 2 2 2 3" xfId="42118"/>
    <cellStyle name="Normal 3 4 5 3 2 2 3" xfId="20800"/>
    <cellStyle name="Normal 3 4 5 3 2 2 3 2" xfId="49141"/>
    <cellStyle name="Normal 3 4 5 3 2 2 4" xfId="35095"/>
    <cellStyle name="Normal 3 4 5 3 2 3" xfId="10008"/>
    <cellStyle name="Normal 3 4 5 3 2 3 2" xfId="24311"/>
    <cellStyle name="Normal 3 4 5 3 2 3 2 2" xfId="52652"/>
    <cellStyle name="Normal 3 4 5 3 2 3 3" xfId="38606"/>
    <cellStyle name="Normal 3 4 5 3 2 4" xfId="17288"/>
    <cellStyle name="Normal 3 4 5 3 2 4 2" xfId="45629"/>
    <cellStyle name="Normal 3 4 5 3 2 5" xfId="31583"/>
    <cellStyle name="Normal 3 4 5 3 3" xfId="4728"/>
    <cellStyle name="Normal 3 4 5 3 3 2" xfId="11779"/>
    <cellStyle name="Normal 3 4 5 3 3 2 2" xfId="26074"/>
    <cellStyle name="Normal 3 4 5 3 3 2 2 2" xfId="54415"/>
    <cellStyle name="Normal 3 4 5 3 3 2 3" xfId="40369"/>
    <cellStyle name="Normal 3 4 5 3 3 3" xfId="19051"/>
    <cellStyle name="Normal 3 4 5 3 3 3 2" xfId="47392"/>
    <cellStyle name="Normal 3 4 5 3 3 4" xfId="33346"/>
    <cellStyle name="Normal 3 4 5 3 4" xfId="8258"/>
    <cellStyle name="Normal 3 4 5 3 4 2" xfId="22562"/>
    <cellStyle name="Normal 3 4 5 3 4 2 2" xfId="50903"/>
    <cellStyle name="Normal 3 4 5 3 4 3" xfId="36857"/>
    <cellStyle name="Normal 3 4 5 3 5" xfId="15539"/>
    <cellStyle name="Normal 3 4 5 3 5 2" xfId="43880"/>
    <cellStyle name="Normal 3 4 5 3 6" xfId="29834"/>
    <cellStyle name="Normal 3 4 5 4" xfId="700"/>
    <cellStyle name="Normal 3 4 5 4 2" xfId="2457"/>
    <cellStyle name="Normal 3 4 5 4 2 2" xfId="5979"/>
    <cellStyle name="Normal 3 4 5 4 2 2 2" xfId="13030"/>
    <cellStyle name="Normal 3 4 5 4 2 2 2 2" xfId="27325"/>
    <cellStyle name="Normal 3 4 5 4 2 2 2 2 2" xfId="55666"/>
    <cellStyle name="Normal 3 4 5 4 2 2 2 3" xfId="41620"/>
    <cellStyle name="Normal 3 4 5 4 2 2 3" xfId="20302"/>
    <cellStyle name="Normal 3 4 5 4 2 2 3 2" xfId="48643"/>
    <cellStyle name="Normal 3 4 5 4 2 2 4" xfId="34597"/>
    <cellStyle name="Normal 3 4 5 4 2 3" xfId="9510"/>
    <cellStyle name="Normal 3 4 5 4 2 3 2" xfId="23813"/>
    <cellStyle name="Normal 3 4 5 4 2 3 2 2" xfId="52154"/>
    <cellStyle name="Normal 3 4 5 4 2 3 3" xfId="38108"/>
    <cellStyle name="Normal 3 4 5 4 2 4" xfId="16790"/>
    <cellStyle name="Normal 3 4 5 4 2 4 2" xfId="45131"/>
    <cellStyle name="Normal 3 4 5 4 2 5" xfId="31085"/>
    <cellStyle name="Normal 3 4 5 4 3" xfId="4230"/>
    <cellStyle name="Normal 3 4 5 4 3 2" xfId="11281"/>
    <cellStyle name="Normal 3 4 5 4 3 2 2" xfId="25576"/>
    <cellStyle name="Normal 3 4 5 4 3 2 2 2" xfId="53917"/>
    <cellStyle name="Normal 3 4 5 4 3 2 3" xfId="39871"/>
    <cellStyle name="Normal 3 4 5 4 3 3" xfId="18553"/>
    <cellStyle name="Normal 3 4 5 4 3 3 2" xfId="46894"/>
    <cellStyle name="Normal 3 4 5 4 3 4" xfId="32848"/>
    <cellStyle name="Normal 3 4 5 4 4" xfId="7760"/>
    <cellStyle name="Normal 3 4 5 4 4 2" xfId="22064"/>
    <cellStyle name="Normal 3 4 5 4 4 2 2" xfId="50405"/>
    <cellStyle name="Normal 3 4 5 4 4 3" xfId="36359"/>
    <cellStyle name="Normal 3 4 5 4 5" xfId="15041"/>
    <cellStyle name="Normal 3 4 5 4 5 2" xfId="43382"/>
    <cellStyle name="Normal 3 4 5 4 6" xfId="29336"/>
    <cellStyle name="Normal 3 4 5 5" xfId="1703"/>
    <cellStyle name="Normal 3 4 5 5 2" xfId="3456"/>
    <cellStyle name="Normal 3 4 5 5 2 2" xfId="6977"/>
    <cellStyle name="Normal 3 4 5 5 2 2 2" xfId="14028"/>
    <cellStyle name="Normal 3 4 5 5 2 2 2 2" xfId="28323"/>
    <cellStyle name="Normal 3 4 5 5 2 2 2 2 2" xfId="56664"/>
    <cellStyle name="Normal 3 4 5 5 2 2 2 3" xfId="42618"/>
    <cellStyle name="Normal 3 4 5 5 2 2 3" xfId="21300"/>
    <cellStyle name="Normal 3 4 5 5 2 2 3 2" xfId="49641"/>
    <cellStyle name="Normal 3 4 5 5 2 2 4" xfId="35595"/>
    <cellStyle name="Normal 3 4 5 5 2 3" xfId="10508"/>
    <cellStyle name="Normal 3 4 5 5 2 3 2" xfId="24811"/>
    <cellStyle name="Normal 3 4 5 5 2 3 2 2" xfId="53152"/>
    <cellStyle name="Normal 3 4 5 5 2 3 3" xfId="39106"/>
    <cellStyle name="Normal 3 4 5 5 2 4" xfId="17788"/>
    <cellStyle name="Normal 3 4 5 5 2 4 2" xfId="46129"/>
    <cellStyle name="Normal 3 4 5 5 2 5" xfId="32083"/>
    <cellStyle name="Normal 3 4 5 5 3" xfId="5228"/>
    <cellStyle name="Normal 3 4 5 5 3 2" xfId="12279"/>
    <cellStyle name="Normal 3 4 5 5 3 2 2" xfId="26574"/>
    <cellStyle name="Normal 3 4 5 5 3 2 2 2" xfId="54915"/>
    <cellStyle name="Normal 3 4 5 5 3 2 3" xfId="40869"/>
    <cellStyle name="Normal 3 4 5 5 3 3" xfId="19551"/>
    <cellStyle name="Normal 3 4 5 5 3 3 2" xfId="47892"/>
    <cellStyle name="Normal 3 4 5 5 3 4" xfId="33846"/>
    <cellStyle name="Normal 3 4 5 5 4" xfId="8758"/>
    <cellStyle name="Normal 3 4 5 5 4 2" xfId="23062"/>
    <cellStyle name="Normal 3 4 5 5 4 2 2" xfId="51403"/>
    <cellStyle name="Normal 3 4 5 5 4 3" xfId="37357"/>
    <cellStyle name="Normal 3 4 5 5 5" xfId="16039"/>
    <cellStyle name="Normal 3 4 5 5 5 2" xfId="44380"/>
    <cellStyle name="Normal 3 4 5 5 6" xfId="30334"/>
    <cellStyle name="Normal 3 4 5 6" xfId="1953"/>
    <cellStyle name="Normal 3 4 5 6 2" xfId="5477"/>
    <cellStyle name="Normal 3 4 5 6 2 2" xfId="12528"/>
    <cellStyle name="Normal 3 4 5 6 2 2 2" xfId="26823"/>
    <cellStyle name="Normal 3 4 5 6 2 2 2 2" xfId="55164"/>
    <cellStyle name="Normal 3 4 5 6 2 2 3" xfId="41118"/>
    <cellStyle name="Normal 3 4 5 6 2 3" xfId="19800"/>
    <cellStyle name="Normal 3 4 5 6 2 3 2" xfId="48141"/>
    <cellStyle name="Normal 3 4 5 6 2 4" xfId="34095"/>
    <cellStyle name="Normal 3 4 5 6 3" xfId="9007"/>
    <cellStyle name="Normal 3 4 5 6 3 2" xfId="23311"/>
    <cellStyle name="Normal 3 4 5 6 3 2 2" xfId="51652"/>
    <cellStyle name="Normal 3 4 5 6 3 3" xfId="37606"/>
    <cellStyle name="Normal 3 4 5 6 4" xfId="16288"/>
    <cellStyle name="Normal 3 4 5 6 4 2" xfId="44629"/>
    <cellStyle name="Normal 3 4 5 6 5" xfId="30583"/>
    <cellStyle name="Normal 3 4 5 7" xfId="3725"/>
    <cellStyle name="Normal 3 4 5 7 2" xfId="10776"/>
    <cellStyle name="Normal 3 4 5 7 2 2" xfId="25073"/>
    <cellStyle name="Normal 3 4 5 7 2 2 2" xfId="53414"/>
    <cellStyle name="Normal 3 4 5 7 2 3" xfId="39368"/>
    <cellStyle name="Normal 3 4 5 7 3" xfId="18050"/>
    <cellStyle name="Normal 3 4 5 7 3 2" xfId="46391"/>
    <cellStyle name="Normal 3 4 5 7 4" xfId="32345"/>
    <cellStyle name="Normal 3 4 5 8" xfId="7251"/>
    <cellStyle name="Normal 3 4 5 8 2" xfId="21561"/>
    <cellStyle name="Normal 3 4 5 8 2 2" xfId="49902"/>
    <cellStyle name="Normal 3 4 5 8 3" xfId="35856"/>
    <cellStyle name="Normal 3 4 5 9" xfId="14289"/>
    <cellStyle name="Normal 3 4 5 9 2" xfId="28584"/>
    <cellStyle name="Normal 3 4 5 9 3" xfId="42879"/>
    <cellStyle name="Normal 3 4 6" xfId="339"/>
    <cellStyle name="Normal 3 4 6 2" xfId="1347"/>
    <cellStyle name="Normal 3 4 6 2 2" xfId="3104"/>
    <cellStyle name="Normal 3 4 6 2 2 2" xfId="6626"/>
    <cellStyle name="Normal 3 4 6 2 2 2 2" xfId="13677"/>
    <cellStyle name="Normal 3 4 6 2 2 2 2 2" xfId="27972"/>
    <cellStyle name="Normal 3 4 6 2 2 2 2 2 2" xfId="56313"/>
    <cellStyle name="Normal 3 4 6 2 2 2 2 3" xfId="42267"/>
    <cellStyle name="Normal 3 4 6 2 2 2 3" xfId="20949"/>
    <cellStyle name="Normal 3 4 6 2 2 2 3 2" xfId="49290"/>
    <cellStyle name="Normal 3 4 6 2 2 2 4" xfId="35244"/>
    <cellStyle name="Normal 3 4 6 2 2 3" xfId="10157"/>
    <cellStyle name="Normal 3 4 6 2 2 3 2" xfId="24460"/>
    <cellStyle name="Normal 3 4 6 2 2 3 2 2" xfId="52801"/>
    <cellStyle name="Normal 3 4 6 2 2 3 3" xfId="38755"/>
    <cellStyle name="Normal 3 4 6 2 2 4" xfId="17437"/>
    <cellStyle name="Normal 3 4 6 2 2 4 2" xfId="45778"/>
    <cellStyle name="Normal 3 4 6 2 2 5" xfId="31732"/>
    <cellStyle name="Normal 3 4 6 2 3" xfId="4877"/>
    <cellStyle name="Normal 3 4 6 2 3 2" xfId="11928"/>
    <cellStyle name="Normal 3 4 6 2 3 2 2" xfId="26223"/>
    <cellStyle name="Normal 3 4 6 2 3 2 2 2" xfId="54564"/>
    <cellStyle name="Normal 3 4 6 2 3 2 3" xfId="40518"/>
    <cellStyle name="Normal 3 4 6 2 3 3" xfId="19200"/>
    <cellStyle name="Normal 3 4 6 2 3 3 2" xfId="47541"/>
    <cellStyle name="Normal 3 4 6 2 3 4" xfId="33495"/>
    <cellStyle name="Normal 3 4 6 2 4" xfId="8407"/>
    <cellStyle name="Normal 3 4 6 2 4 2" xfId="22711"/>
    <cellStyle name="Normal 3 4 6 2 4 2 2" xfId="51052"/>
    <cellStyle name="Normal 3 4 6 2 4 3" xfId="37006"/>
    <cellStyle name="Normal 3 4 6 2 5" xfId="15688"/>
    <cellStyle name="Normal 3 4 6 2 5 2" xfId="44029"/>
    <cellStyle name="Normal 3 4 6 2 6" xfId="29983"/>
    <cellStyle name="Normal 3 4 6 3" xfId="849"/>
    <cellStyle name="Normal 3 4 6 3 2" xfId="2606"/>
    <cellStyle name="Normal 3 4 6 3 2 2" xfId="6128"/>
    <cellStyle name="Normal 3 4 6 3 2 2 2" xfId="13179"/>
    <cellStyle name="Normal 3 4 6 3 2 2 2 2" xfId="27474"/>
    <cellStyle name="Normal 3 4 6 3 2 2 2 2 2" xfId="55815"/>
    <cellStyle name="Normal 3 4 6 3 2 2 2 3" xfId="41769"/>
    <cellStyle name="Normal 3 4 6 3 2 2 3" xfId="20451"/>
    <cellStyle name="Normal 3 4 6 3 2 2 3 2" xfId="48792"/>
    <cellStyle name="Normal 3 4 6 3 2 2 4" xfId="34746"/>
    <cellStyle name="Normal 3 4 6 3 2 3" xfId="9659"/>
    <cellStyle name="Normal 3 4 6 3 2 3 2" xfId="23962"/>
    <cellStyle name="Normal 3 4 6 3 2 3 2 2" xfId="52303"/>
    <cellStyle name="Normal 3 4 6 3 2 3 3" xfId="38257"/>
    <cellStyle name="Normal 3 4 6 3 2 4" xfId="16939"/>
    <cellStyle name="Normal 3 4 6 3 2 4 2" xfId="45280"/>
    <cellStyle name="Normal 3 4 6 3 2 5" xfId="31234"/>
    <cellStyle name="Normal 3 4 6 3 3" xfId="4379"/>
    <cellStyle name="Normal 3 4 6 3 3 2" xfId="11430"/>
    <cellStyle name="Normal 3 4 6 3 3 2 2" xfId="25725"/>
    <cellStyle name="Normal 3 4 6 3 3 2 2 2" xfId="54066"/>
    <cellStyle name="Normal 3 4 6 3 3 2 3" xfId="40020"/>
    <cellStyle name="Normal 3 4 6 3 3 3" xfId="18702"/>
    <cellStyle name="Normal 3 4 6 3 3 3 2" xfId="47043"/>
    <cellStyle name="Normal 3 4 6 3 3 4" xfId="32997"/>
    <cellStyle name="Normal 3 4 6 3 4" xfId="7909"/>
    <cellStyle name="Normal 3 4 6 3 4 2" xfId="22213"/>
    <cellStyle name="Normal 3 4 6 3 4 2 2" xfId="50554"/>
    <cellStyle name="Normal 3 4 6 3 4 3" xfId="36508"/>
    <cellStyle name="Normal 3 4 6 3 5" xfId="15190"/>
    <cellStyle name="Normal 3 4 6 3 5 2" xfId="43531"/>
    <cellStyle name="Normal 3 4 6 3 6" xfId="29485"/>
    <cellStyle name="Normal 3 4 6 4" xfId="2101"/>
    <cellStyle name="Normal 3 4 6 4 2" xfId="5625"/>
    <cellStyle name="Normal 3 4 6 4 2 2" xfId="12676"/>
    <cellStyle name="Normal 3 4 6 4 2 2 2" xfId="26971"/>
    <cellStyle name="Normal 3 4 6 4 2 2 2 2" xfId="55312"/>
    <cellStyle name="Normal 3 4 6 4 2 2 3" xfId="41266"/>
    <cellStyle name="Normal 3 4 6 4 2 3" xfId="19948"/>
    <cellStyle name="Normal 3 4 6 4 2 3 2" xfId="48289"/>
    <cellStyle name="Normal 3 4 6 4 2 4" xfId="34243"/>
    <cellStyle name="Normal 3 4 6 4 3" xfId="9155"/>
    <cellStyle name="Normal 3 4 6 4 3 2" xfId="23459"/>
    <cellStyle name="Normal 3 4 6 4 3 2 2" xfId="51800"/>
    <cellStyle name="Normal 3 4 6 4 3 3" xfId="37754"/>
    <cellStyle name="Normal 3 4 6 4 4" xfId="16436"/>
    <cellStyle name="Normal 3 4 6 4 4 2" xfId="44777"/>
    <cellStyle name="Normal 3 4 6 4 5" xfId="30731"/>
    <cellStyle name="Normal 3 4 6 5" xfId="3876"/>
    <cellStyle name="Normal 3 4 6 5 2" xfId="10927"/>
    <cellStyle name="Normal 3 4 6 5 2 2" xfId="25222"/>
    <cellStyle name="Normal 3 4 6 5 2 2 2" xfId="53563"/>
    <cellStyle name="Normal 3 4 6 5 2 3" xfId="39517"/>
    <cellStyle name="Normal 3 4 6 5 3" xfId="18199"/>
    <cellStyle name="Normal 3 4 6 5 3 2" xfId="46540"/>
    <cellStyle name="Normal 3 4 6 5 4" xfId="32494"/>
    <cellStyle name="Normal 3 4 6 6" xfId="7402"/>
    <cellStyle name="Normal 3 4 6 6 2" xfId="21710"/>
    <cellStyle name="Normal 3 4 6 6 2 2" xfId="50051"/>
    <cellStyle name="Normal 3 4 6 6 3" xfId="36005"/>
    <cellStyle name="Normal 3 4 6 7" xfId="14687"/>
    <cellStyle name="Normal 3 4 6 7 2" xfId="43028"/>
    <cellStyle name="Normal 3 4 6 8" xfId="28982"/>
    <cellStyle name="Normal 3 4 7" xfId="1098"/>
    <cellStyle name="Normal 3 4 7 2" xfId="2855"/>
    <cellStyle name="Normal 3 4 7 2 2" xfId="6377"/>
    <cellStyle name="Normal 3 4 7 2 2 2" xfId="13428"/>
    <cellStyle name="Normal 3 4 7 2 2 2 2" xfId="27723"/>
    <cellStyle name="Normal 3 4 7 2 2 2 2 2" xfId="56064"/>
    <cellStyle name="Normal 3 4 7 2 2 2 3" xfId="42018"/>
    <cellStyle name="Normal 3 4 7 2 2 3" xfId="20700"/>
    <cellStyle name="Normal 3 4 7 2 2 3 2" xfId="49041"/>
    <cellStyle name="Normal 3 4 7 2 2 4" xfId="34995"/>
    <cellStyle name="Normal 3 4 7 2 3" xfId="9908"/>
    <cellStyle name="Normal 3 4 7 2 3 2" xfId="24211"/>
    <cellStyle name="Normal 3 4 7 2 3 2 2" xfId="52552"/>
    <cellStyle name="Normal 3 4 7 2 3 3" xfId="38506"/>
    <cellStyle name="Normal 3 4 7 2 4" xfId="17188"/>
    <cellStyle name="Normal 3 4 7 2 4 2" xfId="45529"/>
    <cellStyle name="Normal 3 4 7 2 5" xfId="31483"/>
    <cellStyle name="Normal 3 4 7 3" xfId="4628"/>
    <cellStyle name="Normal 3 4 7 3 2" xfId="11679"/>
    <cellStyle name="Normal 3 4 7 3 2 2" xfId="25974"/>
    <cellStyle name="Normal 3 4 7 3 2 2 2" xfId="54315"/>
    <cellStyle name="Normal 3 4 7 3 2 3" xfId="40269"/>
    <cellStyle name="Normal 3 4 7 3 3" xfId="18951"/>
    <cellStyle name="Normal 3 4 7 3 3 2" xfId="47292"/>
    <cellStyle name="Normal 3 4 7 3 4" xfId="33246"/>
    <cellStyle name="Normal 3 4 7 4" xfId="8158"/>
    <cellStyle name="Normal 3 4 7 4 2" xfId="22462"/>
    <cellStyle name="Normal 3 4 7 4 2 2" xfId="50803"/>
    <cellStyle name="Normal 3 4 7 4 3" xfId="36757"/>
    <cellStyle name="Normal 3 4 7 5" xfId="15439"/>
    <cellStyle name="Normal 3 4 7 5 2" xfId="43780"/>
    <cellStyle name="Normal 3 4 7 6" xfId="29734"/>
    <cellStyle name="Normal 3 4 8" xfId="600"/>
    <cellStyle name="Normal 3 4 8 2" xfId="2357"/>
    <cellStyle name="Normal 3 4 8 2 2" xfId="5879"/>
    <cellStyle name="Normal 3 4 8 2 2 2" xfId="12930"/>
    <cellStyle name="Normal 3 4 8 2 2 2 2" xfId="27225"/>
    <cellStyle name="Normal 3 4 8 2 2 2 2 2" xfId="55566"/>
    <cellStyle name="Normal 3 4 8 2 2 2 3" xfId="41520"/>
    <cellStyle name="Normal 3 4 8 2 2 3" xfId="20202"/>
    <cellStyle name="Normal 3 4 8 2 2 3 2" xfId="48543"/>
    <cellStyle name="Normal 3 4 8 2 2 4" xfId="34497"/>
    <cellStyle name="Normal 3 4 8 2 3" xfId="9410"/>
    <cellStyle name="Normal 3 4 8 2 3 2" xfId="23713"/>
    <cellStyle name="Normal 3 4 8 2 3 2 2" xfId="52054"/>
    <cellStyle name="Normal 3 4 8 2 3 3" xfId="38008"/>
    <cellStyle name="Normal 3 4 8 2 4" xfId="16690"/>
    <cellStyle name="Normal 3 4 8 2 4 2" xfId="45031"/>
    <cellStyle name="Normal 3 4 8 2 5" xfId="30985"/>
    <cellStyle name="Normal 3 4 8 3" xfId="4130"/>
    <cellStyle name="Normal 3 4 8 3 2" xfId="11181"/>
    <cellStyle name="Normal 3 4 8 3 2 2" xfId="25476"/>
    <cellStyle name="Normal 3 4 8 3 2 2 2" xfId="53817"/>
    <cellStyle name="Normal 3 4 8 3 2 3" xfId="39771"/>
    <cellStyle name="Normal 3 4 8 3 3" xfId="18453"/>
    <cellStyle name="Normal 3 4 8 3 3 2" xfId="46794"/>
    <cellStyle name="Normal 3 4 8 3 4" xfId="32748"/>
    <cellStyle name="Normal 3 4 8 4" xfId="7660"/>
    <cellStyle name="Normal 3 4 8 4 2" xfId="21964"/>
    <cellStyle name="Normal 3 4 8 4 2 2" xfId="50305"/>
    <cellStyle name="Normal 3 4 8 4 3" xfId="36259"/>
    <cellStyle name="Normal 3 4 8 5" xfId="14941"/>
    <cellStyle name="Normal 3 4 8 5 2" xfId="43282"/>
    <cellStyle name="Normal 3 4 8 6" xfId="29236"/>
    <cellStyle name="Normal 3 4 9" xfId="1603"/>
    <cellStyle name="Normal 3 4 9 2" xfId="3356"/>
    <cellStyle name="Normal 3 4 9 2 2" xfId="6877"/>
    <cellStyle name="Normal 3 4 9 2 2 2" xfId="13928"/>
    <cellStyle name="Normal 3 4 9 2 2 2 2" xfId="28223"/>
    <cellStyle name="Normal 3 4 9 2 2 2 2 2" xfId="56564"/>
    <cellStyle name="Normal 3 4 9 2 2 2 3" xfId="42518"/>
    <cellStyle name="Normal 3 4 9 2 2 3" xfId="21200"/>
    <cellStyle name="Normal 3 4 9 2 2 3 2" xfId="49541"/>
    <cellStyle name="Normal 3 4 9 2 2 4" xfId="35495"/>
    <cellStyle name="Normal 3 4 9 2 3" xfId="10408"/>
    <cellStyle name="Normal 3 4 9 2 3 2" xfId="24711"/>
    <cellStyle name="Normal 3 4 9 2 3 2 2" xfId="53052"/>
    <cellStyle name="Normal 3 4 9 2 3 3" xfId="39006"/>
    <cellStyle name="Normal 3 4 9 2 4" xfId="17688"/>
    <cellStyle name="Normal 3 4 9 2 4 2" xfId="46029"/>
    <cellStyle name="Normal 3 4 9 2 5" xfId="31983"/>
    <cellStyle name="Normal 3 4 9 3" xfId="5128"/>
    <cellStyle name="Normal 3 4 9 3 2" xfId="12179"/>
    <cellStyle name="Normal 3 4 9 3 2 2" xfId="26474"/>
    <cellStyle name="Normal 3 4 9 3 2 2 2" xfId="54815"/>
    <cellStyle name="Normal 3 4 9 3 2 3" xfId="40769"/>
    <cellStyle name="Normal 3 4 9 3 3" xfId="19451"/>
    <cellStyle name="Normal 3 4 9 3 3 2" xfId="47792"/>
    <cellStyle name="Normal 3 4 9 3 4" xfId="33746"/>
    <cellStyle name="Normal 3 4 9 4" xfId="8658"/>
    <cellStyle name="Normal 3 4 9 4 2" xfId="22962"/>
    <cellStyle name="Normal 3 4 9 4 2 2" xfId="51303"/>
    <cellStyle name="Normal 3 4 9 4 3" xfId="37257"/>
    <cellStyle name="Normal 3 4 9 5" xfId="15939"/>
    <cellStyle name="Normal 3 4 9 5 2" xfId="44280"/>
    <cellStyle name="Normal 3 4 9 6" xfId="30234"/>
    <cellStyle name="Normal 3 5" xfId="101"/>
    <cellStyle name="Normal 3 5 10" xfId="7173"/>
    <cellStyle name="Normal 3 5 10 2" xfId="21483"/>
    <cellStyle name="Normal 3 5 10 2 2" xfId="49824"/>
    <cellStyle name="Normal 3 5 10 3" xfId="35778"/>
    <cellStyle name="Normal 3 5 11" xfId="14211"/>
    <cellStyle name="Normal 3 5 11 2" xfId="28506"/>
    <cellStyle name="Normal 3 5 11 3" xfId="42801"/>
    <cellStyle name="Normal 3 5 12" xfId="14460"/>
    <cellStyle name="Normal 3 5 13" xfId="28755"/>
    <cellStyle name="Normal 3 5 2" xfId="262"/>
    <cellStyle name="Normal 3 5 2 10" xfId="14616"/>
    <cellStyle name="Normal 3 5 2 11" xfId="28911"/>
    <cellStyle name="Normal 3 5 2 2" xfId="517"/>
    <cellStyle name="Normal 3 5 2 2 2" xfId="1525"/>
    <cellStyle name="Normal 3 5 2 2 2 2" xfId="3282"/>
    <cellStyle name="Normal 3 5 2 2 2 2 2" xfId="6804"/>
    <cellStyle name="Normal 3 5 2 2 2 2 2 2" xfId="13855"/>
    <cellStyle name="Normal 3 5 2 2 2 2 2 2 2" xfId="28150"/>
    <cellStyle name="Normal 3 5 2 2 2 2 2 2 2 2" xfId="56491"/>
    <cellStyle name="Normal 3 5 2 2 2 2 2 2 3" xfId="42445"/>
    <cellStyle name="Normal 3 5 2 2 2 2 2 3" xfId="21127"/>
    <cellStyle name="Normal 3 5 2 2 2 2 2 3 2" xfId="49468"/>
    <cellStyle name="Normal 3 5 2 2 2 2 2 4" xfId="35422"/>
    <cellStyle name="Normal 3 5 2 2 2 2 3" xfId="10335"/>
    <cellStyle name="Normal 3 5 2 2 2 2 3 2" xfId="24638"/>
    <cellStyle name="Normal 3 5 2 2 2 2 3 2 2" xfId="52979"/>
    <cellStyle name="Normal 3 5 2 2 2 2 3 3" xfId="38933"/>
    <cellStyle name="Normal 3 5 2 2 2 2 4" xfId="17615"/>
    <cellStyle name="Normal 3 5 2 2 2 2 4 2" xfId="45956"/>
    <cellStyle name="Normal 3 5 2 2 2 2 5" xfId="31910"/>
    <cellStyle name="Normal 3 5 2 2 2 3" xfId="5055"/>
    <cellStyle name="Normal 3 5 2 2 2 3 2" xfId="12106"/>
    <cellStyle name="Normal 3 5 2 2 2 3 2 2" xfId="26401"/>
    <cellStyle name="Normal 3 5 2 2 2 3 2 2 2" xfId="54742"/>
    <cellStyle name="Normal 3 5 2 2 2 3 2 3" xfId="40696"/>
    <cellStyle name="Normal 3 5 2 2 2 3 3" xfId="19378"/>
    <cellStyle name="Normal 3 5 2 2 2 3 3 2" xfId="47719"/>
    <cellStyle name="Normal 3 5 2 2 2 3 4" xfId="33673"/>
    <cellStyle name="Normal 3 5 2 2 2 4" xfId="8585"/>
    <cellStyle name="Normal 3 5 2 2 2 4 2" xfId="22889"/>
    <cellStyle name="Normal 3 5 2 2 2 4 2 2" xfId="51230"/>
    <cellStyle name="Normal 3 5 2 2 2 4 3" xfId="37184"/>
    <cellStyle name="Normal 3 5 2 2 2 5" xfId="15866"/>
    <cellStyle name="Normal 3 5 2 2 2 5 2" xfId="44207"/>
    <cellStyle name="Normal 3 5 2 2 2 6" xfId="30161"/>
    <cellStyle name="Normal 3 5 2 2 3" xfId="1027"/>
    <cellStyle name="Normal 3 5 2 2 3 2" xfId="2784"/>
    <cellStyle name="Normal 3 5 2 2 3 2 2" xfId="6306"/>
    <cellStyle name="Normal 3 5 2 2 3 2 2 2" xfId="13357"/>
    <cellStyle name="Normal 3 5 2 2 3 2 2 2 2" xfId="27652"/>
    <cellStyle name="Normal 3 5 2 2 3 2 2 2 2 2" xfId="55993"/>
    <cellStyle name="Normal 3 5 2 2 3 2 2 2 3" xfId="41947"/>
    <cellStyle name="Normal 3 5 2 2 3 2 2 3" xfId="20629"/>
    <cellStyle name="Normal 3 5 2 2 3 2 2 3 2" xfId="48970"/>
    <cellStyle name="Normal 3 5 2 2 3 2 2 4" xfId="34924"/>
    <cellStyle name="Normal 3 5 2 2 3 2 3" xfId="9837"/>
    <cellStyle name="Normal 3 5 2 2 3 2 3 2" xfId="24140"/>
    <cellStyle name="Normal 3 5 2 2 3 2 3 2 2" xfId="52481"/>
    <cellStyle name="Normal 3 5 2 2 3 2 3 3" xfId="38435"/>
    <cellStyle name="Normal 3 5 2 2 3 2 4" xfId="17117"/>
    <cellStyle name="Normal 3 5 2 2 3 2 4 2" xfId="45458"/>
    <cellStyle name="Normal 3 5 2 2 3 2 5" xfId="31412"/>
    <cellStyle name="Normal 3 5 2 2 3 3" xfId="4557"/>
    <cellStyle name="Normal 3 5 2 2 3 3 2" xfId="11608"/>
    <cellStyle name="Normal 3 5 2 2 3 3 2 2" xfId="25903"/>
    <cellStyle name="Normal 3 5 2 2 3 3 2 2 2" xfId="54244"/>
    <cellStyle name="Normal 3 5 2 2 3 3 2 3" xfId="40198"/>
    <cellStyle name="Normal 3 5 2 2 3 3 3" xfId="18880"/>
    <cellStyle name="Normal 3 5 2 2 3 3 3 2" xfId="47221"/>
    <cellStyle name="Normal 3 5 2 2 3 3 4" xfId="33175"/>
    <cellStyle name="Normal 3 5 2 2 3 4" xfId="8087"/>
    <cellStyle name="Normal 3 5 2 2 3 4 2" xfId="22391"/>
    <cellStyle name="Normal 3 5 2 2 3 4 2 2" xfId="50732"/>
    <cellStyle name="Normal 3 5 2 2 3 4 3" xfId="36686"/>
    <cellStyle name="Normal 3 5 2 2 3 5" xfId="15368"/>
    <cellStyle name="Normal 3 5 2 2 3 5 2" xfId="43709"/>
    <cellStyle name="Normal 3 5 2 2 3 6" xfId="29663"/>
    <cellStyle name="Normal 3 5 2 2 4" xfId="2279"/>
    <cellStyle name="Normal 3 5 2 2 4 2" xfId="5803"/>
    <cellStyle name="Normal 3 5 2 2 4 2 2" xfId="12854"/>
    <cellStyle name="Normal 3 5 2 2 4 2 2 2" xfId="27149"/>
    <cellStyle name="Normal 3 5 2 2 4 2 2 2 2" xfId="55490"/>
    <cellStyle name="Normal 3 5 2 2 4 2 2 3" xfId="41444"/>
    <cellStyle name="Normal 3 5 2 2 4 2 3" xfId="20126"/>
    <cellStyle name="Normal 3 5 2 2 4 2 3 2" xfId="48467"/>
    <cellStyle name="Normal 3 5 2 2 4 2 4" xfId="34421"/>
    <cellStyle name="Normal 3 5 2 2 4 3" xfId="9333"/>
    <cellStyle name="Normal 3 5 2 2 4 3 2" xfId="23637"/>
    <cellStyle name="Normal 3 5 2 2 4 3 2 2" xfId="51978"/>
    <cellStyle name="Normal 3 5 2 2 4 3 3" xfId="37932"/>
    <cellStyle name="Normal 3 5 2 2 4 4" xfId="16614"/>
    <cellStyle name="Normal 3 5 2 2 4 4 2" xfId="44955"/>
    <cellStyle name="Normal 3 5 2 2 4 5" xfId="30909"/>
    <cellStyle name="Normal 3 5 2 2 5" xfId="4054"/>
    <cellStyle name="Normal 3 5 2 2 5 2" xfId="11105"/>
    <cellStyle name="Normal 3 5 2 2 5 2 2" xfId="25400"/>
    <cellStyle name="Normal 3 5 2 2 5 2 2 2" xfId="53741"/>
    <cellStyle name="Normal 3 5 2 2 5 2 3" xfId="39695"/>
    <cellStyle name="Normal 3 5 2 2 5 3" xfId="18377"/>
    <cellStyle name="Normal 3 5 2 2 5 3 2" xfId="46718"/>
    <cellStyle name="Normal 3 5 2 2 5 4" xfId="32672"/>
    <cellStyle name="Normal 3 5 2 2 6" xfId="7580"/>
    <cellStyle name="Normal 3 5 2 2 6 2" xfId="21888"/>
    <cellStyle name="Normal 3 5 2 2 6 2 2" xfId="50229"/>
    <cellStyle name="Normal 3 5 2 2 6 3" xfId="36183"/>
    <cellStyle name="Normal 3 5 2 2 7" xfId="14865"/>
    <cellStyle name="Normal 3 5 2 2 7 2" xfId="43206"/>
    <cellStyle name="Normal 3 5 2 2 8" xfId="29160"/>
    <cellStyle name="Normal 3 5 2 3" xfId="1276"/>
    <cellStyle name="Normal 3 5 2 3 2" xfId="3033"/>
    <cellStyle name="Normal 3 5 2 3 2 2" xfId="6555"/>
    <cellStyle name="Normal 3 5 2 3 2 2 2" xfId="13606"/>
    <cellStyle name="Normal 3 5 2 3 2 2 2 2" xfId="27901"/>
    <cellStyle name="Normal 3 5 2 3 2 2 2 2 2" xfId="56242"/>
    <cellStyle name="Normal 3 5 2 3 2 2 2 3" xfId="42196"/>
    <cellStyle name="Normal 3 5 2 3 2 2 3" xfId="20878"/>
    <cellStyle name="Normal 3 5 2 3 2 2 3 2" xfId="49219"/>
    <cellStyle name="Normal 3 5 2 3 2 2 4" xfId="35173"/>
    <cellStyle name="Normal 3 5 2 3 2 3" xfId="10086"/>
    <cellStyle name="Normal 3 5 2 3 2 3 2" xfId="24389"/>
    <cellStyle name="Normal 3 5 2 3 2 3 2 2" xfId="52730"/>
    <cellStyle name="Normal 3 5 2 3 2 3 3" xfId="38684"/>
    <cellStyle name="Normal 3 5 2 3 2 4" xfId="17366"/>
    <cellStyle name="Normal 3 5 2 3 2 4 2" xfId="45707"/>
    <cellStyle name="Normal 3 5 2 3 2 5" xfId="31661"/>
    <cellStyle name="Normal 3 5 2 3 3" xfId="4806"/>
    <cellStyle name="Normal 3 5 2 3 3 2" xfId="11857"/>
    <cellStyle name="Normal 3 5 2 3 3 2 2" xfId="26152"/>
    <cellStyle name="Normal 3 5 2 3 3 2 2 2" xfId="54493"/>
    <cellStyle name="Normal 3 5 2 3 3 2 3" xfId="40447"/>
    <cellStyle name="Normal 3 5 2 3 3 3" xfId="19129"/>
    <cellStyle name="Normal 3 5 2 3 3 3 2" xfId="47470"/>
    <cellStyle name="Normal 3 5 2 3 3 4" xfId="33424"/>
    <cellStyle name="Normal 3 5 2 3 4" xfId="8336"/>
    <cellStyle name="Normal 3 5 2 3 4 2" xfId="22640"/>
    <cellStyle name="Normal 3 5 2 3 4 2 2" xfId="50981"/>
    <cellStyle name="Normal 3 5 2 3 4 3" xfId="36935"/>
    <cellStyle name="Normal 3 5 2 3 5" xfId="15617"/>
    <cellStyle name="Normal 3 5 2 3 5 2" xfId="43958"/>
    <cellStyle name="Normal 3 5 2 3 6" xfId="29912"/>
    <cellStyle name="Normal 3 5 2 4" xfId="778"/>
    <cellStyle name="Normal 3 5 2 4 2" xfId="2535"/>
    <cellStyle name="Normal 3 5 2 4 2 2" xfId="6057"/>
    <cellStyle name="Normal 3 5 2 4 2 2 2" xfId="13108"/>
    <cellStyle name="Normal 3 5 2 4 2 2 2 2" xfId="27403"/>
    <cellStyle name="Normal 3 5 2 4 2 2 2 2 2" xfId="55744"/>
    <cellStyle name="Normal 3 5 2 4 2 2 2 3" xfId="41698"/>
    <cellStyle name="Normal 3 5 2 4 2 2 3" xfId="20380"/>
    <cellStyle name="Normal 3 5 2 4 2 2 3 2" xfId="48721"/>
    <cellStyle name="Normal 3 5 2 4 2 2 4" xfId="34675"/>
    <cellStyle name="Normal 3 5 2 4 2 3" xfId="9588"/>
    <cellStyle name="Normal 3 5 2 4 2 3 2" xfId="23891"/>
    <cellStyle name="Normal 3 5 2 4 2 3 2 2" xfId="52232"/>
    <cellStyle name="Normal 3 5 2 4 2 3 3" xfId="38186"/>
    <cellStyle name="Normal 3 5 2 4 2 4" xfId="16868"/>
    <cellStyle name="Normal 3 5 2 4 2 4 2" xfId="45209"/>
    <cellStyle name="Normal 3 5 2 4 2 5" xfId="31163"/>
    <cellStyle name="Normal 3 5 2 4 3" xfId="4308"/>
    <cellStyle name="Normal 3 5 2 4 3 2" xfId="11359"/>
    <cellStyle name="Normal 3 5 2 4 3 2 2" xfId="25654"/>
    <cellStyle name="Normal 3 5 2 4 3 2 2 2" xfId="53995"/>
    <cellStyle name="Normal 3 5 2 4 3 2 3" xfId="39949"/>
    <cellStyle name="Normal 3 5 2 4 3 3" xfId="18631"/>
    <cellStyle name="Normal 3 5 2 4 3 3 2" xfId="46972"/>
    <cellStyle name="Normal 3 5 2 4 3 4" xfId="32926"/>
    <cellStyle name="Normal 3 5 2 4 4" xfId="7838"/>
    <cellStyle name="Normal 3 5 2 4 4 2" xfId="22142"/>
    <cellStyle name="Normal 3 5 2 4 4 2 2" xfId="50483"/>
    <cellStyle name="Normal 3 5 2 4 4 3" xfId="36437"/>
    <cellStyle name="Normal 3 5 2 4 5" xfId="15119"/>
    <cellStyle name="Normal 3 5 2 4 5 2" xfId="43460"/>
    <cellStyle name="Normal 3 5 2 4 6" xfId="29414"/>
    <cellStyle name="Normal 3 5 2 5" xfId="1781"/>
    <cellStyle name="Normal 3 5 2 5 2" xfId="3534"/>
    <cellStyle name="Normal 3 5 2 5 2 2" xfId="7055"/>
    <cellStyle name="Normal 3 5 2 5 2 2 2" xfId="14106"/>
    <cellStyle name="Normal 3 5 2 5 2 2 2 2" xfId="28401"/>
    <cellStyle name="Normal 3 5 2 5 2 2 2 2 2" xfId="56742"/>
    <cellStyle name="Normal 3 5 2 5 2 2 2 3" xfId="42696"/>
    <cellStyle name="Normal 3 5 2 5 2 2 3" xfId="21378"/>
    <cellStyle name="Normal 3 5 2 5 2 2 3 2" xfId="49719"/>
    <cellStyle name="Normal 3 5 2 5 2 2 4" xfId="35673"/>
    <cellStyle name="Normal 3 5 2 5 2 3" xfId="10586"/>
    <cellStyle name="Normal 3 5 2 5 2 3 2" xfId="24889"/>
    <cellStyle name="Normal 3 5 2 5 2 3 2 2" xfId="53230"/>
    <cellStyle name="Normal 3 5 2 5 2 3 3" xfId="39184"/>
    <cellStyle name="Normal 3 5 2 5 2 4" xfId="17866"/>
    <cellStyle name="Normal 3 5 2 5 2 4 2" xfId="46207"/>
    <cellStyle name="Normal 3 5 2 5 2 5" xfId="32161"/>
    <cellStyle name="Normal 3 5 2 5 3" xfId="5306"/>
    <cellStyle name="Normal 3 5 2 5 3 2" xfId="12357"/>
    <cellStyle name="Normal 3 5 2 5 3 2 2" xfId="26652"/>
    <cellStyle name="Normal 3 5 2 5 3 2 2 2" xfId="54993"/>
    <cellStyle name="Normal 3 5 2 5 3 2 3" xfId="40947"/>
    <cellStyle name="Normal 3 5 2 5 3 3" xfId="19629"/>
    <cellStyle name="Normal 3 5 2 5 3 3 2" xfId="47970"/>
    <cellStyle name="Normal 3 5 2 5 3 4" xfId="33924"/>
    <cellStyle name="Normal 3 5 2 5 4" xfId="8836"/>
    <cellStyle name="Normal 3 5 2 5 4 2" xfId="23140"/>
    <cellStyle name="Normal 3 5 2 5 4 2 2" xfId="51481"/>
    <cellStyle name="Normal 3 5 2 5 4 3" xfId="37435"/>
    <cellStyle name="Normal 3 5 2 5 5" xfId="16117"/>
    <cellStyle name="Normal 3 5 2 5 5 2" xfId="44458"/>
    <cellStyle name="Normal 3 5 2 5 6" xfId="30412"/>
    <cellStyle name="Normal 3 5 2 6" xfId="2030"/>
    <cellStyle name="Normal 3 5 2 6 2" xfId="5554"/>
    <cellStyle name="Normal 3 5 2 6 2 2" xfId="12605"/>
    <cellStyle name="Normal 3 5 2 6 2 2 2" xfId="26900"/>
    <cellStyle name="Normal 3 5 2 6 2 2 2 2" xfId="55241"/>
    <cellStyle name="Normal 3 5 2 6 2 2 3" xfId="41195"/>
    <cellStyle name="Normal 3 5 2 6 2 3" xfId="19877"/>
    <cellStyle name="Normal 3 5 2 6 2 3 2" xfId="48218"/>
    <cellStyle name="Normal 3 5 2 6 2 4" xfId="34172"/>
    <cellStyle name="Normal 3 5 2 6 3" xfId="9084"/>
    <cellStyle name="Normal 3 5 2 6 3 2" xfId="23388"/>
    <cellStyle name="Normal 3 5 2 6 3 2 2" xfId="51729"/>
    <cellStyle name="Normal 3 5 2 6 3 3" xfId="37683"/>
    <cellStyle name="Normal 3 5 2 6 4" xfId="16365"/>
    <cellStyle name="Normal 3 5 2 6 4 2" xfId="44706"/>
    <cellStyle name="Normal 3 5 2 6 5" xfId="30660"/>
    <cellStyle name="Normal 3 5 2 7" xfId="3803"/>
    <cellStyle name="Normal 3 5 2 7 2" xfId="10854"/>
    <cellStyle name="Normal 3 5 2 7 2 2" xfId="25151"/>
    <cellStyle name="Normal 3 5 2 7 2 2 2" xfId="53492"/>
    <cellStyle name="Normal 3 5 2 7 2 3" xfId="39446"/>
    <cellStyle name="Normal 3 5 2 7 3" xfId="18128"/>
    <cellStyle name="Normal 3 5 2 7 3 2" xfId="46469"/>
    <cellStyle name="Normal 3 5 2 7 4" xfId="32423"/>
    <cellStyle name="Normal 3 5 2 8" xfId="7329"/>
    <cellStyle name="Normal 3 5 2 8 2" xfId="21639"/>
    <cellStyle name="Normal 3 5 2 8 2 2" xfId="49980"/>
    <cellStyle name="Normal 3 5 2 8 3" xfId="35934"/>
    <cellStyle name="Normal 3 5 2 9" xfId="14367"/>
    <cellStyle name="Normal 3 5 2 9 2" xfId="28662"/>
    <cellStyle name="Normal 3 5 2 9 3" xfId="42957"/>
    <cellStyle name="Normal 3 5 3" xfId="171"/>
    <cellStyle name="Normal 3 5 3 10" xfId="14524"/>
    <cellStyle name="Normal 3 5 3 11" xfId="28819"/>
    <cellStyle name="Normal 3 5 3 2" xfId="425"/>
    <cellStyle name="Normal 3 5 3 2 2" xfId="1433"/>
    <cellStyle name="Normal 3 5 3 2 2 2" xfId="3190"/>
    <cellStyle name="Normal 3 5 3 2 2 2 2" xfId="6712"/>
    <cellStyle name="Normal 3 5 3 2 2 2 2 2" xfId="13763"/>
    <cellStyle name="Normal 3 5 3 2 2 2 2 2 2" xfId="28058"/>
    <cellStyle name="Normal 3 5 3 2 2 2 2 2 2 2" xfId="56399"/>
    <cellStyle name="Normal 3 5 3 2 2 2 2 2 3" xfId="42353"/>
    <cellStyle name="Normal 3 5 3 2 2 2 2 3" xfId="21035"/>
    <cellStyle name="Normal 3 5 3 2 2 2 2 3 2" xfId="49376"/>
    <cellStyle name="Normal 3 5 3 2 2 2 2 4" xfId="35330"/>
    <cellStyle name="Normal 3 5 3 2 2 2 3" xfId="10243"/>
    <cellStyle name="Normal 3 5 3 2 2 2 3 2" xfId="24546"/>
    <cellStyle name="Normal 3 5 3 2 2 2 3 2 2" xfId="52887"/>
    <cellStyle name="Normal 3 5 3 2 2 2 3 3" xfId="38841"/>
    <cellStyle name="Normal 3 5 3 2 2 2 4" xfId="17523"/>
    <cellStyle name="Normal 3 5 3 2 2 2 4 2" xfId="45864"/>
    <cellStyle name="Normal 3 5 3 2 2 2 5" xfId="31818"/>
    <cellStyle name="Normal 3 5 3 2 2 3" xfId="4963"/>
    <cellStyle name="Normal 3 5 3 2 2 3 2" xfId="12014"/>
    <cellStyle name="Normal 3 5 3 2 2 3 2 2" xfId="26309"/>
    <cellStyle name="Normal 3 5 3 2 2 3 2 2 2" xfId="54650"/>
    <cellStyle name="Normal 3 5 3 2 2 3 2 3" xfId="40604"/>
    <cellStyle name="Normal 3 5 3 2 2 3 3" xfId="19286"/>
    <cellStyle name="Normal 3 5 3 2 2 3 3 2" xfId="47627"/>
    <cellStyle name="Normal 3 5 3 2 2 3 4" xfId="33581"/>
    <cellStyle name="Normal 3 5 3 2 2 4" xfId="8493"/>
    <cellStyle name="Normal 3 5 3 2 2 4 2" xfId="22797"/>
    <cellStyle name="Normal 3 5 3 2 2 4 2 2" xfId="51138"/>
    <cellStyle name="Normal 3 5 3 2 2 4 3" xfId="37092"/>
    <cellStyle name="Normal 3 5 3 2 2 5" xfId="15774"/>
    <cellStyle name="Normal 3 5 3 2 2 5 2" xfId="44115"/>
    <cellStyle name="Normal 3 5 3 2 2 6" xfId="30069"/>
    <cellStyle name="Normal 3 5 3 2 3" xfId="935"/>
    <cellStyle name="Normal 3 5 3 2 3 2" xfId="2692"/>
    <cellStyle name="Normal 3 5 3 2 3 2 2" xfId="6214"/>
    <cellStyle name="Normal 3 5 3 2 3 2 2 2" xfId="13265"/>
    <cellStyle name="Normal 3 5 3 2 3 2 2 2 2" xfId="27560"/>
    <cellStyle name="Normal 3 5 3 2 3 2 2 2 2 2" xfId="55901"/>
    <cellStyle name="Normal 3 5 3 2 3 2 2 2 3" xfId="41855"/>
    <cellStyle name="Normal 3 5 3 2 3 2 2 3" xfId="20537"/>
    <cellStyle name="Normal 3 5 3 2 3 2 2 3 2" xfId="48878"/>
    <cellStyle name="Normal 3 5 3 2 3 2 2 4" xfId="34832"/>
    <cellStyle name="Normal 3 5 3 2 3 2 3" xfId="9745"/>
    <cellStyle name="Normal 3 5 3 2 3 2 3 2" xfId="24048"/>
    <cellStyle name="Normal 3 5 3 2 3 2 3 2 2" xfId="52389"/>
    <cellStyle name="Normal 3 5 3 2 3 2 3 3" xfId="38343"/>
    <cellStyle name="Normal 3 5 3 2 3 2 4" xfId="17025"/>
    <cellStyle name="Normal 3 5 3 2 3 2 4 2" xfId="45366"/>
    <cellStyle name="Normal 3 5 3 2 3 2 5" xfId="31320"/>
    <cellStyle name="Normal 3 5 3 2 3 3" xfId="4465"/>
    <cellStyle name="Normal 3 5 3 2 3 3 2" xfId="11516"/>
    <cellStyle name="Normal 3 5 3 2 3 3 2 2" xfId="25811"/>
    <cellStyle name="Normal 3 5 3 2 3 3 2 2 2" xfId="54152"/>
    <cellStyle name="Normal 3 5 3 2 3 3 2 3" xfId="40106"/>
    <cellStyle name="Normal 3 5 3 2 3 3 3" xfId="18788"/>
    <cellStyle name="Normal 3 5 3 2 3 3 3 2" xfId="47129"/>
    <cellStyle name="Normal 3 5 3 2 3 3 4" xfId="33083"/>
    <cellStyle name="Normal 3 5 3 2 3 4" xfId="7995"/>
    <cellStyle name="Normal 3 5 3 2 3 4 2" xfId="22299"/>
    <cellStyle name="Normal 3 5 3 2 3 4 2 2" xfId="50640"/>
    <cellStyle name="Normal 3 5 3 2 3 4 3" xfId="36594"/>
    <cellStyle name="Normal 3 5 3 2 3 5" xfId="15276"/>
    <cellStyle name="Normal 3 5 3 2 3 5 2" xfId="43617"/>
    <cellStyle name="Normal 3 5 3 2 3 6" xfId="29571"/>
    <cellStyle name="Normal 3 5 3 2 4" xfId="2187"/>
    <cellStyle name="Normal 3 5 3 2 4 2" xfId="5711"/>
    <cellStyle name="Normal 3 5 3 2 4 2 2" xfId="12762"/>
    <cellStyle name="Normal 3 5 3 2 4 2 2 2" xfId="27057"/>
    <cellStyle name="Normal 3 5 3 2 4 2 2 2 2" xfId="55398"/>
    <cellStyle name="Normal 3 5 3 2 4 2 2 3" xfId="41352"/>
    <cellStyle name="Normal 3 5 3 2 4 2 3" xfId="20034"/>
    <cellStyle name="Normal 3 5 3 2 4 2 3 2" xfId="48375"/>
    <cellStyle name="Normal 3 5 3 2 4 2 4" xfId="34329"/>
    <cellStyle name="Normal 3 5 3 2 4 3" xfId="9241"/>
    <cellStyle name="Normal 3 5 3 2 4 3 2" xfId="23545"/>
    <cellStyle name="Normal 3 5 3 2 4 3 2 2" xfId="51886"/>
    <cellStyle name="Normal 3 5 3 2 4 3 3" xfId="37840"/>
    <cellStyle name="Normal 3 5 3 2 4 4" xfId="16522"/>
    <cellStyle name="Normal 3 5 3 2 4 4 2" xfId="44863"/>
    <cellStyle name="Normal 3 5 3 2 4 5" xfId="30817"/>
    <cellStyle name="Normal 3 5 3 2 5" xfId="3962"/>
    <cellStyle name="Normal 3 5 3 2 5 2" xfId="11013"/>
    <cellStyle name="Normal 3 5 3 2 5 2 2" xfId="25308"/>
    <cellStyle name="Normal 3 5 3 2 5 2 2 2" xfId="53649"/>
    <cellStyle name="Normal 3 5 3 2 5 2 3" xfId="39603"/>
    <cellStyle name="Normal 3 5 3 2 5 3" xfId="18285"/>
    <cellStyle name="Normal 3 5 3 2 5 3 2" xfId="46626"/>
    <cellStyle name="Normal 3 5 3 2 5 4" xfId="32580"/>
    <cellStyle name="Normal 3 5 3 2 6" xfId="7488"/>
    <cellStyle name="Normal 3 5 3 2 6 2" xfId="21796"/>
    <cellStyle name="Normal 3 5 3 2 6 2 2" xfId="50137"/>
    <cellStyle name="Normal 3 5 3 2 6 3" xfId="36091"/>
    <cellStyle name="Normal 3 5 3 2 7" xfId="14773"/>
    <cellStyle name="Normal 3 5 3 2 7 2" xfId="43114"/>
    <cellStyle name="Normal 3 5 3 2 8" xfId="29068"/>
    <cellStyle name="Normal 3 5 3 3" xfId="1184"/>
    <cellStyle name="Normal 3 5 3 3 2" xfId="2941"/>
    <cellStyle name="Normal 3 5 3 3 2 2" xfId="6463"/>
    <cellStyle name="Normal 3 5 3 3 2 2 2" xfId="13514"/>
    <cellStyle name="Normal 3 5 3 3 2 2 2 2" xfId="27809"/>
    <cellStyle name="Normal 3 5 3 3 2 2 2 2 2" xfId="56150"/>
    <cellStyle name="Normal 3 5 3 3 2 2 2 3" xfId="42104"/>
    <cellStyle name="Normal 3 5 3 3 2 2 3" xfId="20786"/>
    <cellStyle name="Normal 3 5 3 3 2 2 3 2" xfId="49127"/>
    <cellStyle name="Normal 3 5 3 3 2 2 4" xfId="35081"/>
    <cellStyle name="Normal 3 5 3 3 2 3" xfId="9994"/>
    <cellStyle name="Normal 3 5 3 3 2 3 2" xfId="24297"/>
    <cellStyle name="Normal 3 5 3 3 2 3 2 2" xfId="52638"/>
    <cellStyle name="Normal 3 5 3 3 2 3 3" xfId="38592"/>
    <cellStyle name="Normal 3 5 3 3 2 4" xfId="17274"/>
    <cellStyle name="Normal 3 5 3 3 2 4 2" xfId="45615"/>
    <cellStyle name="Normal 3 5 3 3 2 5" xfId="31569"/>
    <cellStyle name="Normal 3 5 3 3 3" xfId="4714"/>
    <cellStyle name="Normal 3 5 3 3 3 2" xfId="11765"/>
    <cellStyle name="Normal 3 5 3 3 3 2 2" xfId="26060"/>
    <cellStyle name="Normal 3 5 3 3 3 2 2 2" xfId="54401"/>
    <cellStyle name="Normal 3 5 3 3 3 2 3" xfId="40355"/>
    <cellStyle name="Normal 3 5 3 3 3 3" xfId="19037"/>
    <cellStyle name="Normal 3 5 3 3 3 3 2" xfId="47378"/>
    <cellStyle name="Normal 3 5 3 3 3 4" xfId="33332"/>
    <cellStyle name="Normal 3 5 3 3 4" xfId="8244"/>
    <cellStyle name="Normal 3 5 3 3 4 2" xfId="22548"/>
    <cellStyle name="Normal 3 5 3 3 4 2 2" xfId="50889"/>
    <cellStyle name="Normal 3 5 3 3 4 3" xfId="36843"/>
    <cellStyle name="Normal 3 5 3 3 5" xfId="15525"/>
    <cellStyle name="Normal 3 5 3 3 5 2" xfId="43866"/>
    <cellStyle name="Normal 3 5 3 3 6" xfId="29820"/>
    <cellStyle name="Normal 3 5 3 4" xfId="686"/>
    <cellStyle name="Normal 3 5 3 4 2" xfId="2443"/>
    <cellStyle name="Normal 3 5 3 4 2 2" xfId="5965"/>
    <cellStyle name="Normal 3 5 3 4 2 2 2" xfId="13016"/>
    <cellStyle name="Normal 3 5 3 4 2 2 2 2" xfId="27311"/>
    <cellStyle name="Normal 3 5 3 4 2 2 2 2 2" xfId="55652"/>
    <cellStyle name="Normal 3 5 3 4 2 2 2 3" xfId="41606"/>
    <cellStyle name="Normal 3 5 3 4 2 2 3" xfId="20288"/>
    <cellStyle name="Normal 3 5 3 4 2 2 3 2" xfId="48629"/>
    <cellStyle name="Normal 3 5 3 4 2 2 4" xfId="34583"/>
    <cellStyle name="Normal 3 5 3 4 2 3" xfId="9496"/>
    <cellStyle name="Normal 3 5 3 4 2 3 2" xfId="23799"/>
    <cellStyle name="Normal 3 5 3 4 2 3 2 2" xfId="52140"/>
    <cellStyle name="Normal 3 5 3 4 2 3 3" xfId="38094"/>
    <cellStyle name="Normal 3 5 3 4 2 4" xfId="16776"/>
    <cellStyle name="Normal 3 5 3 4 2 4 2" xfId="45117"/>
    <cellStyle name="Normal 3 5 3 4 2 5" xfId="31071"/>
    <cellStyle name="Normal 3 5 3 4 3" xfId="4216"/>
    <cellStyle name="Normal 3 5 3 4 3 2" xfId="11267"/>
    <cellStyle name="Normal 3 5 3 4 3 2 2" xfId="25562"/>
    <cellStyle name="Normal 3 5 3 4 3 2 2 2" xfId="53903"/>
    <cellStyle name="Normal 3 5 3 4 3 2 3" xfId="39857"/>
    <cellStyle name="Normal 3 5 3 4 3 3" xfId="18539"/>
    <cellStyle name="Normal 3 5 3 4 3 3 2" xfId="46880"/>
    <cellStyle name="Normal 3 5 3 4 3 4" xfId="32834"/>
    <cellStyle name="Normal 3 5 3 4 4" xfId="7746"/>
    <cellStyle name="Normal 3 5 3 4 4 2" xfId="22050"/>
    <cellStyle name="Normal 3 5 3 4 4 2 2" xfId="50391"/>
    <cellStyle name="Normal 3 5 3 4 4 3" xfId="36345"/>
    <cellStyle name="Normal 3 5 3 4 5" xfId="15027"/>
    <cellStyle name="Normal 3 5 3 4 5 2" xfId="43368"/>
    <cellStyle name="Normal 3 5 3 4 6" xfId="29322"/>
    <cellStyle name="Normal 3 5 3 5" xfId="1689"/>
    <cellStyle name="Normal 3 5 3 5 2" xfId="3442"/>
    <cellStyle name="Normal 3 5 3 5 2 2" xfId="6963"/>
    <cellStyle name="Normal 3 5 3 5 2 2 2" xfId="14014"/>
    <cellStyle name="Normal 3 5 3 5 2 2 2 2" xfId="28309"/>
    <cellStyle name="Normal 3 5 3 5 2 2 2 2 2" xfId="56650"/>
    <cellStyle name="Normal 3 5 3 5 2 2 2 3" xfId="42604"/>
    <cellStyle name="Normal 3 5 3 5 2 2 3" xfId="21286"/>
    <cellStyle name="Normal 3 5 3 5 2 2 3 2" xfId="49627"/>
    <cellStyle name="Normal 3 5 3 5 2 2 4" xfId="35581"/>
    <cellStyle name="Normal 3 5 3 5 2 3" xfId="10494"/>
    <cellStyle name="Normal 3 5 3 5 2 3 2" xfId="24797"/>
    <cellStyle name="Normal 3 5 3 5 2 3 2 2" xfId="53138"/>
    <cellStyle name="Normal 3 5 3 5 2 3 3" xfId="39092"/>
    <cellStyle name="Normal 3 5 3 5 2 4" xfId="17774"/>
    <cellStyle name="Normal 3 5 3 5 2 4 2" xfId="46115"/>
    <cellStyle name="Normal 3 5 3 5 2 5" xfId="32069"/>
    <cellStyle name="Normal 3 5 3 5 3" xfId="5214"/>
    <cellStyle name="Normal 3 5 3 5 3 2" xfId="12265"/>
    <cellStyle name="Normal 3 5 3 5 3 2 2" xfId="26560"/>
    <cellStyle name="Normal 3 5 3 5 3 2 2 2" xfId="54901"/>
    <cellStyle name="Normal 3 5 3 5 3 2 3" xfId="40855"/>
    <cellStyle name="Normal 3 5 3 5 3 3" xfId="19537"/>
    <cellStyle name="Normal 3 5 3 5 3 3 2" xfId="47878"/>
    <cellStyle name="Normal 3 5 3 5 3 4" xfId="33832"/>
    <cellStyle name="Normal 3 5 3 5 4" xfId="8744"/>
    <cellStyle name="Normal 3 5 3 5 4 2" xfId="23048"/>
    <cellStyle name="Normal 3 5 3 5 4 2 2" xfId="51389"/>
    <cellStyle name="Normal 3 5 3 5 4 3" xfId="37343"/>
    <cellStyle name="Normal 3 5 3 5 5" xfId="16025"/>
    <cellStyle name="Normal 3 5 3 5 5 2" xfId="44366"/>
    <cellStyle name="Normal 3 5 3 5 6" xfId="30320"/>
    <cellStyle name="Normal 3 5 3 6" xfId="1939"/>
    <cellStyle name="Normal 3 5 3 6 2" xfId="5463"/>
    <cellStyle name="Normal 3 5 3 6 2 2" xfId="12514"/>
    <cellStyle name="Normal 3 5 3 6 2 2 2" xfId="26809"/>
    <cellStyle name="Normal 3 5 3 6 2 2 2 2" xfId="55150"/>
    <cellStyle name="Normal 3 5 3 6 2 2 3" xfId="41104"/>
    <cellStyle name="Normal 3 5 3 6 2 3" xfId="19786"/>
    <cellStyle name="Normal 3 5 3 6 2 3 2" xfId="48127"/>
    <cellStyle name="Normal 3 5 3 6 2 4" xfId="34081"/>
    <cellStyle name="Normal 3 5 3 6 3" xfId="8993"/>
    <cellStyle name="Normal 3 5 3 6 3 2" xfId="23297"/>
    <cellStyle name="Normal 3 5 3 6 3 2 2" xfId="51638"/>
    <cellStyle name="Normal 3 5 3 6 3 3" xfId="37592"/>
    <cellStyle name="Normal 3 5 3 6 4" xfId="16274"/>
    <cellStyle name="Normal 3 5 3 6 4 2" xfId="44615"/>
    <cellStyle name="Normal 3 5 3 6 5" xfId="30569"/>
    <cellStyle name="Normal 3 5 3 7" xfId="3711"/>
    <cellStyle name="Normal 3 5 3 7 2" xfId="10762"/>
    <cellStyle name="Normal 3 5 3 7 2 2" xfId="25059"/>
    <cellStyle name="Normal 3 5 3 7 2 2 2" xfId="53400"/>
    <cellStyle name="Normal 3 5 3 7 2 3" xfId="39354"/>
    <cellStyle name="Normal 3 5 3 7 3" xfId="18036"/>
    <cellStyle name="Normal 3 5 3 7 3 2" xfId="46377"/>
    <cellStyle name="Normal 3 5 3 7 4" xfId="32331"/>
    <cellStyle name="Normal 3 5 3 8" xfId="7237"/>
    <cellStyle name="Normal 3 5 3 8 2" xfId="21547"/>
    <cellStyle name="Normal 3 5 3 8 2 2" xfId="49888"/>
    <cellStyle name="Normal 3 5 3 8 3" xfId="35842"/>
    <cellStyle name="Normal 3 5 3 9" xfId="14275"/>
    <cellStyle name="Normal 3 5 3 9 2" xfId="28570"/>
    <cellStyle name="Normal 3 5 3 9 3" xfId="42865"/>
    <cellStyle name="Normal 3 5 4" xfId="361"/>
    <cellStyle name="Normal 3 5 4 2" xfId="1369"/>
    <cellStyle name="Normal 3 5 4 2 2" xfId="3126"/>
    <cellStyle name="Normal 3 5 4 2 2 2" xfId="6648"/>
    <cellStyle name="Normal 3 5 4 2 2 2 2" xfId="13699"/>
    <cellStyle name="Normal 3 5 4 2 2 2 2 2" xfId="27994"/>
    <cellStyle name="Normal 3 5 4 2 2 2 2 2 2" xfId="56335"/>
    <cellStyle name="Normal 3 5 4 2 2 2 2 3" xfId="42289"/>
    <cellStyle name="Normal 3 5 4 2 2 2 3" xfId="20971"/>
    <cellStyle name="Normal 3 5 4 2 2 2 3 2" xfId="49312"/>
    <cellStyle name="Normal 3 5 4 2 2 2 4" xfId="35266"/>
    <cellStyle name="Normal 3 5 4 2 2 3" xfId="10179"/>
    <cellStyle name="Normal 3 5 4 2 2 3 2" xfId="24482"/>
    <cellStyle name="Normal 3 5 4 2 2 3 2 2" xfId="52823"/>
    <cellStyle name="Normal 3 5 4 2 2 3 3" xfId="38777"/>
    <cellStyle name="Normal 3 5 4 2 2 4" xfId="17459"/>
    <cellStyle name="Normal 3 5 4 2 2 4 2" xfId="45800"/>
    <cellStyle name="Normal 3 5 4 2 2 5" xfId="31754"/>
    <cellStyle name="Normal 3 5 4 2 3" xfId="4899"/>
    <cellStyle name="Normal 3 5 4 2 3 2" xfId="11950"/>
    <cellStyle name="Normal 3 5 4 2 3 2 2" xfId="26245"/>
    <cellStyle name="Normal 3 5 4 2 3 2 2 2" xfId="54586"/>
    <cellStyle name="Normal 3 5 4 2 3 2 3" xfId="40540"/>
    <cellStyle name="Normal 3 5 4 2 3 3" xfId="19222"/>
    <cellStyle name="Normal 3 5 4 2 3 3 2" xfId="47563"/>
    <cellStyle name="Normal 3 5 4 2 3 4" xfId="33517"/>
    <cellStyle name="Normal 3 5 4 2 4" xfId="8429"/>
    <cellStyle name="Normal 3 5 4 2 4 2" xfId="22733"/>
    <cellStyle name="Normal 3 5 4 2 4 2 2" xfId="51074"/>
    <cellStyle name="Normal 3 5 4 2 4 3" xfId="37028"/>
    <cellStyle name="Normal 3 5 4 2 5" xfId="15710"/>
    <cellStyle name="Normal 3 5 4 2 5 2" xfId="44051"/>
    <cellStyle name="Normal 3 5 4 2 6" xfId="30005"/>
    <cellStyle name="Normal 3 5 4 3" xfId="871"/>
    <cellStyle name="Normal 3 5 4 3 2" xfId="2628"/>
    <cellStyle name="Normal 3 5 4 3 2 2" xfId="6150"/>
    <cellStyle name="Normal 3 5 4 3 2 2 2" xfId="13201"/>
    <cellStyle name="Normal 3 5 4 3 2 2 2 2" xfId="27496"/>
    <cellStyle name="Normal 3 5 4 3 2 2 2 2 2" xfId="55837"/>
    <cellStyle name="Normal 3 5 4 3 2 2 2 3" xfId="41791"/>
    <cellStyle name="Normal 3 5 4 3 2 2 3" xfId="20473"/>
    <cellStyle name="Normal 3 5 4 3 2 2 3 2" xfId="48814"/>
    <cellStyle name="Normal 3 5 4 3 2 2 4" xfId="34768"/>
    <cellStyle name="Normal 3 5 4 3 2 3" xfId="9681"/>
    <cellStyle name="Normal 3 5 4 3 2 3 2" xfId="23984"/>
    <cellStyle name="Normal 3 5 4 3 2 3 2 2" xfId="52325"/>
    <cellStyle name="Normal 3 5 4 3 2 3 3" xfId="38279"/>
    <cellStyle name="Normal 3 5 4 3 2 4" xfId="16961"/>
    <cellStyle name="Normal 3 5 4 3 2 4 2" xfId="45302"/>
    <cellStyle name="Normal 3 5 4 3 2 5" xfId="31256"/>
    <cellStyle name="Normal 3 5 4 3 3" xfId="4401"/>
    <cellStyle name="Normal 3 5 4 3 3 2" xfId="11452"/>
    <cellStyle name="Normal 3 5 4 3 3 2 2" xfId="25747"/>
    <cellStyle name="Normal 3 5 4 3 3 2 2 2" xfId="54088"/>
    <cellStyle name="Normal 3 5 4 3 3 2 3" xfId="40042"/>
    <cellStyle name="Normal 3 5 4 3 3 3" xfId="18724"/>
    <cellStyle name="Normal 3 5 4 3 3 3 2" xfId="47065"/>
    <cellStyle name="Normal 3 5 4 3 3 4" xfId="33019"/>
    <cellStyle name="Normal 3 5 4 3 4" xfId="7931"/>
    <cellStyle name="Normal 3 5 4 3 4 2" xfId="22235"/>
    <cellStyle name="Normal 3 5 4 3 4 2 2" xfId="50576"/>
    <cellStyle name="Normal 3 5 4 3 4 3" xfId="36530"/>
    <cellStyle name="Normal 3 5 4 3 5" xfId="15212"/>
    <cellStyle name="Normal 3 5 4 3 5 2" xfId="43553"/>
    <cellStyle name="Normal 3 5 4 3 6" xfId="29507"/>
    <cellStyle name="Normal 3 5 4 4" xfId="2123"/>
    <cellStyle name="Normal 3 5 4 4 2" xfId="5647"/>
    <cellStyle name="Normal 3 5 4 4 2 2" xfId="12698"/>
    <cellStyle name="Normal 3 5 4 4 2 2 2" xfId="26993"/>
    <cellStyle name="Normal 3 5 4 4 2 2 2 2" xfId="55334"/>
    <cellStyle name="Normal 3 5 4 4 2 2 3" xfId="41288"/>
    <cellStyle name="Normal 3 5 4 4 2 3" xfId="19970"/>
    <cellStyle name="Normal 3 5 4 4 2 3 2" xfId="48311"/>
    <cellStyle name="Normal 3 5 4 4 2 4" xfId="34265"/>
    <cellStyle name="Normal 3 5 4 4 3" xfId="9177"/>
    <cellStyle name="Normal 3 5 4 4 3 2" xfId="23481"/>
    <cellStyle name="Normal 3 5 4 4 3 2 2" xfId="51822"/>
    <cellStyle name="Normal 3 5 4 4 3 3" xfId="37776"/>
    <cellStyle name="Normal 3 5 4 4 4" xfId="16458"/>
    <cellStyle name="Normal 3 5 4 4 4 2" xfId="44799"/>
    <cellStyle name="Normal 3 5 4 4 5" xfId="30753"/>
    <cellStyle name="Normal 3 5 4 5" xfId="3898"/>
    <cellStyle name="Normal 3 5 4 5 2" xfId="10949"/>
    <cellStyle name="Normal 3 5 4 5 2 2" xfId="25244"/>
    <cellStyle name="Normal 3 5 4 5 2 2 2" xfId="53585"/>
    <cellStyle name="Normal 3 5 4 5 2 3" xfId="39539"/>
    <cellStyle name="Normal 3 5 4 5 3" xfId="18221"/>
    <cellStyle name="Normal 3 5 4 5 3 2" xfId="46562"/>
    <cellStyle name="Normal 3 5 4 5 4" xfId="32516"/>
    <cellStyle name="Normal 3 5 4 6" xfId="7424"/>
    <cellStyle name="Normal 3 5 4 6 2" xfId="21732"/>
    <cellStyle name="Normal 3 5 4 6 2 2" xfId="50073"/>
    <cellStyle name="Normal 3 5 4 6 3" xfId="36027"/>
    <cellStyle name="Normal 3 5 4 7" xfId="14709"/>
    <cellStyle name="Normal 3 5 4 7 2" xfId="43050"/>
    <cellStyle name="Normal 3 5 4 8" xfId="29004"/>
    <cellStyle name="Normal 3 5 5" xfId="1120"/>
    <cellStyle name="Normal 3 5 5 2" xfId="2877"/>
    <cellStyle name="Normal 3 5 5 2 2" xfId="6399"/>
    <cellStyle name="Normal 3 5 5 2 2 2" xfId="13450"/>
    <cellStyle name="Normal 3 5 5 2 2 2 2" xfId="27745"/>
    <cellStyle name="Normal 3 5 5 2 2 2 2 2" xfId="56086"/>
    <cellStyle name="Normal 3 5 5 2 2 2 3" xfId="42040"/>
    <cellStyle name="Normal 3 5 5 2 2 3" xfId="20722"/>
    <cellStyle name="Normal 3 5 5 2 2 3 2" xfId="49063"/>
    <cellStyle name="Normal 3 5 5 2 2 4" xfId="35017"/>
    <cellStyle name="Normal 3 5 5 2 3" xfId="9930"/>
    <cellStyle name="Normal 3 5 5 2 3 2" xfId="24233"/>
    <cellStyle name="Normal 3 5 5 2 3 2 2" xfId="52574"/>
    <cellStyle name="Normal 3 5 5 2 3 3" xfId="38528"/>
    <cellStyle name="Normal 3 5 5 2 4" xfId="17210"/>
    <cellStyle name="Normal 3 5 5 2 4 2" xfId="45551"/>
    <cellStyle name="Normal 3 5 5 2 5" xfId="31505"/>
    <cellStyle name="Normal 3 5 5 3" xfId="4650"/>
    <cellStyle name="Normal 3 5 5 3 2" xfId="11701"/>
    <cellStyle name="Normal 3 5 5 3 2 2" xfId="25996"/>
    <cellStyle name="Normal 3 5 5 3 2 2 2" xfId="54337"/>
    <cellStyle name="Normal 3 5 5 3 2 3" xfId="40291"/>
    <cellStyle name="Normal 3 5 5 3 3" xfId="18973"/>
    <cellStyle name="Normal 3 5 5 3 3 2" xfId="47314"/>
    <cellStyle name="Normal 3 5 5 3 4" xfId="33268"/>
    <cellStyle name="Normal 3 5 5 4" xfId="8180"/>
    <cellStyle name="Normal 3 5 5 4 2" xfId="22484"/>
    <cellStyle name="Normal 3 5 5 4 2 2" xfId="50825"/>
    <cellStyle name="Normal 3 5 5 4 3" xfId="36779"/>
    <cellStyle name="Normal 3 5 5 5" xfId="15461"/>
    <cellStyle name="Normal 3 5 5 5 2" xfId="43802"/>
    <cellStyle name="Normal 3 5 5 6" xfId="29756"/>
    <cellStyle name="Normal 3 5 6" xfId="622"/>
    <cellStyle name="Normal 3 5 6 2" xfId="2379"/>
    <cellStyle name="Normal 3 5 6 2 2" xfId="5901"/>
    <cellStyle name="Normal 3 5 6 2 2 2" xfId="12952"/>
    <cellStyle name="Normal 3 5 6 2 2 2 2" xfId="27247"/>
    <cellStyle name="Normal 3 5 6 2 2 2 2 2" xfId="55588"/>
    <cellStyle name="Normal 3 5 6 2 2 2 3" xfId="41542"/>
    <cellStyle name="Normal 3 5 6 2 2 3" xfId="20224"/>
    <cellStyle name="Normal 3 5 6 2 2 3 2" xfId="48565"/>
    <cellStyle name="Normal 3 5 6 2 2 4" xfId="34519"/>
    <cellStyle name="Normal 3 5 6 2 3" xfId="9432"/>
    <cellStyle name="Normal 3 5 6 2 3 2" xfId="23735"/>
    <cellStyle name="Normal 3 5 6 2 3 2 2" xfId="52076"/>
    <cellStyle name="Normal 3 5 6 2 3 3" xfId="38030"/>
    <cellStyle name="Normal 3 5 6 2 4" xfId="16712"/>
    <cellStyle name="Normal 3 5 6 2 4 2" xfId="45053"/>
    <cellStyle name="Normal 3 5 6 2 5" xfId="31007"/>
    <cellStyle name="Normal 3 5 6 3" xfId="4152"/>
    <cellStyle name="Normal 3 5 6 3 2" xfId="11203"/>
    <cellStyle name="Normal 3 5 6 3 2 2" xfId="25498"/>
    <cellStyle name="Normal 3 5 6 3 2 2 2" xfId="53839"/>
    <cellStyle name="Normal 3 5 6 3 2 3" xfId="39793"/>
    <cellStyle name="Normal 3 5 6 3 3" xfId="18475"/>
    <cellStyle name="Normal 3 5 6 3 3 2" xfId="46816"/>
    <cellStyle name="Normal 3 5 6 3 4" xfId="32770"/>
    <cellStyle name="Normal 3 5 6 4" xfId="7682"/>
    <cellStyle name="Normal 3 5 6 4 2" xfId="21986"/>
    <cellStyle name="Normal 3 5 6 4 2 2" xfId="50327"/>
    <cellStyle name="Normal 3 5 6 4 3" xfId="36281"/>
    <cellStyle name="Normal 3 5 6 5" xfId="14963"/>
    <cellStyle name="Normal 3 5 6 5 2" xfId="43304"/>
    <cellStyle name="Normal 3 5 6 6" xfId="29258"/>
    <cellStyle name="Normal 3 5 7" xfId="1625"/>
    <cellStyle name="Normal 3 5 7 2" xfId="3378"/>
    <cellStyle name="Normal 3 5 7 2 2" xfId="6899"/>
    <cellStyle name="Normal 3 5 7 2 2 2" xfId="13950"/>
    <cellStyle name="Normal 3 5 7 2 2 2 2" xfId="28245"/>
    <cellStyle name="Normal 3 5 7 2 2 2 2 2" xfId="56586"/>
    <cellStyle name="Normal 3 5 7 2 2 2 3" xfId="42540"/>
    <cellStyle name="Normal 3 5 7 2 2 3" xfId="21222"/>
    <cellStyle name="Normal 3 5 7 2 2 3 2" xfId="49563"/>
    <cellStyle name="Normal 3 5 7 2 2 4" xfId="35517"/>
    <cellStyle name="Normal 3 5 7 2 3" xfId="10430"/>
    <cellStyle name="Normal 3 5 7 2 3 2" xfId="24733"/>
    <cellStyle name="Normal 3 5 7 2 3 2 2" xfId="53074"/>
    <cellStyle name="Normal 3 5 7 2 3 3" xfId="39028"/>
    <cellStyle name="Normal 3 5 7 2 4" xfId="17710"/>
    <cellStyle name="Normal 3 5 7 2 4 2" xfId="46051"/>
    <cellStyle name="Normal 3 5 7 2 5" xfId="32005"/>
    <cellStyle name="Normal 3 5 7 3" xfId="5150"/>
    <cellStyle name="Normal 3 5 7 3 2" xfId="12201"/>
    <cellStyle name="Normal 3 5 7 3 2 2" xfId="26496"/>
    <cellStyle name="Normal 3 5 7 3 2 2 2" xfId="54837"/>
    <cellStyle name="Normal 3 5 7 3 2 3" xfId="40791"/>
    <cellStyle name="Normal 3 5 7 3 3" xfId="19473"/>
    <cellStyle name="Normal 3 5 7 3 3 2" xfId="47814"/>
    <cellStyle name="Normal 3 5 7 3 4" xfId="33768"/>
    <cellStyle name="Normal 3 5 7 4" xfId="8680"/>
    <cellStyle name="Normal 3 5 7 4 2" xfId="22984"/>
    <cellStyle name="Normal 3 5 7 4 2 2" xfId="51325"/>
    <cellStyle name="Normal 3 5 7 4 3" xfId="37279"/>
    <cellStyle name="Normal 3 5 7 5" xfId="15961"/>
    <cellStyle name="Normal 3 5 7 5 2" xfId="44302"/>
    <cellStyle name="Normal 3 5 7 6" xfId="30256"/>
    <cellStyle name="Normal 3 5 8" xfId="1875"/>
    <cellStyle name="Normal 3 5 8 2" xfId="5399"/>
    <cellStyle name="Normal 3 5 8 2 2" xfId="12450"/>
    <cellStyle name="Normal 3 5 8 2 2 2" xfId="26745"/>
    <cellStyle name="Normal 3 5 8 2 2 2 2" xfId="55086"/>
    <cellStyle name="Normal 3 5 8 2 2 3" xfId="41040"/>
    <cellStyle name="Normal 3 5 8 2 3" xfId="19722"/>
    <cellStyle name="Normal 3 5 8 2 3 2" xfId="48063"/>
    <cellStyle name="Normal 3 5 8 2 4" xfId="34017"/>
    <cellStyle name="Normal 3 5 8 3" xfId="8929"/>
    <cellStyle name="Normal 3 5 8 3 2" xfId="23233"/>
    <cellStyle name="Normal 3 5 8 3 2 2" xfId="51574"/>
    <cellStyle name="Normal 3 5 8 3 3" xfId="37528"/>
    <cellStyle name="Normal 3 5 8 4" xfId="16210"/>
    <cellStyle name="Normal 3 5 8 4 2" xfId="44551"/>
    <cellStyle name="Normal 3 5 8 5" xfId="30505"/>
    <cellStyle name="Normal 3 5 9" xfId="3647"/>
    <cellStyle name="Normal 3 5 9 2" xfId="10698"/>
    <cellStyle name="Normal 3 5 9 2 2" xfId="24995"/>
    <cellStyle name="Normal 3 5 9 2 2 2" xfId="53336"/>
    <cellStyle name="Normal 3 5 9 2 3" xfId="39290"/>
    <cellStyle name="Normal 3 5 9 3" xfId="17972"/>
    <cellStyle name="Normal 3 5 9 3 2" xfId="46313"/>
    <cellStyle name="Normal 3 5 9 4" xfId="32267"/>
    <cellStyle name="Normal 3 6" xfId="135"/>
    <cellStyle name="Normal 3 6 10" xfId="7201"/>
    <cellStyle name="Normal 3 6 10 2" xfId="21511"/>
    <cellStyle name="Normal 3 6 10 2 2" xfId="49852"/>
    <cellStyle name="Normal 3 6 10 3" xfId="35806"/>
    <cellStyle name="Normal 3 6 11" xfId="14239"/>
    <cellStyle name="Normal 3 6 11 2" xfId="28534"/>
    <cellStyle name="Normal 3 6 11 3" xfId="42829"/>
    <cellStyle name="Normal 3 6 12" xfId="14488"/>
    <cellStyle name="Normal 3 6 13" xfId="28783"/>
    <cellStyle name="Normal 3 6 2" xfId="290"/>
    <cellStyle name="Normal 3 6 2 10" xfId="14644"/>
    <cellStyle name="Normal 3 6 2 11" xfId="28939"/>
    <cellStyle name="Normal 3 6 2 2" xfId="545"/>
    <cellStyle name="Normal 3 6 2 2 2" xfId="1553"/>
    <cellStyle name="Normal 3 6 2 2 2 2" xfId="3310"/>
    <cellStyle name="Normal 3 6 2 2 2 2 2" xfId="6832"/>
    <cellStyle name="Normal 3 6 2 2 2 2 2 2" xfId="13883"/>
    <cellStyle name="Normal 3 6 2 2 2 2 2 2 2" xfId="28178"/>
    <cellStyle name="Normal 3 6 2 2 2 2 2 2 2 2" xfId="56519"/>
    <cellStyle name="Normal 3 6 2 2 2 2 2 2 3" xfId="42473"/>
    <cellStyle name="Normal 3 6 2 2 2 2 2 3" xfId="21155"/>
    <cellStyle name="Normal 3 6 2 2 2 2 2 3 2" xfId="49496"/>
    <cellStyle name="Normal 3 6 2 2 2 2 2 4" xfId="35450"/>
    <cellStyle name="Normal 3 6 2 2 2 2 3" xfId="10363"/>
    <cellStyle name="Normal 3 6 2 2 2 2 3 2" xfId="24666"/>
    <cellStyle name="Normal 3 6 2 2 2 2 3 2 2" xfId="53007"/>
    <cellStyle name="Normal 3 6 2 2 2 2 3 3" xfId="38961"/>
    <cellStyle name="Normal 3 6 2 2 2 2 4" xfId="17643"/>
    <cellStyle name="Normal 3 6 2 2 2 2 4 2" xfId="45984"/>
    <cellStyle name="Normal 3 6 2 2 2 2 5" xfId="31938"/>
    <cellStyle name="Normal 3 6 2 2 2 3" xfId="5083"/>
    <cellStyle name="Normal 3 6 2 2 2 3 2" xfId="12134"/>
    <cellStyle name="Normal 3 6 2 2 2 3 2 2" xfId="26429"/>
    <cellStyle name="Normal 3 6 2 2 2 3 2 2 2" xfId="54770"/>
    <cellStyle name="Normal 3 6 2 2 2 3 2 3" xfId="40724"/>
    <cellStyle name="Normal 3 6 2 2 2 3 3" xfId="19406"/>
    <cellStyle name="Normal 3 6 2 2 2 3 3 2" xfId="47747"/>
    <cellStyle name="Normal 3 6 2 2 2 3 4" xfId="33701"/>
    <cellStyle name="Normal 3 6 2 2 2 4" xfId="8613"/>
    <cellStyle name="Normal 3 6 2 2 2 4 2" xfId="22917"/>
    <cellStyle name="Normal 3 6 2 2 2 4 2 2" xfId="51258"/>
    <cellStyle name="Normal 3 6 2 2 2 4 3" xfId="37212"/>
    <cellStyle name="Normal 3 6 2 2 2 5" xfId="15894"/>
    <cellStyle name="Normal 3 6 2 2 2 5 2" xfId="44235"/>
    <cellStyle name="Normal 3 6 2 2 2 6" xfId="30189"/>
    <cellStyle name="Normal 3 6 2 2 3" xfId="1055"/>
    <cellStyle name="Normal 3 6 2 2 3 2" xfId="2812"/>
    <cellStyle name="Normal 3 6 2 2 3 2 2" xfId="6334"/>
    <cellStyle name="Normal 3 6 2 2 3 2 2 2" xfId="13385"/>
    <cellStyle name="Normal 3 6 2 2 3 2 2 2 2" xfId="27680"/>
    <cellStyle name="Normal 3 6 2 2 3 2 2 2 2 2" xfId="56021"/>
    <cellStyle name="Normal 3 6 2 2 3 2 2 2 3" xfId="41975"/>
    <cellStyle name="Normal 3 6 2 2 3 2 2 3" xfId="20657"/>
    <cellStyle name="Normal 3 6 2 2 3 2 2 3 2" xfId="48998"/>
    <cellStyle name="Normal 3 6 2 2 3 2 2 4" xfId="34952"/>
    <cellStyle name="Normal 3 6 2 2 3 2 3" xfId="9865"/>
    <cellStyle name="Normal 3 6 2 2 3 2 3 2" xfId="24168"/>
    <cellStyle name="Normal 3 6 2 2 3 2 3 2 2" xfId="52509"/>
    <cellStyle name="Normal 3 6 2 2 3 2 3 3" xfId="38463"/>
    <cellStyle name="Normal 3 6 2 2 3 2 4" xfId="17145"/>
    <cellStyle name="Normal 3 6 2 2 3 2 4 2" xfId="45486"/>
    <cellStyle name="Normal 3 6 2 2 3 2 5" xfId="31440"/>
    <cellStyle name="Normal 3 6 2 2 3 3" xfId="4585"/>
    <cellStyle name="Normal 3 6 2 2 3 3 2" xfId="11636"/>
    <cellStyle name="Normal 3 6 2 2 3 3 2 2" xfId="25931"/>
    <cellStyle name="Normal 3 6 2 2 3 3 2 2 2" xfId="54272"/>
    <cellStyle name="Normal 3 6 2 2 3 3 2 3" xfId="40226"/>
    <cellStyle name="Normal 3 6 2 2 3 3 3" xfId="18908"/>
    <cellStyle name="Normal 3 6 2 2 3 3 3 2" xfId="47249"/>
    <cellStyle name="Normal 3 6 2 2 3 3 4" xfId="33203"/>
    <cellStyle name="Normal 3 6 2 2 3 4" xfId="8115"/>
    <cellStyle name="Normal 3 6 2 2 3 4 2" xfId="22419"/>
    <cellStyle name="Normal 3 6 2 2 3 4 2 2" xfId="50760"/>
    <cellStyle name="Normal 3 6 2 2 3 4 3" xfId="36714"/>
    <cellStyle name="Normal 3 6 2 2 3 5" xfId="15396"/>
    <cellStyle name="Normal 3 6 2 2 3 5 2" xfId="43737"/>
    <cellStyle name="Normal 3 6 2 2 3 6" xfId="29691"/>
    <cellStyle name="Normal 3 6 2 2 4" xfId="2307"/>
    <cellStyle name="Normal 3 6 2 2 4 2" xfId="5831"/>
    <cellStyle name="Normal 3 6 2 2 4 2 2" xfId="12882"/>
    <cellStyle name="Normal 3 6 2 2 4 2 2 2" xfId="27177"/>
    <cellStyle name="Normal 3 6 2 2 4 2 2 2 2" xfId="55518"/>
    <cellStyle name="Normal 3 6 2 2 4 2 2 3" xfId="41472"/>
    <cellStyle name="Normal 3 6 2 2 4 2 3" xfId="20154"/>
    <cellStyle name="Normal 3 6 2 2 4 2 3 2" xfId="48495"/>
    <cellStyle name="Normal 3 6 2 2 4 2 4" xfId="34449"/>
    <cellStyle name="Normal 3 6 2 2 4 3" xfId="9361"/>
    <cellStyle name="Normal 3 6 2 2 4 3 2" xfId="23665"/>
    <cellStyle name="Normal 3 6 2 2 4 3 2 2" xfId="52006"/>
    <cellStyle name="Normal 3 6 2 2 4 3 3" xfId="37960"/>
    <cellStyle name="Normal 3 6 2 2 4 4" xfId="16642"/>
    <cellStyle name="Normal 3 6 2 2 4 4 2" xfId="44983"/>
    <cellStyle name="Normal 3 6 2 2 4 5" xfId="30937"/>
    <cellStyle name="Normal 3 6 2 2 5" xfId="4082"/>
    <cellStyle name="Normal 3 6 2 2 5 2" xfId="11133"/>
    <cellStyle name="Normal 3 6 2 2 5 2 2" xfId="25428"/>
    <cellStyle name="Normal 3 6 2 2 5 2 2 2" xfId="53769"/>
    <cellStyle name="Normal 3 6 2 2 5 2 3" xfId="39723"/>
    <cellStyle name="Normal 3 6 2 2 5 3" xfId="18405"/>
    <cellStyle name="Normal 3 6 2 2 5 3 2" xfId="46746"/>
    <cellStyle name="Normal 3 6 2 2 5 4" xfId="32700"/>
    <cellStyle name="Normal 3 6 2 2 6" xfId="7608"/>
    <cellStyle name="Normal 3 6 2 2 6 2" xfId="21916"/>
    <cellStyle name="Normal 3 6 2 2 6 2 2" xfId="50257"/>
    <cellStyle name="Normal 3 6 2 2 6 3" xfId="36211"/>
    <cellStyle name="Normal 3 6 2 2 7" xfId="14893"/>
    <cellStyle name="Normal 3 6 2 2 7 2" xfId="43234"/>
    <cellStyle name="Normal 3 6 2 2 8" xfId="29188"/>
    <cellStyle name="Normal 3 6 2 3" xfId="1304"/>
    <cellStyle name="Normal 3 6 2 3 2" xfId="3061"/>
    <cellStyle name="Normal 3 6 2 3 2 2" xfId="6583"/>
    <cellStyle name="Normal 3 6 2 3 2 2 2" xfId="13634"/>
    <cellStyle name="Normal 3 6 2 3 2 2 2 2" xfId="27929"/>
    <cellStyle name="Normal 3 6 2 3 2 2 2 2 2" xfId="56270"/>
    <cellStyle name="Normal 3 6 2 3 2 2 2 3" xfId="42224"/>
    <cellStyle name="Normal 3 6 2 3 2 2 3" xfId="20906"/>
    <cellStyle name="Normal 3 6 2 3 2 2 3 2" xfId="49247"/>
    <cellStyle name="Normal 3 6 2 3 2 2 4" xfId="35201"/>
    <cellStyle name="Normal 3 6 2 3 2 3" xfId="10114"/>
    <cellStyle name="Normal 3 6 2 3 2 3 2" xfId="24417"/>
    <cellStyle name="Normal 3 6 2 3 2 3 2 2" xfId="52758"/>
    <cellStyle name="Normal 3 6 2 3 2 3 3" xfId="38712"/>
    <cellStyle name="Normal 3 6 2 3 2 4" xfId="17394"/>
    <cellStyle name="Normal 3 6 2 3 2 4 2" xfId="45735"/>
    <cellStyle name="Normal 3 6 2 3 2 5" xfId="31689"/>
    <cellStyle name="Normal 3 6 2 3 3" xfId="4834"/>
    <cellStyle name="Normal 3 6 2 3 3 2" xfId="11885"/>
    <cellStyle name="Normal 3 6 2 3 3 2 2" xfId="26180"/>
    <cellStyle name="Normal 3 6 2 3 3 2 2 2" xfId="54521"/>
    <cellStyle name="Normal 3 6 2 3 3 2 3" xfId="40475"/>
    <cellStyle name="Normal 3 6 2 3 3 3" xfId="19157"/>
    <cellStyle name="Normal 3 6 2 3 3 3 2" xfId="47498"/>
    <cellStyle name="Normal 3 6 2 3 3 4" xfId="33452"/>
    <cellStyle name="Normal 3 6 2 3 4" xfId="8364"/>
    <cellStyle name="Normal 3 6 2 3 4 2" xfId="22668"/>
    <cellStyle name="Normal 3 6 2 3 4 2 2" xfId="51009"/>
    <cellStyle name="Normal 3 6 2 3 4 3" xfId="36963"/>
    <cellStyle name="Normal 3 6 2 3 5" xfId="15645"/>
    <cellStyle name="Normal 3 6 2 3 5 2" xfId="43986"/>
    <cellStyle name="Normal 3 6 2 3 6" xfId="29940"/>
    <cellStyle name="Normal 3 6 2 4" xfId="806"/>
    <cellStyle name="Normal 3 6 2 4 2" xfId="2563"/>
    <cellStyle name="Normal 3 6 2 4 2 2" xfId="6085"/>
    <cellStyle name="Normal 3 6 2 4 2 2 2" xfId="13136"/>
    <cellStyle name="Normal 3 6 2 4 2 2 2 2" xfId="27431"/>
    <cellStyle name="Normal 3 6 2 4 2 2 2 2 2" xfId="55772"/>
    <cellStyle name="Normal 3 6 2 4 2 2 2 3" xfId="41726"/>
    <cellStyle name="Normal 3 6 2 4 2 2 3" xfId="20408"/>
    <cellStyle name="Normal 3 6 2 4 2 2 3 2" xfId="48749"/>
    <cellStyle name="Normal 3 6 2 4 2 2 4" xfId="34703"/>
    <cellStyle name="Normal 3 6 2 4 2 3" xfId="9616"/>
    <cellStyle name="Normal 3 6 2 4 2 3 2" xfId="23919"/>
    <cellStyle name="Normal 3 6 2 4 2 3 2 2" xfId="52260"/>
    <cellStyle name="Normal 3 6 2 4 2 3 3" xfId="38214"/>
    <cellStyle name="Normal 3 6 2 4 2 4" xfId="16896"/>
    <cellStyle name="Normal 3 6 2 4 2 4 2" xfId="45237"/>
    <cellStyle name="Normal 3 6 2 4 2 5" xfId="31191"/>
    <cellStyle name="Normal 3 6 2 4 3" xfId="4336"/>
    <cellStyle name="Normal 3 6 2 4 3 2" xfId="11387"/>
    <cellStyle name="Normal 3 6 2 4 3 2 2" xfId="25682"/>
    <cellStyle name="Normal 3 6 2 4 3 2 2 2" xfId="54023"/>
    <cellStyle name="Normal 3 6 2 4 3 2 3" xfId="39977"/>
    <cellStyle name="Normal 3 6 2 4 3 3" xfId="18659"/>
    <cellStyle name="Normal 3 6 2 4 3 3 2" xfId="47000"/>
    <cellStyle name="Normal 3 6 2 4 3 4" xfId="32954"/>
    <cellStyle name="Normal 3 6 2 4 4" xfId="7866"/>
    <cellStyle name="Normal 3 6 2 4 4 2" xfId="22170"/>
    <cellStyle name="Normal 3 6 2 4 4 2 2" xfId="50511"/>
    <cellStyle name="Normal 3 6 2 4 4 3" xfId="36465"/>
    <cellStyle name="Normal 3 6 2 4 5" xfId="15147"/>
    <cellStyle name="Normal 3 6 2 4 5 2" xfId="43488"/>
    <cellStyle name="Normal 3 6 2 4 6" xfId="29442"/>
    <cellStyle name="Normal 3 6 2 5" xfId="1809"/>
    <cellStyle name="Normal 3 6 2 5 2" xfId="3562"/>
    <cellStyle name="Normal 3 6 2 5 2 2" xfId="7083"/>
    <cellStyle name="Normal 3 6 2 5 2 2 2" xfId="14134"/>
    <cellStyle name="Normal 3 6 2 5 2 2 2 2" xfId="28429"/>
    <cellStyle name="Normal 3 6 2 5 2 2 2 2 2" xfId="56770"/>
    <cellStyle name="Normal 3 6 2 5 2 2 2 3" xfId="42724"/>
    <cellStyle name="Normal 3 6 2 5 2 2 3" xfId="21406"/>
    <cellStyle name="Normal 3 6 2 5 2 2 3 2" xfId="49747"/>
    <cellStyle name="Normal 3 6 2 5 2 2 4" xfId="35701"/>
    <cellStyle name="Normal 3 6 2 5 2 3" xfId="10614"/>
    <cellStyle name="Normal 3 6 2 5 2 3 2" xfId="24917"/>
    <cellStyle name="Normal 3 6 2 5 2 3 2 2" xfId="53258"/>
    <cellStyle name="Normal 3 6 2 5 2 3 3" xfId="39212"/>
    <cellStyle name="Normal 3 6 2 5 2 4" xfId="17894"/>
    <cellStyle name="Normal 3 6 2 5 2 4 2" xfId="46235"/>
    <cellStyle name="Normal 3 6 2 5 2 5" xfId="32189"/>
    <cellStyle name="Normal 3 6 2 5 3" xfId="5334"/>
    <cellStyle name="Normal 3 6 2 5 3 2" xfId="12385"/>
    <cellStyle name="Normal 3 6 2 5 3 2 2" xfId="26680"/>
    <cellStyle name="Normal 3 6 2 5 3 2 2 2" xfId="55021"/>
    <cellStyle name="Normal 3 6 2 5 3 2 3" xfId="40975"/>
    <cellStyle name="Normal 3 6 2 5 3 3" xfId="19657"/>
    <cellStyle name="Normal 3 6 2 5 3 3 2" xfId="47998"/>
    <cellStyle name="Normal 3 6 2 5 3 4" xfId="33952"/>
    <cellStyle name="Normal 3 6 2 5 4" xfId="8864"/>
    <cellStyle name="Normal 3 6 2 5 4 2" xfId="23168"/>
    <cellStyle name="Normal 3 6 2 5 4 2 2" xfId="51509"/>
    <cellStyle name="Normal 3 6 2 5 4 3" xfId="37463"/>
    <cellStyle name="Normal 3 6 2 5 5" xfId="16145"/>
    <cellStyle name="Normal 3 6 2 5 5 2" xfId="44486"/>
    <cellStyle name="Normal 3 6 2 5 6" xfId="30440"/>
    <cellStyle name="Normal 3 6 2 6" xfId="2058"/>
    <cellStyle name="Normal 3 6 2 6 2" xfId="5582"/>
    <cellStyle name="Normal 3 6 2 6 2 2" xfId="12633"/>
    <cellStyle name="Normal 3 6 2 6 2 2 2" xfId="26928"/>
    <cellStyle name="Normal 3 6 2 6 2 2 2 2" xfId="55269"/>
    <cellStyle name="Normal 3 6 2 6 2 2 3" xfId="41223"/>
    <cellStyle name="Normal 3 6 2 6 2 3" xfId="19905"/>
    <cellStyle name="Normal 3 6 2 6 2 3 2" xfId="48246"/>
    <cellStyle name="Normal 3 6 2 6 2 4" xfId="34200"/>
    <cellStyle name="Normal 3 6 2 6 3" xfId="9112"/>
    <cellStyle name="Normal 3 6 2 6 3 2" xfId="23416"/>
    <cellStyle name="Normal 3 6 2 6 3 2 2" xfId="51757"/>
    <cellStyle name="Normal 3 6 2 6 3 3" xfId="37711"/>
    <cellStyle name="Normal 3 6 2 6 4" xfId="16393"/>
    <cellStyle name="Normal 3 6 2 6 4 2" xfId="44734"/>
    <cellStyle name="Normal 3 6 2 6 5" xfId="30688"/>
    <cellStyle name="Normal 3 6 2 7" xfId="3831"/>
    <cellStyle name="Normal 3 6 2 7 2" xfId="10882"/>
    <cellStyle name="Normal 3 6 2 7 2 2" xfId="25179"/>
    <cellStyle name="Normal 3 6 2 7 2 2 2" xfId="53520"/>
    <cellStyle name="Normal 3 6 2 7 2 3" xfId="39474"/>
    <cellStyle name="Normal 3 6 2 7 3" xfId="18156"/>
    <cellStyle name="Normal 3 6 2 7 3 2" xfId="46497"/>
    <cellStyle name="Normal 3 6 2 7 4" xfId="32451"/>
    <cellStyle name="Normal 3 6 2 8" xfId="7357"/>
    <cellStyle name="Normal 3 6 2 8 2" xfId="21667"/>
    <cellStyle name="Normal 3 6 2 8 2 2" xfId="50008"/>
    <cellStyle name="Normal 3 6 2 8 3" xfId="35962"/>
    <cellStyle name="Normal 3 6 2 9" xfId="14395"/>
    <cellStyle name="Normal 3 6 2 9 2" xfId="28690"/>
    <cellStyle name="Normal 3 6 2 9 3" xfId="42985"/>
    <cellStyle name="Normal 3 6 3" xfId="199"/>
    <cellStyle name="Normal 3 6 3 10" xfId="14552"/>
    <cellStyle name="Normal 3 6 3 11" xfId="28847"/>
    <cellStyle name="Normal 3 6 3 2" xfId="453"/>
    <cellStyle name="Normal 3 6 3 2 2" xfId="1461"/>
    <cellStyle name="Normal 3 6 3 2 2 2" xfId="3218"/>
    <cellStyle name="Normal 3 6 3 2 2 2 2" xfId="6740"/>
    <cellStyle name="Normal 3 6 3 2 2 2 2 2" xfId="13791"/>
    <cellStyle name="Normal 3 6 3 2 2 2 2 2 2" xfId="28086"/>
    <cellStyle name="Normal 3 6 3 2 2 2 2 2 2 2" xfId="56427"/>
    <cellStyle name="Normal 3 6 3 2 2 2 2 2 3" xfId="42381"/>
    <cellStyle name="Normal 3 6 3 2 2 2 2 3" xfId="21063"/>
    <cellStyle name="Normal 3 6 3 2 2 2 2 3 2" xfId="49404"/>
    <cellStyle name="Normal 3 6 3 2 2 2 2 4" xfId="35358"/>
    <cellStyle name="Normal 3 6 3 2 2 2 3" xfId="10271"/>
    <cellStyle name="Normal 3 6 3 2 2 2 3 2" xfId="24574"/>
    <cellStyle name="Normal 3 6 3 2 2 2 3 2 2" xfId="52915"/>
    <cellStyle name="Normal 3 6 3 2 2 2 3 3" xfId="38869"/>
    <cellStyle name="Normal 3 6 3 2 2 2 4" xfId="17551"/>
    <cellStyle name="Normal 3 6 3 2 2 2 4 2" xfId="45892"/>
    <cellStyle name="Normal 3 6 3 2 2 2 5" xfId="31846"/>
    <cellStyle name="Normal 3 6 3 2 2 3" xfId="4991"/>
    <cellStyle name="Normal 3 6 3 2 2 3 2" xfId="12042"/>
    <cellStyle name="Normal 3 6 3 2 2 3 2 2" xfId="26337"/>
    <cellStyle name="Normal 3 6 3 2 2 3 2 2 2" xfId="54678"/>
    <cellStyle name="Normal 3 6 3 2 2 3 2 3" xfId="40632"/>
    <cellStyle name="Normal 3 6 3 2 2 3 3" xfId="19314"/>
    <cellStyle name="Normal 3 6 3 2 2 3 3 2" xfId="47655"/>
    <cellStyle name="Normal 3 6 3 2 2 3 4" xfId="33609"/>
    <cellStyle name="Normal 3 6 3 2 2 4" xfId="8521"/>
    <cellStyle name="Normal 3 6 3 2 2 4 2" xfId="22825"/>
    <cellStyle name="Normal 3 6 3 2 2 4 2 2" xfId="51166"/>
    <cellStyle name="Normal 3 6 3 2 2 4 3" xfId="37120"/>
    <cellStyle name="Normal 3 6 3 2 2 5" xfId="15802"/>
    <cellStyle name="Normal 3 6 3 2 2 5 2" xfId="44143"/>
    <cellStyle name="Normal 3 6 3 2 2 6" xfId="30097"/>
    <cellStyle name="Normal 3 6 3 2 3" xfId="963"/>
    <cellStyle name="Normal 3 6 3 2 3 2" xfId="2720"/>
    <cellStyle name="Normal 3 6 3 2 3 2 2" xfId="6242"/>
    <cellStyle name="Normal 3 6 3 2 3 2 2 2" xfId="13293"/>
    <cellStyle name="Normal 3 6 3 2 3 2 2 2 2" xfId="27588"/>
    <cellStyle name="Normal 3 6 3 2 3 2 2 2 2 2" xfId="55929"/>
    <cellStyle name="Normal 3 6 3 2 3 2 2 2 3" xfId="41883"/>
    <cellStyle name="Normal 3 6 3 2 3 2 2 3" xfId="20565"/>
    <cellStyle name="Normal 3 6 3 2 3 2 2 3 2" xfId="48906"/>
    <cellStyle name="Normal 3 6 3 2 3 2 2 4" xfId="34860"/>
    <cellStyle name="Normal 3 6 3 2 3 2 3" xfId="9773"/>
    <cellStyle name="Normal 3 6 3 2 3 2 3 2" xfId="24076"/>
    <cellStyle name="Normal 3 6 3 2 3 2 3 2 2" xfId="52417"/>
    <cellStyle name="Normal 3 6 3 2 3 2 3 3" xfId="38371"/>
    <cellStyle name="Normal 3 6 3 2 3 2 4" xfId="17053"/>
    <cellStyle name="Normal 3 6 3 2 3 2 4 2" xfId="45394"/>
    <cellStyle name="Normal 3 6 3 2 3 2 5" xfId="31348"/>
    <cellStyle name="Normal 3 6 3 2 3 3" xfId="4493"/>
    <cellStyle name="Normal 3 6 3 2 3 3 2" xfId="11544"/>
    <cellStyle name="Normal 3 6 3 2 3 3 2 2" xfId="25839"/>
    <cellStyle name="Normal 3 6 3 2 3 3 2 2 2" xfId="54180"/>
    <cellStyle name="Normal 3 6 3 2 3 3 2 3" xfId="40134"/>
    <cellStyle name="Normal 3 6 3 2 3 3 3" xfId="18816"/>
    <cellStyle name="Normal 3 6 3 2 3 3 3 2" xfId="47157"/>
    <cellStyle name="Normal 3 6 3 2 3 3 4" xfId="33111"/>
    <cellStyle name="Normal 3 6 3 2 3 4" xfId="8023"/>
    <cellStyle name="Normal 3 6 3 2 3 4 2" xfId="22327"/>
    <cellStyle name="Normal 3 6 3 2 3 4 2 2" xfId="50668"/>
    <cellStyle name="Normal 3 6 3 2 3 4 3" xfId="36622"/>
    <cellStyle name="Normal 3 6 3 2 3 5" xfId="15304"/>
    <cellStyle name="Normal 3 6 3 2 3 5 2" xfId="43645"/>
    <cellStyle name="Normal 3 6 3 2 3 6" xfId="29599"/>
    <cellStyle name="Normal 3 6 3 2 4" xfId="2215"/>
    <cellStyle name="Normal 3 6 3 2 4 2" xfId="5739"/>
    <cellStyle name="Normal 3 6 3 2 4 2 2" xfId="12790"/>
    <cellStyle name="Normal 3 6 3 2 4 2 2 2" xfId="27085"/>
    <cellStyle name="Normal 3 6 3 2 4 2 2 2 2" xfId="55426"/>
    <cellStyle name="Normal 3 6 3 2 4 2 2 3" xfId="41380"/>
    <cellStyle name="Normal 3 6 3 2 4 2 3" xfId="20062"/>
    <cellStyle name="Normal 3 6 3 2 4 2 3 2" xfId="48403"/>
    <cellStyle name="Normal 3 6 3 2 4 2 4" xfId="34357"/>
    <cellStyle name="Normal 3 6 3 2 4 3" xfId="9269"/>
    <cellStyle name="Normal 3 6 3 2 4 3 2" xfId="23573"/>
    <cellStyle name="Normal 3 6 3 2 4 3 2 2" xfId="51914"/>
    <cellStyle name="Normal 3 6 3 2 4 3 3" xfId="37868"/>
    <cellStyle name="Normal 3 6 3 2 4 4" xfId="16550"/>
    <cellStyle name="Normal 3 6 3 2 4 4 2" xfId="44891"/>
    <cellStyle name="Normal 3 6 3 2 4 5" xfId="30845"/>
    <cellStyle name="Normal 3 6 3 2 5" xfId="3990"/>
    <cellStyle name="Normal 3 6 3 2 5 2" xfId="11041"/>
    <cellStyle name="Normal 3 6 3 2 5 2 2" xfId="25336"/>
    <cellStyle name="Normal 3 6 3 2 5 2 2 2" xfId="53677"/>
    <cellStyle name="Normal 3 6 3 2 5 2 3" xfId="39631"/>
    <cellStyle name="Normal 3 6 3 2 5 3" xfId="18313"/>
    <cellStyle name="Normal 3 6 3 2 5 3 2" xfId="46654"/>
    <cellStyle name="Normal 3 6 3 2 5 4" xfId="32608"/>
    <cellStyle name="Normal 3 6 3 2 6" xfId="7516"/>
    <cellStyle name="Normal 3 6 3 2 6 2" xfId="21824"/>
    <cellStyle name="Normal 3 6 3 2 6 2 2" xfId="50165"/>
    <cellStyle name="Normal 3 6 3 2 6 3" xfId="36119"/>
    <cellStyle name="Normal 3 6 3 2 7" xfId="14801"/>
    <cellStyle name="Normal 3 6 3 2 7 2" xfId="43142"/>
    <cellStyle name="Normal 3 6 3 2 8" xfId="29096"/>
    <cellStyle name="Normal 3 6 3 3" xfId="1212"/>
    <cellStyle name="Normal 3 6 3 3 2" xfId="2969"/>
    <cellStyle name="Normal 3 6 3 3 2 2" xfId="6491"/>
    <cellStyle name="Normal 3 6 3 3 2 2 2" xfId="13542"/>
    <cellStyle name="Normal 3 6 3 3 2 2 2 2" xfId="27837"/>
    <cellStyle name="Normal 3 6 3 3 2 2 2 2 2" xfId="56178"/>
    <cellStyle name="Normal 3 6 3 3 2 2 2 3" xfId="42132"/>
    <cellStyle name="Normal 3 6 3 3 2 2 3" xfId="20814"/>
    <cellStyle name="Normal 3 6 3 3 2 2 3 2" xfId="49155"/>
    <cellStyle name="Normal 3 6 3 3 2 2 4" xfId="35109"/>
    <cellStyle name="Normal 3 6 3 3 2 3" xfId="10022"/>
    <cellStyle name="Normal 3 6 3 3 2 3 2" xfId="24325"/>
    <cellStyle name="Normal 3 6 3 3 2 3 2 2" xfId="52666"/>
    <cellStyle name="Normal 3 6 3 3 2 3 3" xfId="38620"/>
    <cellStyle name="Normal 3 6 3 3 2 4" xfId="17302"/>
    <cellStyle name="Normal 3 6 3 3 2 4 2" xfId="45643"/>
    <cellStyle name="Normal 3 6 3 3 2 5" xfId="31597"/>
    <cellStyle name="Normal 3 6 3 3 3" xfId="4742"/>
    <cellStyle name="Normal 3 6 3 3 3 2" xfId="11793"/>
    <cellStyle name="Normal 3 6 3 3 3 2 2" xfId="26088"/>
    <cellStyle name="Normal 3 6 3 3 3 2 2 2" xfId="54429"/>
    <cellStyle name="Normal 3 6 3 3 3 2 3" xfId="40383"/>
    <cellStyle name="Normal 3 6 3 3 3 3" xfId="19065"/>
    <cellStyle name="Normal 3 6 3 3 3 3 2" xfId="47406"/>
    <cellStyle name="Normal 3 6 3 3 3 4" xfId="33360"/>
    <cellStyle name="Normal 3 6 3 3 4" xfId="8272"/>
    <cellStyle name="Normal 3 6 3 3 4 2" xfId="22576"/>
    <cellStyle name="Normal 3 6 3 3 4 2 2" xfId="50917"/>
    <cellStyle name="Normal 3 6 3 3 4 3" xfId="36871"/>
    <cellStyle name="Normal 3 6 3 3 5" xfId="15553"/>
    <cellStyle name="Normal 3 6 3 3 5 2" xfId="43894"/>
    <cellStyle name="Normal 3 6 3 3 6" xfId="29848"/>
    <cellStyle name="Normal 3 6 3 4" xfId="714"/>
    <cellStyle name="Normal 3 6 3 4 2" xfId="2471"/>
    <cellStyle name="Normal 3 6 3 4 2 2" xfId="5993"/>
    <cellStyle name="Normal 3 6 3 4 2 2 2" xfId="13044"/>
    <cellStyle name="Normal 3 6 3 4 2 2 2 2" xfId="27339"/>
    <cellStyle name="Normal 3 6 3 4 2 2 2 2 2" xfId="55680"/>
    <cellStyle name="Normal 3 6 3 4 2 2 2 3" xfId="41634"/>
    <cellStyle name="Normal 3 6 3 4 2 2 3" xfId="20316"/>
    <cellStyle name="Normal 3 6 3 4 2 2 3 2" xfId="48657"/>
    <cellStyle name="Normal 3 6 3 4 2 2 4" xfId="34611"/>
    <cellStyle name="Normal 3 6 3 4 2 3" xfId="9524"/>
    <cellStyle name="Normal 3 6 3 4 2 3 2" xfId="23827"/>
    <cellStyle name="Normal 3 6 3 4 2 3 2 2" xfId="52168"/>
    <cellStyle name="Normal 3 6 3 4 2 3 3" xfId="38122"/>
    <cellStyle name="Normal 3 6 3 4 2 4" xfId="16804"/>
    <cellStyle name="Normal 3 6 3 4 2 4 2" xfId="45145"/>
    <cellStyle name="Normal 3 6 3 4 2 5" xfId="31099"/>
    <cellStyle name="Normal 3 6 3 4 3" xfId="4244"/>
    <cellStyle name="Normal 3 6 3 4 3 2" xfId="11295"/>
    <cellStyle name="Normal 3 6 3 4 3 2 2" xfId="25590"/>
    <cellStyle name="Normal 3 6 3 4 3 2 2 2" xfId="53931"/>
    <cellStyle name="Normal 3 6 3 4 3 2 3" xfId="39885"/>
    <cellStyle name="Normal 3 6 3 4 3 3" xfId="18567"/>
    <cellStyle name="Normal 3 6 3 4 3 3 2" xfId="46908"/>
    <cellStyle name="Normal 3 6 3 4 3 4" xfId="32862"/>
    <cellStyle name="Normal 3 6 3 4 4" xfId="7774"/>
    <cellStyle name="Normal 3 6 3 4 4 2" xfId="22078"/>
    <cellStyle name="Normal 3 6 3 4 4 2 2" xfId="50419"/>
    <cellStyle name="Normal 3 6 3 4 4 3" xfId="36373"/>
    <cellStyle name="Normal 3 6 3 4 5" xfId="15055"/>
    <cellStyle name="Normal 3 6 3 4 5 2" xfId="43396"/>
    <cellStyle name="Normal 3 6 3 4 6" xfId="29350"/>
    <cellStyle name="Normal 3 6 3 5" xfId="1717"/>
    <cellStyle name="Normal 3 6 3 5 2" xfId="3470"/>
    <cellStyle name="Normal 3 6 3 5 2 2" xfId="6991"/>
    <cellStyle name="Normal 3 6 3 5 2 2 2" xfId="14042"/>
    <cellStyle name="Normal 3 6 3 5 2 2 2 2" xfId="28337"/>
    <cellStyle name="Normal 3 6 3 5 2 2 2 2 2" xfId="56678"/>
    <cellStyle name="Normal 3 6 3 5 2 2 2 3" xfId="42632"/>
    <cellStyle name="Normal 3 6 3 5 2 2 3" xfId="21314"/>
    <cellStyle name="Normal 3 6 3 5 2 2 3 2" xfId="49655"/>
    <cellStyle name="Normal 3 6 3 5 2 2 4" xfId="35609"/>
    <cellStyle name="Normal 3 6 3 5 2 3" xfId="10522"/>
    <cellStyle name="Normal 3 6 3 5 2 3 2" xfId="24825"/>
    <cellStyle name="Normal 3 6 3 5 2 3 2 2" xfId="53166"/>
    <cellStyle name="Normal 3 6 3 5 2 3 3" xfId="39120"/>
    <cellStyle name="Normal 3 6 3 5 2 4" xfId="17802"/>
    <cellStyle name="Normal 3 6 3 5 2 4 2" xfId="46143"/>
    <cellStyle name="Normal 3 6 3 5 2 5" xfId="32097"/>
    <cellStyle name="Normal 3 6 3 5 3" xfId="5242"/>
    <cellStyle name="Normal 3 6 3 5 3 2" xfId="12293"/>
    <cellStyle name="Normal 3 6 3 5 3 2 2" xfId="26588"/>
    <cellStyle name="Normal 3 6 3 5 3 2 2 2" xfId="54929"/>
    <cellStyle name="Normal 3 6 3 5 3 2 3" xfId="40883"/>
    <cellStyle name="Normal 3 6 3 5 3 3" xfId="19565"/>
    <cellStyle name="Normal 3 6 3 5 3 3 2" xfId="47906"/>
    <cellStyle name="Normal 3 6 3 5 3 4" xfId="33860"/>
    <cellStyle name="Normal 3 6 3 5 4" xfId="8772"/>
    <cellStyle name="Normal 3 6 3 5 4 2" xfId="23076"/>
    <cellStyle name="Normal 3 6 3 5 4 2 2" xfId="51417"/>
    <cellStyle name="Normal 3 6 3 5 4 3" xfId="37371"/>
    <cellStyle name="Normal 3 6 3 5 5" xfId="16053"/>
    <cellStyle name="Normal 3 6 3 5 5 2" xfId="44394"/>
    <cellStyle name="Normal 3 6 3 5 6" xfId="30348"/>
    <cellStyle name="Normal 3 6 3 6" xfId="1967"/>
    <cellStyle name="Normal 3 6 3 6 2" xfId="5491"/>
    <cellStyle name="Normal 3 6 3 6 2 2" xfId="12542"/>
    <cellStyle name="Normal 3 6 3 6 2 2 2" xfId="26837"/>
    <cellStyle name="Normal 3 6 3 6 2 2 2 2" xfId="55178"/>
    <cellStyle name="Normal 3 6 3 6 2 2 3" xfId="41132"/>
    <cellStyle name="Normal 3 6 3 6 2 3" xfId="19814"/>
    <cellStyle name="Normal 3 6 3 6 2 3 2" xfId="48155"/>
    <cellStyle name="Normal 3 6 3 6 2 4" xfId="34109"/>
    <cellStyle name="Normal 3 6 3 6 3" xfId="9021"/>
    <cellStyle name="Normal 3 6 3 6 3 2" xfId="23325"/>
    <cellStyle name="Normal 3 6 3 6 3 2 2" xfId="51666"/>
    <cellStyle name="Normal 3 6 3 6 3 3" xfId="37620"/>
    <cellStyle name="Normal 3 6 3 6 4" xfId="16302"/>
    <cellStyle name="Normal 3 6 3 6 4 2" xfId="44643"/>
    <cellStyle name="Normal 3 6 3 6 5" xfId="30597"/>
    <cellStyle name="Normal 3 6 3 7" xfId="3739"/>
    <cellStyle name="Normal 3 6 3 7 2" xfId="10790"/>
    <cellStyle name="Normal 3 6 3 7 2 2" xfId="25087"/>
    <cellStyle name="Normal 3 6 3 7 2 2 2" xfId="53428"/>
    <cellStyle name="Normal 3 6 3 7 2 3" xfId="39382"/>
    <cellStyle name="Normal 3 6 3 7 3" xfId="18064"/>
    <cellStyle name="Normal 3 6 3 7 3 2" xfId="46405"/>
    <cellStyle name="Normal 3 6 3 7 4" xfId="32359"/>
    <cellStyle name="Normal 3 6 3 8" xfId="7265"/>
    <cellStyle name="Normal 3 6 3 8 2" xfId="21575"/>
    <cellStyle name="Normal 3 6 3 8 2 2" xfId="49916"/>
    <cellStyle name="Normal 3 6 3 8 3" xfId="35870"/>
    <cellStyle name="Normal 3 6 3 9" xfId="14303"/>
    <cellStyle name="Normal 3 6 3 9 2" xfId="28598"/>
    <cellStyle name="Normal 3 6 3 9 3" xfId="42893"/>
    <cellStyle name="Normal 3 6 4" xfId="389"/>
    <cellStyle name="Normal 3 6 4 2" xfId="1397"/>
    <cellStyle name="Normal 3 6 4 2 2" xfId="3154"/>
    <cellStyle name="Normal 3 6 4 2 2 2" xfId="6676"/>
    <cellStyle name="Normal 3 6 4 2 2 2 2" xfId="13727"/>
    <cellStyle name="Normal 3 6 4 2 2 2 2 2" xfId="28022"/>
    <cellStyle name="Normal 3 6 4 2 2 2 2 2 2" xfId="56363"/>
    <cellStyle name="Normal 3 6 4 2 2 2 2 3" xfId="42317"/>
    <cellStyle name="Normal 3 6 4 2 2 2 3" xfId="20999"/>
    <cellStyle name="Normal 3 6 4 2 2 2 3 2" xfId="49340"/>
    <cellStyle name="Normal 3 6 4 2 2 2 4" xfId="35294"/>
    <cellStyle name="Normal 3 6 4 2 2 3" xfId="10207"/>
    <cellStyle name="Normal 3 6 4 2 2 3 2" xfId="24510"/>
    <cellStyle name="Normal 3 6 4 2 2 3 2 2" xfId="52851"/>
    <cellStyle name="Normal 3 6 4 2 2 3 3" xfId="38805"/>
    <cellStyle name="Normal 3 6 4 2 2 4" xfId="17487"/>
    <cellStyle name="Normal 3 6 4 2 2 4 2" xfId="45828"/>
    <cellStyle name="Normal 3 6 4 2 2 5" xfId="31782"/>
    <cellStyle name="Normal 3 6 4 2 3" xfId="4927"/>
    <cellStyle name="Normal 3 6 4 2 3 2" xfId="11978"/>
    <cellStyle name="Normal 3 6 4 2 3 2 2" xfId="26273"/>
    <cellStyle name="Normal 3 6 4 2 3 2 2 2" xfId="54614"/>
    <cellStyle name="Normal 3 6 4 2 3 2 3" xfId="40568"/>
    <cellStyle name="Normal 3 6 4 2 3 3" xfId="19250"/>
    <cellStyle name="Normal 3 6 4 2 3 3 2" xfId="47591"/>
    <cellStyle name="Normal 3 6 4 2 3 4" xfId="33545"/>
    <cellStyle name="Normal 3 6 4 2 4" xfId="8457"/>
    <cellStyle name="Normal 3 6 4 2 4 2" xfId="22761"/>
    <cellStyle name="Normal 3 6 4 2 4 2 2" xfId="51102"/>
    <cellStyle name="Normal 3 6 4 2 4 3" xfId="37056"/>
    <cellStyle name="Normal 3 6 4 2 5" xfId="15738"/>
    <cellStyle name="Normal 3 6 4 2 5 2" xfId="44079"/>
    <cellStyle name="Normal 3 6 4 2 6" xfId="30033"/>
    <cellStyle name="Normal 3 6 4 3" xfId="899"/>
    <cellStyle name="Normal 3 6 4 3 2" xfId="2656"/>
    <cellStyle name="Normal 3 6 4 3 2 2" xfId="6178"/>
    <cellStyle name="Normal 3 6 4 3 2 2 2" xfId="13229"/>
    <cellStyle name="Normal 3 6 4 3 2 2 2 2" xfId="27524"/>
    <cellStyle name="Normal 3 6 4 3 2 2 2 2 2" xfId="55865"/>
    <cellStyle name="Normal 3 6 4 3 2 2 2 3" xfId="41819"/>
    <cellStyle name="Normal 3 6 4 3 2 2 3" xfId="20501"/>
    <cellStyle name="Normal 3 6 4 3 2 2 3 2" xfId="48842"/>
    <cellStyle name="Normal 3 6 4 3 2 2 4" xfId="34796"/>
    <cellStyle name="Normal 3 6 4 3 2 3" xfId="9709"/>
    <cellStyle name="Normal 3 6 4 3 2 3 2" xfId="24012"/>
    <cellStyle name="Normal 3 6 4 3 2 3 2 2" xfId="52353"/>
    <cellStyle name="Normal 3 6 4 3 2 3 3" xfId="38307"/>
    <cellStyle name="Normal 3 6 4 3 2 4" xfId="16989"/>
    <cellStyle name="Normal 3 6 4 3 2 4 2" xfId="45330"/>
    <cellStyle name="Normal 3 6 4 3 2 5" xfId="31284"/>
    <cellStyle name="Normal 3 6 4 3 3" xfId="4429"/>
    <cellStyle name="Normal 3 6 4 3 3 2" xfId="11480"/>
    <cellStyle name="Normal 3 6 4 3 3 2 2" xfId="25775"/>
    <cellStyle name="Normal 3 6 4 3 3 2 2 2" xfId="54116"/>
    <cellStyle name="Normal 3 6 4 3 3 2 3" xfId="40070"/>
    <cellStyle name="Normal 3 6 4 3 3 3" xfId="18752"/>
    <cellStyle name="Normal 3 6 4 3 3 3 2" xfId="47093"/>
    <cellStyle name="Normal 3 6 4 3 3 4" xfId="33047"/>
    <cellStyle name="Normal 3 6 4 3 4" xfId="7959"/>
    <cellStyle name="Normal 3 6 4 3 4 2" xfId="22263"/>
    <cellStyle name="Normal 3 6 4 3 4 2 2" xfId="50604"/>
    <cellStyle name="Normal 3 6 4 3 4 3" xfId="36558"/>
    <cellStyle name="Normal 3 6 4 3 5" xfId="15240"/>
    <cellStyle name="Normal 3 6 4 3 5 2" xfId="43581"/>
    <cellStyle name="Normal 3 6 4 3 6" xfId="29535"/>
    <cellStyle name="Normal 3 6 4 4" xfId="2151"/>
    <cellStyle name="Normal 3 6 4 4 2" xfId="5675"/>
    <cellStyle name="Normal 3 6 4 4 2 2" xfId="12726"/>
    <cellStyle name="Normal 3 6 4 4 2 2 2" xfId="27021"/>
    <cellStyle name="Normal 3 6 4 4 2 2 2 2" xfId="55362"/>
    <cellStyle name="Normal 3 6 4 4 2 2 3" xfId="41316"/>
    <cellStyle name="Normal 3 6 4 4 2 3" xfId="19998"/>
    <cellStyle name="Normal 3 6 4 4 2 3 2" xfId="48339"/>
    <cellStyle name="Normal 3 6 4 4 2 4" xfId="34293"/>
    <cellStyle name="Normal 3 6 4 4 3" xfId="9205"/>
    <cellStyle name="Normal 3 6 4 4 3 2" xfId="23509"/>
    <cellStyle name="Normal 3 6 4 4 3 2 2" xfId="51850"/>
    <cellStyle name="Normal 3 6 4 4 3 3" xfId="37804"/>
    <cellStyle name="Normal 3 6 4 4 4" xfId="16486"/>
    <cellStyle name="Normal 3 6 4 4 4 2" xfId="44827"/>
    <cellStyle name="Normal 3 6 4 4 5" xfId="30781"/>
    <cellStyle name="Normal 3 6 4 5" xfId="3926"/>
    <cellStyle name="Normal 3 6 4 5 2" xfId="10977"/>
    <cellStyle name="Normal 3 6 4 5 2 2" xfId="25272"/>
    <cellStyle name="Normal 3 6 4 5 2 2 2" xfId="53613"/>
    <cellStyle name="Normal 3 6 4 5 2 3" xfId="39567"/>
    <cellStyle name="Normal 3 6 4 5 3" xfId="18249"/>
    <cellStyle name="Normal 3 6 4 5 3 2" xfId="46590"/>
    <cellStyle name="Normal 3 6 4 5 4" xfId="32544"/>
    <cellStyle name="Normal 3 6 4 6" xfId="7452"/>
    <cellStyle name="Normal 3 6 4 6 2" xfId="21760"/>
    <cellStyle name="Normal 3 6 4 6 2 2" xfId="50101"/>
    <cellStyle name="Normal 3 6 4 6 3" xfId="36055"/>
    <cellStyle name="Normal 3 6 4 7" xfId="14737"/>
    <cellStyle name="Normal 3 6 4 7 2" xfId="43078"/>
    <cellStyle name="Normal 3 6 4 8" xfId="29032"/>
    <cellStyle name="Normal 3 6 5" xfId="1148"/>
    <cellStyle name="Normal 3 6 5 2" xfId="2905"/>
    <cellStyle name="Normal 3 6 5 2 2" xfId="6427"/>
    <cellStyle name="Normal 3 6 5 2 2 2" xfId="13478"/>
    <cellStyle name="Normal 3 6 5 2 2 2 2" xfId="27773"/>
    <cellStyle name="Normal 3 6 5 2 2 2 2 2" xfId="56114"/>
    <cellStyle name="Normal 3 6 5 2 2 2 3" xfId="42068"/>
    <cellStyle name="Normal 3 6 5 2 2 3" xfId="20750"/>
    <cellStyle name="Normal 3 6 5 2 2 3 2" xfId="49091"/>
    <cellStyle name="Normal 3 6 5 2 2 4" xfId="35045"/>
    <cellStyle name="Normal 3 6 5 2 3" xfId="9958"/>
    <cellStyle name="Normal 3 6 5 2 3 2" xfId="24261"/>
    <cellStyle name="Normal 3 6 5 2 3 2 2" xfId="52602"/>
    <cellStyle name="Normal 3 6 5 2 3 3" xfId="38556"/>
    <cellStyle name="Normal 3 6 5 2 4" xfId="17238"/>
    <cellStyle name="Normal 3 6 5 2 4 2" xfId="45579"/>
    <cellStyle name="Normal 3 6 5 2 5" xfId="31533"/>
    <cellStyle name="Normal 3 6 5 3" xfId="4678"/>
    <cellStyle name="Normal 3 6 5 3 2" xfId="11729"/>
    <cellStyle name="Normal 3 6 5 3 2 2" xfId="26024"/>
    <cellStyle name="Normal 3 6 5 3 2 2 2" xfId="54365"/>
    <cellStyle name="Normal 3 6 5 3 2 3" xfId="40319"/>
    <cellStyle name="Normal 3 6 5 3 3" xfId="19001"/>
    <cellStyle name="Normal 3 6 5 3 3 2" xfId="47342"/>
    <cellStyle name="Normal 3 6 5 3 4" xfId="33296"/>
    <cellStyle name="Normal 3 6 5 4" xfId="8208"/>
    <cellStyle name="Normal 3 6 5 4 2" xfId="22512"/>
    <cellStyle name="Normal 3 6 5 4 2 2" xfId="50853"/>
    <cellStyle name="Normal 3 6 5 4 3" xfId="36807"/>
    <cellStyle name="Normal 3 6 5 5" xfId="15489"/>
    <cellStyle name="Normal 3 6 5 5 2" xfId="43830"/>
    <cellStyle name="Normal 3 6 5 6" xfId="29784"/>
    <cellStyle name="Normal 3 6 6" xfId="650"/>
    <cellStyle name="Normal 3 6 6 2" xfId="2407"/>
    <cellStyle name="Normal 3 6 6 2 2" xfId="5929"/>
    <cellStyle name="Normal 3 6 6 2 2 2" xfId="12980"/>
    <cellStyle name="Normal 3 6 6 2 2 2 2" xfId="27275"/>
    <cellStyle name="Normal 3 6 6 2 2 2 2 2" xfId="55616"/>
    <cellStyle name="Normal 3 6 6 2 2 2 3" xfId="41570"/>
    <cellStyle name="Normal 3 6 6 2 2 3" xfId="20252"/>
    <cellStyle name="Normal 3 6 6 2 2 3 2" xfId="48593"/>
    <cellStyle name="Normal 3 6 6 2 2 4" xfId="34547"/>
    <cellStyle name="Normal 3 6 6 2 3" xfId="9460"/>
    <cellStyle name="Normal 3 6 6 2 3 2" xfId="23763"/>
    <cellStyle name="Normal 3 6 6 2 3 2 2" xfId="52104"/>
    <cellStyle name="Normal 3 6 6 2 3 3" xfId="38058"/>
    <cellStyle name="Normal 3 6 6 2 4" xfId="16740"/>
    <cellStyle name="Normal 3 6 6 2 4 2" xfId="45081"/>
    <cellStyle name="Normal 3 6 6 2 5" xfId="31035"/>
    <cellStyle name="Normal 3 6 6 3" xfId="4180"/>
    <cellStyle name="Normal 3 6 6 3 2" xfId="11231"/>
    <cellStyle name="Normal 3 6 6 3 2 2" xfId="25526"/>
    <cellStyle name="Normal 3 6 6 3 2 2 2" xfId="53867"/>
    <cellStyle name="Normal 3 6 6 3 2 3" xfId="39821"/>
    <cellStyle name="Normal 3 6 6 3 3" xfId="18503"/>
    <cellStyle name="Normal 3 6 6 3 3 2" xfId="46844"/>
    <cellStyle name="Normal 3 6 6 3 4" xfId="32798"/>
    <cellStyle name="Normal 3 6 6 4" xfId="7710"/>
    <cellStyle name="Normal 3 6 6 4 2" xfId="22014"/>
    <cellStyle name="Normal 3 6 6 4 2 2" xfId="50355"/>
    <cellStyle name="Normal 3 6 6 4 3" xfId="36309"/>
    <cellStyle name="Normal 3 6 6 5" xfId="14991"/>
    <cellStyle name="Normal 3 6 6 5 2" xfId="43332"/>
    <cellStyle name="Normal 3 6 6 6" xfId="29286"/>
    <cellStyle name="Normal 3 6 7" xfId="1653"/>
    <cellStyle name="Normal 3 6 7 2" xfId="3406"/>
    <cellStyle name="Normal 3 6 7 2 2" xfId="6927"/>
    <cellStyle name="Normal 3 6 7 2 2 2" xfId="13978"/>
    <cellStyle name="Normal 3 6 7 2 2 2 2" xfId="28273"/>
    <cellStyle name="Normal 3 6 7 2 2 2 2 2" xfId="56614"/>
    <cellStyle name="Normal 3 6 7 2 2 2 3" xfId="42568"/>
    <cellStyle name="Normal 3 6 7 2 2 3" xfId="21250"/>
    <cellStyle name="Normal 3 6 7 2 2 3 2" xfId="49591"/>
    <cellStyle name="Normal 3 6 7 2 2 4" xfId="35545"/>
    <cellStyle name="Normal 3 6 7 2 3" xfId="10458"/>
    <cellStyle name="Normal 3 6 7 2 3 2" xfId="24761"/>
    <cellStyle name="Normal 3 6 7 2 3 2 2" xfId="53102"/>
    <cellStyle name="Normal 3 6 7 2 3 3" xfId="39056"/>
    <cellStyle name="Normal 3 6 7 2 4" xfId="17738"/>
    <cellStyle name="Normal 3 6 7 2 4 2" xfId="46079"/>
    <cellStyle name="Normal 3 6 7 2 5" xfId="32033"/>
    <cellStyle name="Normal 3 6 7 3" xfId="5178"/>
    <cellStyle name="Normal 3 6 7 3 2" xfId="12229"/>
    <cellStyle name="Normal 3 6 7 3 2 2" xfId="26524"/>
    <cellStyle name="Normal 3 6 7 3 2 2 2" xfId="54865"/>
    <cellStyle name="Normal 3 6 7 3 2 3" xfId="40819"/>
    <cellStyle name="Normal 3 6 7 3 3" xfId="19501"/>
    <cellStyle name="Normal 3 6 7 3 3 2" xfId="47842"/>
    <cellStyle name="Normal 3 6 7 3 4" xfId="33796"/>
    <cellStyle name="Normal 3 6 7 4" xfId="8708"/>
    <cellStyle name="Normal 3 6 7 4 2" xfId="23012"/>
    <cellStyle name="Normal 3 6 7 4 2 2" xfId="51353"/>
    <cellStyle name="Normal 3 6 7 4 3" xfId="37307"/>
    <cellStyle name="Normal 3 6 7 5" xfId="15989"/>
    <cellStyle name="Normal 3 6 7 5 2" xfId="44330"/>
    <cellStyle name="Normal 3 6 7 6" xfId="30284"/>
    <cellStyle name="Normal 3 6 8" xfId="1903"/>
    <cellStyle name="Normal 3 6 8 2" xfId="5427"/>
    <cellStyle name="Normal 3 6 8 2 2" xfId="12478"/>
    <cellStyle name="Normal 3 6 8 2 2 2" xfId="26773"/>
    <cellStyle name="Normal 3 6 8 2 2 2 2" xfId="55114"/>
    <cellStyle name="Normal 3 6 8 2 2 3" xfId="41068"/>
    <cellStyle name="Normal 3 6 8 2 3" xfId="19750"/>
    <cellStyle name="Normal 3 6 8 2 3 2" xfId="48091"/>
    <cellStyle name="Normal 3 6 8 2 4" xfId="34045"/>
    <cellStyle name="Normal 3 6 8 3" xfId="8957"/>
    <cellStyle name="Normal 3 6 8 3 2" xfId="23261"/>
    <cellStyle name="Normal 3 6 8 3 2 2" xfId="51602"/>
    <cellStyle name="Normal 3 6 8 3 3" xfId="37556"/>
    <cellStyle name="Normal 3 6 8 4" xfId="16238"/>
    <cellStyle name="Normal 3 6 8 4 2" xfId="44579"/>
    <cellStyle name="Normal 3 6 8 5" xfId="30533"/>
    <cellStyle name="Normal 3 6 9" xfId="3675"/>
    <cellStyle name="Normal 3 6 9 2" xfId="10726"/>
    <cellStyle name="Normal 3 6 9 2 2" xfId="25023"/>
    <cellStyle name="Normal 3 6 9 2 2 2" xfId="53364"/>
    <cellStyle name="Normal 3 6 9 2 3" xfId="39318"/>
    <cellStyle name="Normal 3 6 9 3" xfId="18000"/>
    <cellStyle name="Normal 3 6 9 3 2" xfId="46341"/>
    <cellStyle name="Normal 3 6 9 4" xfId="32295"/>
    <cellStyle name="Normal 3 7" xfId="84"/>
    <cellStyle name="Normal 3 7 10" xfId="14203"/>
    <cellStyle name="Normal 3 7 10 2" xfId="28498"/>
    <cellStyle name="Normal 3 7 10 3" xfId="42793"/>
    <cellStyle name="Normal 3 7 11" xfId="14452"/>
    <cellStyle name="Normal 3 7 12" xfId="28747"/>
    <cellStyle name="Normal 3 7 2" xfId="255"/>
    <cellStyle name="Normal 3 7 2 10" xfId="14608"/>
    <cellStyle name="Normal 3 7 2 11" xfId="28903"/>
    <cellStyle name="Normal 3 7 2 2" xfId="509"/>
    <cellStyle name="Normal 3 7 2 2 2" xfId="1517"/>
    <cellStyle name="Normal 3 7 2 2 2 2" xfId="3274"/>
    <cellStyle name="Normal 3 7 2 2 2 2 2" xfId="6796"/>
    <cellStyle name="Normal 3 7 2 2 2 2 2 2" xfId="13847"/>
    <cellStyle name="Normal 3 7 2 2 2 2 2 2 2" xfId="28142"/>
    <cellStyle name="Normal 3 7 2 2 2 2 2 2 2 2" xfId="56483"/>
    <cellStyle name="Normal 3 7 2 2 2 2 2 2 3" xfId="42437"/>
    <cellStyle name="Normal 3 7 2 2 2 2 2 3" xfId="21119"/>
    <cellStyle name="Normal 3 7 2 2 2 2 2 3 2" xfId="49460"/>
    <cellStyle name="Normal 3 7 2 2 2 2 2 4" xfId="35414"/>
    <cellStyle name="Normal 3 7 2 2 2 2 3" xfId="10327"/>
    <cellStyle name="Normal 3 7 2 2 2 2 3 2" xfId="24630"/>
    <cellStyle name="Normal 3 7 2 2 2 2 3 2 2" xfId="52971"/>
    <cellStyle name="Normal 3 7 2 2 2 2 3 3" xfId="38925"/>
    <cellStyle name="Normal 3 7 2 2 2 2 4" xfId="17607"/>
    <cellStyle name="Normal 3 7 2 2 2 2 4 2" xfId="45948"/>
    <cellStyle name="Normal 3 7 2 2 2 2 5" xfId="31902"/>
    <cellStyle name="Normal 3 7 2 2 2 3" xfId="5047"/>
    <cellStyle name="Normal 3 7 2 2 2 3 2" xfId="12098"/>
    <cellStyle name="Normal 3 7 2 2 2 3 2 2" xfId="26393"/>
    <cellStyle name="Normal 3 7 2 2 2 3 2 2 2" xfId="54734"/>
    <cellStyle name="Normal 3 7 2 2 2 3 2 3" xfId="40688"/>
    <cellStyle name="Normal 3 7 2 2 2 3 3" xfId="19370"/>
    <cellStyle name="Normal 3 7 2 2 2 3 3 2" xfId="47711"/>
    <cellStyle name="Normal 3 7 2 2 2 3 4" xfId="33665"/>
    <cellStyle name="Normal 3 7 2 2 2 4" xfId="8577"/>
    <cellStyle name="Normal 3 7 2 2 2 4 2" xfId="22881"/>
    <cellStyle name="Normal 3 7 2 2 2 4 2 2" xfId="51222"/>
    <cellStyle name="Normal 3 7 2 2 2 4 3" xfId="37176"/>
    <cellStyle name="Normal 3 7 2 2 2 5" xfId="15858"/>
    <cellStyle name="Normal 3 7 2 2 2 5 2" xfId="44199"/>
    <cellStyle name="Normal 3 7 2 2 2 6" xfId="30153"/>
    <cellStyle name="Normal 3 7 2 2 3" xfId="1019"/>
    <cellStyle name="Normal 3 7 2 2 3 2" xfId="2776"/>
    <cellStyle name="Normal 3 7 2 2 3 2 2" xfId="6298"/>
    <cellStyle name="Normal 3 7 2 2 3 2 2 2" xfId="13349"/>
    <cellStyle name="Normal 3 7 2 2 3 2 2 2 2" xfId="27644"/>
    <cellStyle name="Normal 3 7 2 2 3 2 2 2 2 2" xfId="55985"/>
    <cellStyle name="Normal 3 7 2 2 3 2 2 2 3" xfId="41939"/>
    <cellStyle name="Normal 3 7 2 2 3 2 2 3" xfId="20621"/>
    <cellStyle name="Normal 3 7 2 2 3 2 2 3 2" xfId="48962"/>
    <cellStyle name="Normal 3 7 2 2 3 2 2 4" xfId="34916"/>
    <cellStyle name="Normal 3 7 2 2 3 2 3" xfId="9829"/>
    <cellStyle name="Normal 3 7 2 2 3 2 3 2" xfId="24132"/>
    <cellStyle name="Normal 3 7 2 2 3 2 3 2 2" xfId="52473"/>
    <cellStyle name="Normal 3 7 2 2 3 2 3 3" xfId="38427"/>
    <cellStyle name="Normal 3 7 2 2 3 2 4" xfId="17109"/>
    <cellStyle name="Normal 3 7 2 2 3 2 4 2" xfId="45450"/>
    <cellStyle name="Normal 3 7 2 2 3 2 5" xfId="31404"/>
    <cellStyle name="Normal 3 7 2 2 3 3" xfId="4549"/>
    <cellStyle name="Normal 3 7 2 2 3 3 2" xfId="11600"/>
    <cellStyle name="Normal 3 7 2 2 3 3 2 2" xfId="25895"/>
    <cellStyle name="Normal 3 7 2 2 3 3 2 2 2" xfId="54236"/>
    <cellStyle name="Normal 3 7 2 2 3 3 2 3" xfId="40190"/>
    <cellStyle name="Normal 3 7 2 2 3 3 3" xfId="18872"/>
    <cellStyle name="Normal 3 7 2 2 3 3 3 2" xfId="47213"/>
    <cellStyle name="Normal 3 7 2 2 3 3 4" xfId="33167"/>
    <cellStyle name="Normal 3 7 2 2 3 4" xfId="8079"/>
    <cellStyle name="Normal 3 7 2 2 3 4 2" xfId="22383"/>
    <cellStyle name="Normal 3 7 2 2 3 4 2 2" xfId="50724"/>
    <cellStyle name="Normal 3 7 2 2 3 4 3" xfId="36678"/>
    <cellStyle name="Normal 3 7 2 2 3 5" xfId="15360"/>
    <cellStyle name="Normal 3 7 2 2 3 5 2" xfId="43701"/>
    <cellStyle name="Normal 3 7 2 2 3 6" xfId="29655"/>
    <cellStyle name="Normal 3 7 2 2 4" xfId="2271"/>
    <cellStyle name="Normal 3 7 2 2 4 2" xfId="5795"/>
    <cellStyle name="Normal 3 7 2 2 4 2 2" xfId="12846"/>
    <cellStyle name="Normal 3 7 2 2 4 2 2 2" xfId="27141"/>
    <cellStyle name="Normal 3 7 2 2 4 2 2 2 2" xfId="55482"/>
    <cellStyle name="Normal 3 7 2 2 4 2 2 3" xfId="41436"/>
    <cellStyle name="Normal 3 7 2 2 4 2 3" xfId="20118"/>
    <cellStyle name="Normal 3 7 2 2 4 2 3 2" xfId="48459"/>
    <cellStyle name="Normal 3 7 2 2 4 2 4" xfId="34413"/>
    <cellStyle name="Normal 3 7 2 2 4 3" xfId="9325"/>
    <cellStyle name="Normal 3 7 2 2 4 3 2" xfId="23629"/>
    <cellStyle name="Normal 3 7 2 2 4 3 2 2" xfId="51970"/>
    <cellStyle name="Normal 3 7 2 2 4 3 3" xfId="37924"/>
    <cellStyle name="Normal 3 7 2 2 4 4" xfId="16606"/>
    <cellStyle name="Normal 3 7 2 2 4 4 2" xfId="44947"/>
    <cellStyle name="Normal 3 7 2 2 4 5" xfId="30901"/>
    <cellStyle name="Normal 3 7 2 2 5" xfId="4046"/>
    <cellStyle name="Normal 3 7 2 2 5 2" xfId="11097"/>
    <cellStyle name="Normal 3 7 2 2 5 2 2" xfId="25392"/>
    <cellStyle name="Normal 3 7 2 2 5 2 2 2" xfId="53733"/>
    <cellStyle name="Normal 3 7 2 2 5 2 3" xfId="39687"/>
    <cellStyle name="Normal 3 7 2 2 5 3" xfId="18369"/>
    <cellStyle name="Normal 3 7 2 2 5 3 2" xfId="46710"/>
    <cellStyle name="Normal 3 7 2 2 5 4" xfId="32664"/>
    <cellStyle name="Normal 3 7 2 2 6" xfId="7572"/>
    <cellStyle name="Normal 3 7 2 2 6 2" xfId="21880"/>
    <cellStyle name="Normal 3 7 2 2 6 2 2" xfId="50221"/>
    <cellStyle name="Normal 3 7 2 2 6 3" xfId="36175"/>
    <cellStyle name="Normal 3 7 2 2 7" xfId="14857"/>
    <cellStyle name="Normal 3 7 2 2 7 2" xfId="43198"/>
    <cellStyle name="Normal 3 7 2 2 8" xfId="29152"/>
    <cellStyle name="Normal 3 7 2 3" xfId="1268"/>
    <cellStyle name="Normal 3 7 2 3 2" xfId="3025"/>
    <cellStyle name="Normal 3 7 2 3 2 2" xfId="6547"/>
    <cellStyle name="Normal 3 7 2 3 2 2 2" xfId="13598"/>
    <cellStyle name="Normal 3 7 2 3 2 2 2 2" xfId="27893"/>
    <cellStyle name="Normal 3 7 2 3 2 2 2 2 2" xfId="56234"/>
    <cellStyle name="Normal 3 7 2 3 2 2 2 3" xfId="42188"/>
    <cellStyle name="Normal 3 7 2 3 2 2 3" xfId="20870"/>
    <cellStyle name="Normal 3 7 2 3 2 2 3 2" xfId="49211"/>
    <cellStyle name="Normal 3 7 2 3 2 2 4" xfId="35165"/>
    <cellStyle name="Normal 3 7 2 3 2 3" xfId="10078"/>
    <cellStyle name="Normal 3 7 2 3 2 3 2" xfId="24381"/>
    <cellStyle name="Normal 3 7 2 3 2 3 2 2" xfId="52722"/>
    <cellStyle name="Normal 3 7 2 3 2 3 3" xfId="38676"/>
    <cellStyle name="Normal 3 7 2 3 2 4" xfId="17358"/>
    <cellStyle name="Normal 3 7 2 3 2 4 2" xfId="45699"/>
    <cellStyle name="Normal 3 7 2 3 2 5" xfId="31653"/>
    <cellStyle name="Normal 3 7 2 3 3" xfId="4798"/>
    <cellStyle name="Normal 3 7 2 3 3 2" xfId="11849"/>
    <cellStyle name="Normal 3 7 2 3 3 2 2" xfId="26144"/>
    <cellStyle name="Normal 3 7 2 3 3 2 2 2" xfId="54485"/>
    <cellStyle name="Normal 3 7 2 3 3 2 3" xfId="40439"/>
    <cellStyle name="Normal 3 7 2 3 3 3" xfId="19121"/>
    <cellStyle name="Normal 3 7 2 3 3 3 2" xfId="47462"/>
    <cellStyle name="Normal 3 7 2 3 3 4" xfId="33416"/>
    <cellStyle name="Normal 3 7 2 3 4" xfId="8328"/>
    <cellStyle name="Normal 3 7 2 3 4 2" xfId="22632"/>
    <cellStyle name="Normal 3 7 2 3 4 2 2" xfId="50973"/>
    <cellStyle name="Normal 3 7 2 3 4 3" xfId="36927"/>
    <cellStyle name="Normal 3 7 2 3 5" xfId="15609"/>
    <cellStyle name="Normal 3 7 2 3 5 2" xfId="43950"/>
    <cellStyle name="Normal 3 7 2 3 6" xfId="29904"/>
    <cellStyle name="Normal 3 7 2 4" xfId="770"/>
    <cellStyle name="Normal 3 7 2 4 2" xfId="2527"/>
    <cellStyle name="Normal 3 7 2 4 2 2" xfId="6049"/>
    <cellStyle name="Normal 3 7 2 4 2 2 2" xfId="13100"/>
    <cellStyle name="Normal 3 7 2 4 2 2 2 2" xfId="27395"/>
    <cellStyle name="Normal 3 7 2 4 2 2 2 2 2" xfId="55736"/>
    <cellStyle name="Normal 3 7 2 4 2 2 2 3" xfId="41690"/>
    <cellStyle name="Normal 3 7 2 4 2 2 3" xfId="20372"/>
    <cellStyle name="Normal 3 7 2 4 2 2 3 2" xfId="48713"/>
    <cellStyle name="Normal 3 7 2 4 2 2 4" xfId="34667"/>
    <cellStyle name="Normal 3 7 2 4 2 3" xfId="9580"/>
    <cellStyle name="Normal 3 7 2 4 2 3 2" xfId="23883"/>
    <cellStyle name="Normal 3 7 2 4 2 3 2 2" xfId="52224"/>
    <cellStyle name="Normal 3 7 2 4 2 3 3" xfId="38178"/>
    <cellStyle name="Normal 3 7 2 4 2 4" xfId="16860"/>
    <cellStyle name="Normal 3 7 2 4 2 4 2" xfId="45201"/>
    <cellStyle name="Normal 3 7 2 4 2 5" xfId="31155"/>
    <cellStyle name="Normal 3 7 2 4 3" xfId="4300"/>
    <cellStyle name="Normal 3 7 2 4 3 2" xfId="11351"/>
    <cellStyle name="Normal 3 7 2 4 3 2 2" xfId="25646"/>
    <cellStyle name="Normal 3 7 2 4 3 2 2 2" xfId="53987"/>
    <cellStyle name="Normal 3 7 2 4 3 2 3" xfId="39941"/>
    <cellStyle name="Normal 3 7 2 4 3 3" xfId="18623"/>
    <cellStyle name="Normal 3 7 2 4 3 3 2" xfId="46964"/>
    <cellStyle name="Normal 3 7 2 4 3 4" xfId="32918"/>
    <cellStyle name="Normal 3 7 2 4 4" xfId="7830"/>
    <cellStyle name="Normal 3 7 2 4 4 2" xfId="22134"/>
    <cellStyle name="Normal 3 7 2 4 4 2 2" xfId="50475"/>
    <cellStyle name="Normal 3 7 2 4 4 3" xfId="36429"/>
    <cellStyle name="Normal 3 7 2 4 5" xfId="15111"/>
    <cellStyle name="Normal 3 7 2 4 5 2" xfId="43452"/>
    <cellStyle name="Normal 3 7 2 4 6" xfId="29406"/>
    <cellStyle name="Normal 3 7 2 5" xfId="1773"/>
    <cellStyle name="Normal 3 7 2 5 2" xfId="3526"/>
    <cellStyle name="Normal 3 7 2 5 2 2" xfId="7047"/>
    <cellStyle name="Normal 3 7 2 5 2 2 2" xfId="14098"/>
    <cellStyle name="Normal 3 7 2 5 2 2 2 2" xfId="28393"/>
    <cellStyle name="Normal 3 7 2 5 2 2 2 2 2" xfId="56734"/>
    <cellStyle name="Normal 3 7 2 5 2 2 2 3" xfId="42688"/>
    <cellStyle name="Normal 3 7 2 5 2 2 3" xfId="21370"/>
    <cellStyle name="Normal 3 7 2 5 2 2 3 2" xfId="49711"/>
    <cellStyle name="Normal 3 7 2 5 2 2 4" xfId="35665"/>
    <cellStyle name="Normal 3 7 2 5 2 3" xfId="10578"/>
    <cellStyle name="Normal 3 7 2 5 2 3 2" xfId="24881"/>
    <cellStyle name="Normal 3 7 2 5 2 3 2 2" xfId="53222"/>
    <cellStyle name="Normal 3 7 2 5 2 3 3" xfId="39176"/>
    <cellStyle name="Normal 3 7 2 5 2 4" xfId="17858"/>
    <cellStyle name="Normal 3 7 2 5 2 4 2" xfId="46199"/>
    <cellStyle name="Normal 3 7 2 5 2 5" xfId="32153"/>
    <cellStyle name="Normal 3 7 2 5 3" xfId="5298"/>
    <cellStyle name="Normal 3 7 2 5 3 2" xfId="12349"/>
    <cellStyle name="Normal 3 7 2 5 3 2 2" xfId="26644"/>
    <cellStyle name="Normal 3 7 2 5 3 2 2 2" xfId="54985"/>
    <cellStyle name="Normal 3 7 2 5 3 2 3" xfId="40939"/>
    <cellStyle name="Normal 3 7 2 5 3 3" xfId="19621"/>
    <cellStyle name="Normal 3 7 2 5 3 3 2" xfId="47962"/>
    <cellStyle name="Normal 3 7 2 5 3 4" xfId="33916"/>
    <cellStyle name="Normal 3 7 2 5 4" xfId="8828"/>
    <cellStyle name="Normal 3 7 2 5 4 2" xfId="23132"/>
    <cellStyle name="Normal 3 7 2 5 4 2 2" xfId="51473"/>
    <cellStyle name="Normal 3 7 2 5 4 3" xfId="37427"/>
    <cellStyle name="Normal 3 7 2 5 5" xfId="16109"/>
    <cellStyle name="Normal 3 7 2 5 5 2" xfId="44450"/>
    <cellStyle name="Normal 3 7 2 5 6" xfId="30404"/>
    <cellStyle name="Normal 3 7 2 6" xfId="2023"/>
    <cellStyle name="Normal 3 7 2 6 2" xfId="5547"/>
    <cellStyle name="Normal 3 7 2 6 2 2" xfId="12598"/>
    <cellStyle name="Normal 3 7 2 6 2 2 2" xfId="26893"/>
    <cellStyle name="Normal 3 7 2 6 2 2 2 2" xfId="55234"/>
    <cellStyle name="Normal 3 7 2 6 2 2 3" xfId="41188"/>
    <cellStyle name="Normal 3 7 2 6 2 3" xfId="19870"/>
    <cellStyle name="Normal 3 7 2 6 2 3 2" xfId="48211"/>
    <cellStyle name="Normal 3 7 2 6 2 4" xfId="34165"/>
    <cellStyle name="Normal 3 7 2 6 3" xfId="9077"/>
    <cellStyle name="Normal 3 7 2 6 3 2" xfId="23381"/>
    <cellStyle name="Normal 3 7 2 6 3 2 2" xfId="51722"/>
    <cellStyle name="Normal 3 7 2 6 3 3" xfId="37676"/>
    <cellStyle name="Normal 3 7 2 6 4" xfId="16358"/>
    <cellStyle name="Normal 3 7 2 6 4 2" xfId="44699"/>
    <cellStyle name="Normal 3 7 2 6 5" xfId="30653"/>
    <cellStyle name="Normal 3 7 2 7" xfId="3795"/>
    <cellStyle name="Normal 3 7 2 7 2" xfId="10846"/>
    <cellStyle name="Normal 3 7 2 7 2 2" xfId="25143"/>
    <cellStyle name="Normal 3 7 2 7 2 2 2" xfId="53484"/>
    <cellStyle name="Normal 3 7 2 7 2 3" xfId="39438"/>
    <cellStyle name="Normal 3 7 2 7 3" xfId="18120"/>
    <cellStyle name="Normal 3 7 2 7 3 2" xfId="46461"/>
    <cellStyle name="Normal 3 7 2 7 4" xfId="32415"/>
    <cellStyle name="Normal 3 7 2 8" xfId="7321"/>
    <cellStyle name="Normal 3 7 2 8 2" xfId="21631"/>
    <cellStyle name="Normal 3 7 2 8 2 2" xfId="49972"/>
    <cellStyle name="Normal 3 7 2 8 3" xfId="35926"/>
    <cellStyle name="Normal 3 7 2 9" xfId="14359"/>
    <cellStyle name="Normal 3 7 2 9 2" xfId="28654"/>
    <cellStyle name="Normal 3 7 2 9 3" xfId="42949"/>
    <cellStyle name="Normal 3 7 3" xfId="353"/>
    <cellStyle name="Normal 3 7 3 2" xfId="1361"/>
    <cellStyle name="Normal 3 7 3 2 2" xfId="3118"/>
    <cellStyle name="Normal 3 7 3 2 2 2" xfId="6640"/>
    <cellStyle name="Normal 3 7 3 2 2 2 2" xfId="13691"/>
    <cellStyle name="Normal 3 7 3 2 2 2 2 2" xfId="27986"/>
    <cellStyle name="Normal 3 7 3 2 2 2 2 2 2" xfId="56327"/>
    <cellStyle name="Normal 3 7 3 2 2 2 2 3" xfId="42281"/>
    <cellStyle name="Normal 3 7 3 2 2 2 3" xfId="20963"/>
    <cellStyle name="Normal 3 7 3 2 2 2 3 2" xfId="49304"/>
    <cellStyle name="Normal 3 7 3 2 2 2 4" xfId="35258"/>
    <cellStyle name="Normal 3 7 3 2 2 3" xfId="10171"/>
    <cellStyle name="Normal 3 7 3 2 2 3 2" xfId="24474"/>
    <cellStyle name="Normal 3 7 3 2 2 3 2 2" xfId="52815"/>
    <cellStyle name="Normal 3 7 3 2 2 3 3" xfId="38769"/>
    <cellStyle name="Normal 3 7 3 2 2 4" xfId="17451"/>
    <cellStyle name="Normal 3 7 3 2 2 4 2" xfId="45792"/>
    <cellStyle name="Normal 3 7 3 2 2 5" xfId="31746"/>
    <cellStyle name="Normal 3 7 3 2 3" xfId="4891"/>
    <cellStyle name="Normal 3 7 3 2 3 2" xfId="11942"/>
    <cellStyle name="Normal 3 7 3 2 3 2 2" xfId="26237"/>
    <cellStyle name="Normal 3 7 3 2 3 2 2 2" xfId="54578"/>
    <cellStyle name="Normal 3 7 3 2 3 2 3" xfId="40532"/>
    <cellStyle name="Normal 3 7 3 2 3 3" xfId="19214"/>
    <cellStyle name="Normal 3 7 3 2 3 3 2" xfId="47555"/>
    <cellStyle name="Normal 3 7 3 2 3 4" xfId="33509"/>
    <cellStyle name="Normal 3 7 3 2 4" xfId="8421"/>
    <cellStyle name="Normal 3 7 3 2 4 2" xfId="22725"/>
    <cellStyle name="Normal 3 7 3 2 4 2 2" xfId="51066"/>
    <cellStyle name="Normal 3 7 3 2 4 3" xfId="37020"/>
    <cellStyle name="Normal 3 7 3 2 5" xfId="15702"/>
    <cellStyle name="Normal 3 7 3 2 5 2" xfId="44043"/>
    <cellStyle name="Normal 3 7 3 2 6" xfId="29997"/>
    <cellStyle name="Normal 3 7 3 3" xfId="863"/>
    <cellStyle name="Normal 3 7 3 3 2" xfId="2620"/>
    <cellStyle name="Normal 3 7 3 3 2 2" xfId="6142"/>
    <cellStyle name="Normal 3 7 3 3 2 2 2" xfId="13193"/>
    <cellStyle name="Normal 3 7 3 3 2 2 2 2" xfId="27488"/>
    <cellStyle name="Normal 3 7 3 3 2 2 2 2 2" xfId="55829"/>
    <cellStyle name="Normal 3 7 3 3 2 2 2 3" xfId="41783"/>
    <cellStyle name="Normal 3 7 3 3 2 2 3" xfId="20465"/>
    <cellStyle name="Normal 3 7 3 3 2 2 3 2" xfId="48806"/>
    <cellStyle name="Normal 3 7 3 3 2 2 4" xfId="34760"/>
    <cellStyle name="Normal 3 7 3 3 2 3" xfId="9673"/>
    <cellStyle name="Normal 3 7 3 3 2 3 2" xfId="23976"/>
    <cellStyle name="Normal 3 7 3 3 2 3 2 2" xfId="52317"/>
    <cellStyle name="Normal 3 7 3 3 2 3 3" xfId="38271"/>
    <cellStyle name="Normal 3 7 3 3 2 4" xfId="16953"/>
    <cellStyle name="Normal 3 7 3 3 2 4 2" xfId="45294"/>
    <cellStyle name="Normal 3 7 3 3 2 5" xfId="31248"/>
    <cellStyle name="Normal 3 7 3 3 3" xfId="4393"/>
    <cellStyle name="Normal 3 7 3 3 3 2" xfId="11444"/>
    <cellStyle name="Normal 3 7 3 3 3 2 2" xfId="25739"/>
    <cellStyle name="Normal 3 7 3 3 3 2 2 2" xfId="54080"/>
    <cellStyle name="Normal 3 7 3 3 3 2 3" xfId="40034"/>
    <cellStyle name="Normal 3 7 3 3 3 3" xfId="18716"/>
    <cellStyle name="Normal 3 7 3 3 3 3 2" xfId="47057"/>
    <cellStyle name="Normal 3 7 3 3 3 4" xfId="33011"/>
    <cellStyle name="Normal 3 7 3 3 4" xfId="7923"/>
    <cellStyle name="Normal 3 7 3 3 4 2" xfId="22227"/>
    <cellStyle name="Normal 3 7 3 3 4 2 2" xfId="50568"/>
    <cellStyle name="Normal 3 7 3 3 4 3" xfId="36522"/>
    <cellStyle name="Normal 3 7 3 3 5" xfId="15204"/>
    <cellStyle name="Normal 3 7 3 3 5 2" xfId="43545"/>
    <cellStyle name="Normal 3 7 3 3 6" xfId="29499"/>
    <cellStyle name="Normal 3 7 3 4" xfId="2115"/>
    <cellStyle name="Normal 3 7 3 4 2" xfId="5639"/>
    <cellStyle name="Normal 3 7 3 4 2 2" xfId="12690"/>
    <cellStyle name="Normal 3 7 3 4 2 2 2" xfId="26985"/>
    <cellStyle name="Normal 3 7 3 4 2 2 2 2" xfId="55326"/>
    <cellStyle name="Normal 3 7 3 4 2 2 3" xfId="41280"/>
    <cellStyle name="Normal 3 7 3 4 2 3" xfId="19962"/>
    <cellStyle name="Normal 3 7 3 4 2 3 2" xfId="48303"/>
    <cellStyle name="Normal 3 7 3 4 2 4" xfId="34257"/>
    <cellStyle name="Normal 3 7 3 4 3" xfId="9169"/>
    <cellStyle name="Normal 3 7 3 4 3 2" xfId="23473"/>
    <cellStyle name="Normal 3 7 3 4 3 2 2" xfId="51814"/>
    <cellStyle name="Normal 3 7 3 4 3 3" xfId="37768"/>
    <cellStyle name="Normal 3 7 3 4 4" xfId="16450"/>
    <cellStyle name="Normal 3 7 3 4 4 2" xfId="44791"/>
    <cellStyle name="Normal 3 7 3 4 5" xfId="30745"/>
    <cellStyle name="Normal 3 7 3 5" xfId="3890"/>
    <cellStyle name="Normal 3 7 3 5 2" xfId="10941"/>
    <cellStyle name="Normal 3 7 3 5 2 2" xfId="25236"/>
    <cellStyle name="Normal 3 7 3 5 2 2 2" xfId="53577"/>
    <cellStyle name="Normal 3 7 3 5 2 3" xfId="39531"/>
    <cellStyle name="Normal 3 7 3 5 3" xfId="18213"/>
    <cellStyle name="Normal 3 7 3 5 3 2" xfId="46554"/>
    <cellStyle name="Normal 3 7 3 5 4" xfId="32508"/>
    <cellStyle name="Normal 3 7 3 6" xfId="7416"/>
    <cellStyle name="Normal 3 7 3 6 2" xfId="21724"/>
    <cellStyle name="Normal 3 7 3 6 2 2" xfId="50065"/>
    <cellStyle name="Normal 3 7 3 6 3" xfId="36019"/>
    <cellStyle name="Normal 3 7 3 7" xfId="14701"/>
    <cellStyle name="Normal 3 7 3 7 2" xfId="43042"/>
    <cellStyle name="Normal 3 7 3 8" xfId="28996"/>
    <cellStyle name="Normal 3 7 4" xfId="1112"/>
    <cellStyle name="Normal 3 7 4 2" xfId="2869"/>
    <cellStyle name="Normal 3 7 4 2 2" xfId="6391"/>
    <cellStyle name="Normal 3 7 4 2 2 2" xfId="13442"/>
    <cellStyle name="Normal 3 7 4 2 2 2 2" xfId="27737"/>
    <cellStyle name="Normal 3 7 4 2 2 2 2 2" xfId="56078"/>
    <cellStyle name="Normal 3 7 4 2 2 2 3" xfId="42032"/>
    <cellStyle name="Normal 3 7 4 2 2 3" xfId="20714"/>
    <cellStyle name="Normal 3 7 4 2 2 3 2" xfId="49055"/>
    <cellStyle name="Normal 3 7 4 2 2 4" xfId="35009"/>
    <cellStyle name="Normal 3 7 4 2 3" xfId="9922"/>
    <cellStyle name="Normal 3 7 4 2 3 2" xfId="24225"/>
    <cellStyle name="Normal 3 7 4 2 3 2 2" xfId="52566"/>
    <cellStyle name="Normal 3 7 4 2 3 3" xfId="38520"/>
    <cellStyle name="Normal 3 7 4 2 4" xfId="17202"/>
    <cellStyle name="Normal 3 7 4 2 4 2" xfId="45543"/>
    <cellStyle name="Normal 3 7 4 2 5" xfId="31497"/>
    <cellStyle name="Normal 3 7 4 3" xfId="4642"/>
    <cellStyle name="Normal 3 7 4 3 2" xfId="11693"/>
    <cellStyle name="Normal 3 7 4 3 2 2" xfId="25988"/>
    <cellStyle name="Normal 3 7 4 3 2 2 2" xfId="54329"/>
    <cellStyle name="Normal 3 7 4 3 2 3" xfId="40283"/>
    <cellStyle name="Normal 3 7 4 3 3" xfId="18965"/>
    <cellStyle name="Normal 3 7 4 3 3 2" xfId="47306"/>
    <cellStyle name="Normal 3 7 4 3 4" xfId="33260"/>
    <cellStyle name="Normal 3 7 4 4" xfId="8172"/>
    <cellStyle name="Normal 3 7 4 4 2" xfId="22476"/>
    <cellStyle name="Normal 3 7 4 4 2 2" xfId="50817"/>
    <cellStyle name="Normal 3 7 4 4 3" xfId="36771"/>
    <cellStyle name="Normal 3 7 4 5" xfId="15453"/>
    <cellStyle name="Normal 3 7 4 5 2" xfId="43794"/>
    <cellStyle name="Normal 3 7 4 6" xfId="29748"/>
    <cellStyle name="Normal 3 7 5" xfId="614"/>
    <cellStyle name="Normal 3 7 5 2" xfId="2371"/>
    <cellStyle name="Normal 3 7 5 2 2" xfId="5893"/>
    <cellStyle name="Normal 3 7 5 2 2 2" xfId="12944"/>
    <cellStyle name="Normal 3 7 5 2 2 2 2" xfId="27239"/>
    <cellStyle name="Normal 3 7 5 2 2 2 2 2" xfId="55580"/>
    <cellStyle name="Normal 3 7 5 2 2 2 3" xfId="41534"/>
    <cellStyle name="Normal 3 7 5 2 2 3" xfId="20216"/>
    <cellStyle name="Normal 3 7 5 2 2 3 2" xfId="48557"/>
    <cellStyle name="Normal 3 7 5 2 2 4" xfId="34511"/>
    <cellStyle name="Normal 3 7 5 2 3" xfId="9424"/>
    <cellStyle name="Normal 3 7 5 2 3 2" xfId="23727"/>
    <cellStyle name="Normal 3 7 5 2 3 2 2" xfId="52068"/>
    <cellStyle name="Normal 3 7 5 2 3 3" xfId="38022"/>
    <cellStyle name="Normal 3 7 5 2 4" xfId="16704"/>
    <cellStyle name="Normal 3 7 5 2 4 2" xfId="45045"/>
    <cellStyle name="Normal 3 7 5 2 5" xfId="30999"/>
    <cellStyle name="Normal 3 7 5 3" xfId="4144"/>
    <cellStyle name="Normal 3 7 5 3 2" xfId="11195"/>
    <cellStyle name="Normal 3 7 5 3 2 2" xfId="25490"/>
    <cellStyle name="Normal 3 7 5 3 2 2 2" xfId="53831"/>
    <cellStyle name="Normal 3 7 5 3 2 3" xfId="39785"/>
    <cellStyle name="Normal 3 7 5 3 3" xfId="18467"/>
    <cellStyle name="Normal 3 7 5 3 3 2" xfId="46808"/>
    <cellStyle name="Normal 3 7 5 3 4" xfId="32762"/>
    <cellStyle name="Normal 3 7 5 4" xfId="7674"/>
    <cellStyle name="Normal 3 7 5 4 2" xfId="21978"/>
    <cellStyle name="Normal 3 7 5 4 2 2" xfId="50319"/>
    <cellStyle name="Normal 3 7 5 4 3" xfId="36273"/>
    <cellStyle name="Normal 3 7 5 5" xfId="14955"/>
    <cellStyle name="Normal 3 7 5 5 2" xfId="43296"/>
    <cellStyle name="Normal 3 7 5 6" xfId="29250"/>
    <cellStyle name="Normal 3 7 6" xfId="1617"/>
    <cellStyle name="Normal 3 7 6 2" xfId="3370"/>
    <cellStyle name="Normal 3 7 6 2 2" xfId="6891"/>
    <cellStyle name="Normal 3 7 6 2 2 2" xfId="13942"/>
    <cellStyle name="Normal 3 7 6 2 2 2 2" xfId="28237"/>
    <cellStyle name="Normal 3 7 6 2 2 2 2 2" xfId="56578"/>
    <cellStyle name="Normal 3 7 6 2 2 2 3" xfId="42532"/>
    <cellStyle name="Normal 3 7 6 2 2 3" xfId="21214"/>
    <cellStyle name="Normal 3 7 6 2 2 3 2" xfId="49555"/>
    <cellStyle name="Normal 3 7 6 2 2 4" xfId="35509"/>
    <cellStyle name="Normal 3 7 6 2 3" xfId="10422"/>
    <cellStyle name="Normal 3 7 6 2 3 2" xfId="24725"/>
    <cellStyle name="Normal 3 7 6 2 3 2 2" xfId="53066"/>
    <cellStyle name="Normal 3 7 6 2 3 3" xfId="39020"/>
    <cellStyle name="Normal 3 7 6 2 4" xfId="17702"/>
    <cellStyle name="Normal 3 7 6 2 4 2" xfId="46043"/>
    <cellStyle name="Normal 3 7 6 2 5" xfId="31997"/>
    <cellStyle name="Normal 3 7 6 3" xfId="5142"/>
    <cellStyle name="Normal 3 7 6 3 2" xfId="12193"/>
    <cellStyle name="Normal 3 7 6 3 2 2" xfId="26488"/>
    <cellStyle name="Normal 3 7 6 3 2 2 2" xfId="54829"/>
    <cellStyle name="Normal 3 7 6 3 2 3" xfId="40783"/>
    <cellStyle name="Normal 3 7 6 3 3" xfId="19465"/>
    <cellStyle name="Normal 3 7 6 3 3 2" xfId="47806"/>
    <cellStyle name="Normal 3 7 6 3 4" xfId="33760"/>
    <cellStyle name="Normal 3 7 6 4" xfId="8672"/>
    <cellStyle name="Normal 3 7 6 4 2" xfId="22976"/>
    <cellStyle name="Normal 3 7 6 4 2 2" xfId="51317"/>
    <cellStyle name="Normal 3 7 6 4 3" xfId="37271"/>
    <cellStyle name="Normal 3 7 6 5" xfId="15953"/>
    <cellStyle name="Normal 3 7 6 5 2" xfId="44294"/>
    <cellStyle name="Normal 3 7 6 6" xfId="30248"/>
    <cellStyle name="Normal 3 7 7" xfId="1867"/>
    <cellStyle name="Normal 3 7 7 2" xfId="5391"/>
    <cellStyle name="Normal 3 7 7 2 2" xfId="12442"/>
    <cellStyle name="Normal 3 7 7 2 2 2" xfId="26737"/>
    <cellStyle name="Normal 3 7 7 2 2 2 2" xfId="55078"/>
    <cellStyle name="Normal 3 7 7 2 2 3" xfId="41032"/>
    <cellStyle name="Normal 3 7 7 2 3" xfId="19714"/>
    <cellStyle name="Normal 3 7 7 2 3 2" xfId="48055"/>
    <cellStyle name="Normal 3 7 7 2 4" xfId="34009"/>
    <cellStyle name="Normal 3 7 7 3" xfId="8921"/>
    <cellStyle name="Normal 3 7 7 3 2" xfId="23225"/>
    <cellStyle name="Normal 3 7 7 3 2 2" xfId="51566"/>
    <cellStyle name="Normal 3 7 7 3 3" xfId="37520"/>
    <cellStyle name="Normal 3 7 7 4" xfId="16202"/>
    <cellStyle name="Normal 3 7 7 4 2" xfId="44543"/>
    <cellStyle name="Normal 3 7 7 5" xfId="30497"/>
    <cellStyle name="Normal 3 7 8" xfId="3639"/>
    <cellStyle name="Normal 3 7 8 2" xfId="10690"/>
    <cellStyle name="Normal 3 7 8 2 2" xfId="24987"/>
    <cellStyle name="Normal 3 7 8 2 2 2" xfId="53328"/>
    <cellStyle name="Normal 3 7 8 2 3" xfId="39282"/>
    <cellStyle name="Normal 3 7 8 3" xfId="17964"/>
    <cellStyle name="Normal 3 7 8 3 2" xfId="46305"/>
    <cellStyle name="Normal 3 7 8 4" xfId="32259"/>
    <cellStyle name="Normal 3 7 9" xfId="7161"/>
    <cellStyle name="Normal 3 7 9 2" xfId="21475"/>
    <cellStyle name="Normal 3 7 9 2 2" xfId="49816"/>
    <cellStyle name="Normal 3 7 9 3" xfId="35770"/>
    <cellStyle name="Normal 3 8" xfId="227"/>
    <cellStyle name="Normal 3 8 10" xfId="14580"/>
    <cellStyle name="Normal 3 8 11" xfId="28875"/>
    <cellStyle name="Normal 3 8 2" xfId="481"/>
    <cellStyle name="Normal 3 8 2 2" xfId="1489"/>
    <cellStyle name="Normal 3 8 2 2 2" xfId="3246"/>
    <cellStyle name="Normal 3 8 2 2 2 2" xfId="6768"/>
    <cellStyle name="Normal 3 8 2 2 2 2 2" xfId="13819"/>
    <cellStyle name="Normal 3 8 2 2 2 2 2 2" xfId="28114"/>
    <cellStyle name="Normal 3 8 2 2 2 2 2 2 2" xfId="56455"/>
    <cellStyle name="Normal 3 8 2 2 2 2 2 3" xfId="42409"/>
    <cellStyle name="Normal 3 8 2 2 2 2 3" xfId="21091"/>
    <cellStyle name="Normal 3 8 2 2 2 2 3 2" xfId="49432"/>
    <cellStyle name="Normal 3 8 2 2 2 2 4" xfId="35386"/>
    <cellStyle name="Normal 3 8 2 2 2 3" xfId="10299"/>
    <cellStyle name="Normal 3 8 2 2 2 3 2" xfId="24602"/>
    <cellStyle name="Normal 3 8 2 2 2 3 2 2" xfId="52943"/>
    <cellStyle name="Normal 3 8 2 2 2 3 3" xfId="38897"/>
    <cellStyle name="Normal 3 8 2 2 2 4" xfId="17579"/>
    <cellStyle name="Normal 3 8 2 2 2 4 2" xfId="45920"/>
    <cellStyle name="Normal 3 8 2 2 2 5" xfId="31874"/>
    <cellStyle name="Normal 3 8 2 2 3" xfId="5019"/>
    <cellStyle name="Normal 3 8 2 2 3 2" xfId="12070"/>
    <cellStyle name="Normal 3 8 2 2 3 2 2" xfId="26365"/>
    <cellStyle name="Normal 3 8 2 2 3 2 2 2" xfId="54706"/>
    <cellStyle name="Normal 3 8 2 2 3 2 3" xfId="40660"/>
    <cellStyle name="Normal 3 8 2 2 3 3" xfId="19342"/>
    <cellStyle name="Normal 3 8 2 2 3 3 2" xfId="47683"/>
    <cellStyle name="Normal 3 8 2 2 3 4" xfId="33637"/>
    <cellStyle name="Normal 3 8 2 2 4" xfId="8549"/>
    <cellStyle name="Normal 3 8 2 2 4 2" xfId="22853"/>
    <cellStyle name="Normal 3 8 2 2 4 2 2" xfId="51194"/>
    <cellStyle name="Normal 3 8 2 2 4 3" xfId="37148"/>
    <cellStyle name="Normal 3 8 2 2 5" xfId="15830"/>
    <cellStyle name="Normal 3 8 2 2 5 2" xfId="44171"/>
    <cellStyle name="Normal 3 8 2 2 6" xfId="30125"/>
    <cellStyle name="Normal 3 8 2 3" xfId="991"/>
    <cellStyle name="Normal 3 8 2 3 2" xfId="2748"/>
    <cellStyle name="Normal 3 8 2 3 2 2" xfId="6270"/>
    <cellStyle name="Normal 3 8 2 3 2 2 2" xfId="13321"/>
    <cellStyle name="Normal 3 8 2 3 2 2 2 2" xfId="27616"/>
    <cellStyle name="Normal 3 8 2 3 2 2 2 2 2" xfId="55957"/>
    <cellStyle name="Normal 3 8 2 3 2 2 2 3" xfId="41911"/>
    <cellStyle name="Normal 3 8 2 3 2 2 3" xfId="20593"/>
    <cellStyle name="Normal 3 8 2 3 2 2 3 2" xfId="48934"/>
    <cellStyle name="Normal 3 8 2 3 2 2 4" xfId="34888"/>
    <cellStyle name="Normal 3 8 2 3 2 3" xfId="9801"/>
    <cellStyle name="Normal 3 8 2 3 2 3 2" xfId="24104"/>
    <cellStyle name="Normal 3 8 2 3 2 3 2 2" xfId="52445"/>
    <cellStyle name="Normal 3 8 2 3 2 3 3" xfId="38399"/>
    <cellStyle name="Normal 3 8 2 3 2 4" xfId="17081"/>
    <cellStyle name="Normal 3 8 2 3 2 4 2" xfId="45422"/>
    <cellStyle name="Normal 3 8 2 3 2 5" xfId="31376"/>
    <cellStyle name="Normal 3 8 2 3 3" xfId="4521"/>
    <cellStyle name="Normal 3 8 2 3 3 2" xfId="11572"/>
    <cellStyle name="Normal 3 8 2 3 3 2 2" xfId="25867"/>
    <cellStyle name="Normal 3 8 2 3 3 2 2 2" xfId="54208"/>
    <cellStyle name="Normal 3 8 2 3 3 2 3" xfId="40162"/>
    <cellStyle name="Normal 3 8 2 3 3 3" xfId="18844"/>
    <cellStyle name="Normal 3 8 2 3 3 3 2" xfId="47185"/>
    <cellStyle name="Normal 3 8 2 3 3 4" xfId="33139"/>
    <cellStyle name="Normal 3 8 2 3 4" xfId="8051"/>
    <cellStyle name="Normal 3 8 2 3 4 2" xfId="22355"/>
    <cellStyle name="Normal 3 8 2 3 4 2 2" xfId="50696"/>
    <cellStyle name="Normal 3 8 2 3 4 3" xfId="36650"/>
    <cellStyle name="Normal 3 8 2 3 5" xfId="15332"/>
    <cellStyle name="Normal 3 8 2 3 5 2" xfId="43673"/>
    <cellStyle name="Normal 3 8 2 3 6" xfId="29627"/>
    <cellStyle name="Normal 3 8 2 4" xfId="2243"/>
    <cellStyle name="Normal 3 8 2 4 2" xfId="5767"/>
    <cellStyle name="Normal 3 8 2 4 2 2" xfId="12818"/>
    <cellStyle name="Normal 3 8 2 4 2 2 2" xfId="27113"/>
    <cellStyle name="Normal 3 8 2 4 2 2 2 2" xfId="55454"/>
    <cellStyle name="Normal 3 8 2 4 2 2 3" xfId="41408"/>
    <cellStyle name="Normal 3 8 2 4 2 3" xfId="20090"/>
    <cellStyle name="Normal 3 8 2 4 2 3 2" xfId="48431"/>
    <cellStyle name="Normal 3 8 2 4 2 4" xfId="34385"/>
    <cellStyle name="Normal 3 8 2 4 3" xfId="9297"/>
    <cellStyle name="Normal 3 8 2 4 3 2" xfId="23601"/>
    <cellStyle name="Normal 3 8 2 4 3 2 2" xfId="51942"/>
    <cellStyle name="Normal 3 8 2 4 3 3" xfId="37896"/>
    <cellStyle name="Normal 3 8 2 4 4" xfId="16578"/>
    <cellStyle name="Normal 3 8 2 4 4 2" xfId="44919"/>
    <cellStyle name="Normal 3 8 2 4 5" xfId="30873"/>
    <cellStyle name="Normal 3 8 2 5" xfId="4018"/>
    <cellStyle name="Normal 3 8 2 5 2" xfId="11069"/>
    <cellStyle name="Normal 3 8 2 5 2 2" xfId="25364"/>
    <cellStyle name="Normal 3 8 2 5 2 2 2" xfId="53705"/>
    <cellStyle name="Normal 3 8 2 5 2 3" xfId="39659"/>
    <cellStyle name="Normal 3 8 2 5 3" xfId="18341"/>
    <cellStyle name="Normal 3 8 2 5 3 2" xfId="46682"/>
    <cellStyle name="Normal 3 8 2 5 4" xfId="32636"/>
    <cellStyle name="Normal 3 8 2 6" xfId="7544"/>
    <cellStyle name="Normal 3 8 2 6 2" xfId="21852"/>
    <cellStyle name="Normal 3 8 2 6 2 2" xfId="50193"/>
    <cellStyle name="Normal 3 8 2 6 3" xfId="36147"/>
    <cellStyle name="Normal 3 8 2 7" xfId="14829"/>
    <cellStyle name="Normal 3 8 2 7 2" xfId="43170"/>
    <cellStyle name="Normal 3 8 2 8" xfId="29124"/>
    <cellStyle name="Normal 3 8 3" xfId="1240"/>
    <cellStyle name="Normal 3 8 3 2" xfId="2997"/>
    <cellStyle name="Normal 3 8 3 2 2" xfId="6519"/>
    <cellStyle name="Normal 3 8 3 2 2 2" xfId="13570"/>
    <cellStyle name="Normal 3 8 3 2 2 2 2" xfId="27865"/>
    <cellStyle name="Normal 3 8 3 2 2 2 2 2" xfId="56206"/>
    <cellStyle name="Normal 3 8 3 2 2 2 3" xfId="42160"/>
    <cellStyle name="Normal 3 8 3 2 2 3" xfId="20842"/>
    <cellStyle name="Normal 3 8 3 2 2 3 2" xfId="49183"/>
    <cellStyle name="Normal 3 8 3 2 2 4" xfId="35137"/>
    <cellStyle name="Normal 3 8 3 2 3" xfId="10050"/>
    <cellStyle name="Normal 3 8 3 2 3 2" xfId="24353"/>
    <cellStyle name="Normal 3 8 3 2 3 2 2" xfId="52694"/>
    <cellStyle name="Normal 3 8 3 2 3 3" xfId="38648"/>
    <cellStyle name="Normal 3 8 3 2 4" xfId="17330"/>
    <cellStyle name="Normal 3 8 3 2 4 2" xfId="45671"/>
    <cellStyle name="Normal 3 8 3 2 5" xfId="31625"/>
    <cellStyle name="Normal 3 8 3 3" xfId="4770"/>
    <cellStyle name="Normal 3 8 3 3 2" xfId="11821"/>
    <cellStyle name="Normal 3 8 3 3 2 2" xfId="26116"/>
    <cellStyle name="Normal 3 8 3 3 2 2 2" xfId="54457"/>
    <cellStyle name="Normal 3 8 3 3 2 3" xfId="40411"/>
    <cellStyle name="Normal 3 8 3 3 3" xfId="19093"/>
    <cellStyle name="Normal 3 8 3 3 3 2" xfId="47434"/>
    <cellStyle name="Normal 3 8 3 3 4" xfId="33388"/>
    <cellStyle name="Normal 3 8 3 4" xfId="8300"/>
    <cellStyle name="Normal 3 8 3 4 2" xfId="22604"/>
    <cellStyle name="Normal 3 8 3 4 2 2" xfId="50945"/>
    <cellStyle name="Normal 3 8 3 4 3" xfId="36899"/>
    <cellStyle name="Normal 3 8 3 5" xfId="15581"/>
    <cellStyle name="Normal 3 8 3 5 2" xfId="43922"/>
    <cellStyle name="Normal 3 8 3 6" xfId="29876"/>
    <cellStyle name="Normal 3 8 4" xfId="742"/>
    <cellStyle name="Normal 3 8 4 2" xfId="2499"/>
    <cellStyle name="Normal 3 8 4 2 2" xfId="6021"/>
    <cellStyle name="Normal 3 8 4 2 2 2" xfId="13072"/>
    <cellStyle name="Normal 3 8 4 2 2 2 2" xfId="27367"/>
    <cellStyle name="Normal 3 8 4 2 2 2 2 2" xfId="55708"/>
    <cellStyle name="Normal 3 8 4 2 2 2 3" xfId="41662"/>
    <cellStyle name="Normal 3 8 4 2 2 3" xfId="20344"/>
    <cellStyle name="Normal 3 8 4 2 2 3 2" xfId="48685"/>
    <cellStyle name="Normal 3 8 4 2 2 4" xfId="34639"/>
    <cellStyle name="Normal 3 8 4 2 3" xfId="9552"/>
    <cellStyle name="Normal 3 8 4 2 3 2" xfId="23855"/>
    <cellStyle name="Normal 3 8 4 2 3 2 2" xfId="52196"/>
    <cellStyle name="Normal 3 8 4 2 3 3" xfId="38150"/>
    <cellStyle name="Normal 3 8 4 2 4" xfId="16832"/>
    <cellStyle name="Normal 3 8 4 2 4 2" xfId="45173"/>
    <cellStyle name="Normal 3 8 4 2 5" xfId="31127"/>
    <cellStyle name="Normal 3 8 4 3" xfId="4272"/>
    <cellStyle name="Normal 3 8 4 3 2" xfId="11323"/>
    <cellStyle name="Normal 3 8 4 3 2 2" xfId="25618"/>
    <cellStyle name="Normal 3 8 4 3 2 2 2" xfId="53959"/>
    <cellStyle name="Normal 3 8 4 3 2 3" xfId="39913"/>
    <cellStyle name="Normal 3 8 4 3 3" xfId="18595"/>
    <cellStyle name="Normal 3 8 4 3 3 2" xfId="46936"/>
    <cellStyle name="Normal 3 8 4 3 4" xfId="32890"/>
    <cellStyle name="Normal 3 8 4 4" xfId="7802"/>
    <cellStyle name="Normal 3 8 4 4 2" xfId="22106"/>
    <cellStyle name="Normal 3 8 4 4 2 2" xfId="50447"/>
    <cellStyle name="Normal 3 8 4 4 3" xfId="36401"/>
    <cellStyle name="Normal 3 8 4 5" xfId="15083"/>
    <cellStyle name="Normal 3 8 4 5 2" xfId="43424"/>
    <cellStyle name="Normal 3 8 4 6" xfId="29378"/>
    <cellStyle name="Normal 3 8 5" xfId="1745"/>
    <cellStyle name="Normal 3 8 5 2" xfId="3498"/>
    <cellStyle name="Normal 3 8 5 2 2" xfId="7019"/>
    <cellStyle name="Normal 3 8 5 2 2 2" xfId="14070"/>
    <cellStyle name="Normal 3 8 5 2 2 2 2" xfId="28365"/>
    <cellStyle name="Normal 3 8 5 2 2 2 2 2" xfId="56706"/>
    <cellStyle name="Normal 3 8 5 2 2 2 3" xfId="42660"/>
    <cellStyle name="Normal 3 8 5 2 2 3" xfId="21342"/>
    <cellStyle name="Normal 3 8 5 2 2 3 2" xfId="49683"/>
    <cellStyle name="Normal 3 8 5 2 2 4" xfId="35637"/>
    <cellStyle name="Normal 3 8 5 2 3" xfId="10550"/>
    <cellStyle name="Normal 3 8 5 2 3 2" xfId="24853"/>
    <cellStyle name="Normal 3 8 5 2 3 2 2" xfId="53194"/>
    <cellStyle name="Normal 3 8 5 2 3 3" xfId="39148"/>
    <cellStyle name="Normal 3 8 5 2 4" xfId="17830"/>
    <cellStyle name="Normal 3 8 5 2 4 2" xfId="46171"/>
    <cellStyle name="Normal 3 8 5 2 5" xfId="32125"/>
    <cellStyle name="Normal 3 8 5 3" xfId="5270"/>
    <cellStyle name="Normal 3 8 5 3 2" xfId="12321"/>
    <cellStyle name="Normal 3 8 5 3 2 2" xfId="26616"/>
    <cellStyle name="Normal 3 8 5 3 2 2 2" xfId="54957"/>
    <cellStyle name="Normal 3 8 5 3 2 3" xfId="40911"/>
    <cellStyle name="Normal 3 8 5 3 3" xfId="19593"/>
    <cellStyle name="Normal 3 8 5 3 3 2" xfId="47934"/>
    <cellStyle name="Normal 3 8 5 3 4" xfId="33888"/>
    <cellStyle name="Normal 3 8 5 4" xfId="8800"/>
    <cellStyle name="Normal 3 8 5 4 2" xfId="23104"/>
    <cellStyle name="Normal 3 8 5 4 2 2" xfId="51445"/>
    <cellStyle name="Normal 3 8 5 4 3" xfId="37399"/>
    <cellStyle name="Normal 3 8 5 5" xfId="16081"/>
    <cellStyle name="Normal 3 8 5 5 2" xfId="44422"/>
    <cellStyle name="Normal 3 8 5 6" xfId="30376"/>
    <cellStyle name="Normal 3 8 6" xfId="1995"/>
    <cellStyle name="Normal 3 8 6 2" xfId="5519"/>
    <cellStyle name="Normal 3 8 6 2 2" xfId="12570"/>
    <cellStyle name="Normal 3 8 6 2 2 2" xfId="26865"/>
    <cellStyle name="Normal 3 8 6 2 2 2 2" xfId="55206"/>
    <cellStyle name="Normal 3 8 6 2 2 3" xfId="41160"/>
    <cellStyle name="Normal 3 8 6 2 3" xfId="19842"/>
    <cellStyle name="Normal 3 8 6 2 3 2" xfId="48183"/>
    <cellStyle name="Normal 3 8 6 2 4" xfId="34137"/>
    <cellStyle name="Normal 3 8 6 3" xfId="9049"/>
    <cellStyle name="Normal 3 8 6 3 2" xfId="23353"/>
    <cellStyle name="Normal 3 8 6 3 2 2" xfId="51694"/>
    <cellStyle name="Normal 3 8 6 3 3" xfId="37648"/>
    <cellStyle name="Normal 3 8 6 4" xfId="16330"/>
    <cellStyle name="Normal 3 8 6 4 2" xfId="44671"/>
    <cellStyle name="Normal 3 8 6 5" xfId="30625"/>
    <cellStyle name="Normal 3 8 7" xfId="3767"/>
    <cellStyle name="Normal 3 8 7 2" xfId="10818"/>
    <cellStyle name="Normal 3 8 7 2 2" xfId="25115"/>
    <cellStyle name="Normal 3 8 7 2 2 2" xfId="53456"/>
    <cellStyle name="Normal 3 8 7 2 3" xfId="39410"/>
    <cellStyle name="Normal 3 8 7 3" xfId="18092"/>
    <cellStyle name="Normal 3 8 7 3 2" xfId="46433"/>
    <cellStyle name="Normal 3 8 7 4" xfId="32387"/>
    <cellStyle name="Normal 3 8 8" xfId="7293"/>
    <cellStyle name="Normal 3 8 8 2" xfId="21603"/>
    <cellStyle name="Normal 3 8 8 2 2" xfId="49944"/>
    <cellStyle name="Normal 3 8 8 3" xfId="35898"/>
    <cellStyle name="Normal 3 8 9" xfId="14331"/>
    <cellStyle name="Normal 3 8 9 2" xfId="28626"/>
    <cellStyle name="Normal 3 8 9 3" xfId="42921"/>
    <cellStyle name="Normal 3 9" xfId="163"/>
    <cellStyle name="Normal 3 9 10" xfId="14516"/>
    <cellStyle name="Normal 3 9 11" xfId="28811"/>
    <cellStyle name="Normal 3 9 2" xfId="417"/>
    <cellStyle name="Normal 3 9 2 2" xfId="1425"/>
    <cellStyle name="Normal 3 9 2 2 2" xfId="3182"/>
    <cellStyle name="Normal 3 9 2 2 2 2" xfId="6704"/>
    <cellStyle name="Normal 3 9 2 2 2 2 2" xfId="13755"/>
    <cellStyle name="Normal 3 9 2 2 2 2 2 2" xfId="28050"/>
    <cellStyle name="Normal 3 9 2 2 2 2 2 2 2" xfId="56391"/>
    <cellStyle name="Normal 3 9 2 2 2 2 2 3" xfId="42345"/>
    <cellStyle name="Normal 3 9 2 2 2 2 3" xfId="21027"/>
    <cellStyle name="Normal 3 9 2 2 2 2 3 2" xfId="49368"/>
    <cellStyle name="Normal 3 9 2 2 2 2 4" xfId="35322"/>
    <cellStyle name="Normal 3 9 2 2 2 3" xfId="10235"/>
    <cellStyle name="Normal 3 9 2 2 2 3 2" xfId="24538"/>
    <cellStyle name="Normal 3 9 2 2 2 3 2 2" xfId="52879"/>
    <cellStyle name="Normal 3 9 2 2 2 3 3" xfId="38833"/>
    <cellStyle name="Normal 3 9 2 2 2 4" xfId="17515"/>
    <cellStyle name="Normal 3 9 2 2 2 4 2" xfId="45856"/>
    <cellStyle name="Normal 3 9 2 2 2 5" xfId="31810"/>
    <cellStyle name="Normal 3 9 2 2 3" xfId="4955"/>
    <cellStyle name="Normal 3 9 2 2 3 2" xfId="12006"/>
    <cellStyle name="Normal 3 9 2 2 3 2 2" xfId="26301"/>
    <cellStyle name="Normal 3 9 2 2 3 2 2 2" xfId="54642"/>
    <cellStyle name="Normal 3 9 2 2 3 2 3" xfId="40596"/>
    <cellStyle name="Normal 3 9 2 2 3 3" xfId="19278"/>
    <cellStyle name="Normal 3 9 2 2 3 3 2" xfId="47619"/>
    <cellStyle name="Normal 3 9 2 2 3 4" xfId="33573"/>
    <cellStyle name="Normal 3 9 2 2 4" xfId="8485"/>
    <cellStyle name="Normal 3 9 2 2 4 2" xfId="22789"/>
    <cellStyle name="Normal 3 9 2 2 4 2 2" xfId="51130"/>
    <cellStyle name="Normal 3 9 2 2 4 3" xfId="37084"/>
    <cellStyle name="Normal 3 9 2 2 5" xfId="15766"/>
    <cellStyle name="Normal 3 9 2 2 5 2" xfId="44107"/>
    <cellStyle name="Normal 3 9 2 2 6" xfId="30061"/>
    <cellStyle name="Normal 3 9 2 3" xfId="927"/>
    <cellStyle name="Normal 3 9 2 3 2" xfId="2684"/>
    <cellStyle name="Normal 3 9 2 3 2 2" xfId="6206"/>
    <cellStyle name="Normal 3 9 2 3 2 2 2" xfId="13257"/>
    <cellStyle name="Normal 3 9 2 3 2 2 2 2" xfId="27552"/>
    <cellStyle name="Normal 3 9 2 3 2 2 2 2 2" xfId="55893"/>
    <cellStyle name="Normal 3 9 2 3 2 2 2 3" xfId="41847"/>
    <cellStyle name="Normal 3 9 2 3 2 2 3" xfId="20529"/>
    <cellStyle name="Normal 3 9 2 3 2 2 3 2" xfId="48870"/>
    <cellStyle name="Normal 3 9 2 3 2 2 4" xfId="34824"/>
    <cellStyle name="Normal 3 9 2 3 2 3" xfId="9737"/>
    <cellStyle name="Normal 3 9 2 3 2 3 2" xfId="24040"/>
    <cellStyle name="Normal 3 9 2 3 2 3 2 2" xfId="52381"/>
    <cellStyle name="Normal 3 9 2 3 2 3 3" xfId="38335"/>
    <cellStyle name="Normal 3 9 2 3 2 4" xfId="17017"/>
    <cellStyle name="Normal 3 9 2 3 2 4 2" xfId="45358"/>
    <cellStyle name="Normal 3 9 2 3 2 5" xfId="31312"/>
    <cellStyle name="Normal 3 9 2 3 3" xfId="4457"/>
    <cellStyle name="Normal 3 9 2 3 3 2" xfId="11508"/>
    <cellStyle name="Normal 3 9 2 3 3 2 2" xfId="25803"/>
    <cellStyle name="Normal 3 9 2 3 3 2 2 2" xfId="54144"/>
    <cellStyle name="Normal 3 9 2 3 3 2 3" xfId="40098"/>
    <cellStyle name="Normal 3 9 2 3 3 3" xfId="18780"/>
    <cellStyle name="Normal 3 9 2 3 3 3 2" xfId="47121"/>
    <cellStyle name="Normal 3 9 2 3 3 4" xfId="33075"/>
    <cellStyle name="Normal 3 9 2 3 4" xfId="7987"/>
    <cellStyle name="Normal 3 9 2 3 4 2" xfId="22291"/>
    <cellStyle name="Normal 3 9 2 3 4 2 2" xfId="50632"/>
    <cellStyle name="Normal 3 9 2 3 4 3" xfId="36586"/>
    <cellStyle name="Normal 3 9 2 3 5" xfId="15268"/>
    <cellStyle name="Normal 3 9 2 3 5 2" xfId="43609"/>
    <cellStyle name="Normal 3 9 2 3 6" xfId="29563"/>
    <cellStyle name="Normal 3 9 2 4" xfId="2179"/>
    <cellStyle name="Normal 3 9 2 4 2" xfId="5703"/>
    <cellStyle name="Normal 3 9 2 4 2 2" xfId="12754"/>
    <cellStyle name="Normal 3 9 2 4 2 2 2" xfId="27049"/>
    <cellStyle name="Normal 3 9 2 4 2 2 2 2" xfId="55390"/>
    <cellStyle name="Normal 3 9 2 4 2 2 3" xfId="41344"/>
    <cellStyle name="Normal 3 9 2 4 2 3" xfId="20026"/>
    <cellStyle name="Normal 3 9 2 4 2 3 2" xfId="48367"/>
    <cellStyle name="Normal 3 9 2 4 2 4" xfId="34321"/>
    <cellStyle name="Normal 3 9 2 4 3" xfId="9233"/>
    <cellStyle name="Normal 3 9 2 4 3 2" xfId="23537"/>
    <cellStyle name="Normal 3 9 2 4 3 2 2" xfId="51878"/>
    <cellStyle name="Normal 3 9 2 4 3 3" xfId="37832"/>
    <cellStyle name="Normal 3 9 2 4 4" xfId="16514"/>
    <cellStyle name="Normal 3 9 2 4 4 2" xfId="44855"/>
    <cellStyle name="Normal 3 9 2 4 5" xfId="30809"/>
    <cellStyle name="Normal 3 9 2 5" xfId="3954"/>
    <cellStyle name="Normal 3 9 2 5 2" xfId="11005"/>
    <cellStyle name="Normal 3 9 2 5 2 2" xfId="25300"/>
    <cellStyle name="Normal 3 9 2 5 2 2 2" xfId="53641"/>
    <cellStyle name="Normal 3 9 2 5 2 3" xfId="39595"/>
    <cellStyle name="Normal 3 9 2 5 3" xfId="18277"/>
    <cellStyle name="Normal 3 9 2 5 3 2" xfId="46618"/>
    <cellStyle name="Normal 3 9 2 5 4" xfId="32572"/>
    <cellStyle name="Normal 3 9 2 6" xfId="7480"/>
    <cellStyle name="Normal 3 9 2 6 2" xfId="21788"/>
    <cellStyle name="Normal 3 9 2 6 2 2" xfId="50129"/>
    <cellStyle name="Normal 3 9 2 6 3" xfId="36083"/>
    <cellStyle name="Normal 3 9 2 7" xfId="14765"/>
    <cellStyle name="Normal 3 9 2 7 2" xfId="43106"/>
    <cellStyle name="Normal 3 9 2 8" xfId="29060"/>
    <cellStyle name="Normal 3 9 3" xfId="1176"/>
    <cellStyle name="Normal 3 9 3 2" xfId="2933"/>
    <cellStyle name="Normal 3 9 3 2 2" xfId="6455"/>
    <cellStyle name="Normal 3 9 3 2 2 2" xfId="13506"/>
    <cellStyle name="Normal 3 9 3 2 2 2 2" xfId="27801"/>
    <cellStyle name="Normal 3 9 3 2 2 2 2 2" xfId="56142"/>
    <cellStyle name="Normal 3 9 3 2 2 2 3" xfId="42096"/>
    <cellStyle name="Normal 3 9 3 2 2 3" xfId="20778"/>
    <cellStyle name="Normal 3 9 3 2 2 3 2" xfId="49119"/>
    <cellStyle name="Normal 3 9 3 2 2 4" xfId="35073"/>
    <cellStyle name="Normal 3 9 3 2 3" xfId="9986"/>
    <cellStyle name="Normal 3 9 3 2 3 2" xfId="24289"/>
    <cellStyle name="Normal 3 9 3 2 3 2 2" xfId="52630"/>
    <cellStyle name="Normal 3 9 3 2 3 3" xfId="38584"/>
    <cellStyle name="Normal 3 9 3 2 4" xfId="17266"/>
    <cellStyle name="Normal 3 9 3 2 4 2" xfId="45607"/>
    <cellStyle name="Normal 3 9 3 2 5" xfId="31561"/>
    <cellStyle name="Normal 3 9 3 3" xfId="4706"/>
    <cellStyle name="Normal 3 9 3 3 2" xfId="11757"/>
    <cellStyle name="Normal 3 9 3 3 2 2" xfId="26052"/>
    <cellStyle name="Normal 3 9 3 3 2 2 2" xfId="54393"/>
    <cellStyle name="Normal 3 9 3 3 2 3" xfId="40347"/>
    <cellStyle name="Normal 3 9 3 3 3" xfId="19029"/>
    <cellStyle name="Normal 3 9 3 3 3 2" xfId="47370"/>
    <cellStyle name="Normal 3 9 3 3 4" xfId="33324"/>
    <cellStyle name="Normal 3 9 3 4" xfId="8236"/>
    <cellStyle name="Normal 3 9 3 4 2" xfId="22540"/>
    <cellStyle name="Normal 3 9 3 4 2 2" xfId="50881"/>
    <cellStyle name="Normal 3 9 3 4 3" xfId="36835"/>
    <cellStyle name="Normal 3 9 3 5" xfId="15517"/>
    <cellStyle name="Normal 3 9 3 5 2" xfId="43858"/>
    <cellStyle name="Normal 3 9 3 6" xfId="29812"/>
    <cellStyle name="Normal 3 9 4" xfId="678"/>
    <cellStyle name="Normal 3 9 4 2" xfId="2435"/>
    <cellStyle name="Normal 3 9 4 2 2" xfId="5957"/>
    <cellStyle name="Normal 3 9 4 2 2 2" xfId="13008"/>
    <cellStyle name="Normal 3 9 4 2 2 2 2" xfId="27303"/>
    <cellStyle name="Normal 3 9 4 2 2 2 2 2" xfId="55644"/>
    <cellStyle name="Normal 3 9 4 2 2 2 3" xfId="41598"/>
    <cellStyle name="Normal 3 9 4 2 2 3" xfId="20280"/>
    <cellStyle name="Normal 3 9 4 2 2 3 2" xfId="48621"/>
    <cellStyle name="Normal 3 9 4 2 2 4" xfId="34575"/>
    <cellStyle name="Normal 3 9 4 2 3" xfId="9488"/>
    <cellStyle name="Normal 3 9 4 2 3 2" xfId="23791"/>
    <cellStyle name="Normal 3 9 4 2 3 2 2" xfId="52132"/>
    <cellStyle name="Normal 3 9 4 2 3 3" xfId="38086"/>
    <cellStyle name="Normal 3 9 4 2 4" xfId="16768"/>
    <cellStyle name="Normal 3 9 4 2 4 2" xfId="45109"/>
    <cellStyle name="Normal 3 9 4 2 5" xfId="31063"/>
    <cellStyle name="Normal 3 9 4 3" xfId="4208"/>
    <cellStyle name="Normal 3 9 4 3 2" xfId="11259"/>
    <cellStyle name="Normal 3 9 4 3 2 2" xfId="25554"/>
    <cellStyle name="Normal 3 9 4 3 2 2 2" xfId="53895"/>
    <cellStyle name="Normal 3 9 4 3 2 3" xfId="39849"/>
    <cellStyle name="Normal 3 9 4 3 3" xfId="18531"/>
    <cellStyle name="Normal 3 9 4 3 3 2" xfId="46872"/>
    <cellStyle name="Normal 3 9 4 3 4" xfId="32826"/>
    <cellStyle name="Normal 3 9 4 4" xfId="7738"/>
    <cellStyle name="Normal 3 9 4 4 2" xfId="22042"/>
    <cellStyle name="Normal 3 9 4 4 2 2" xfId="50383"/>
    <cellStyle name="Normal 3 9 4 4 3" xfId="36337"/>
    <cellStyle name="Normal 3 9 4 5" xfId="15019"/>
    <cellStyle name="Normal 3 9 4 5 2" xfId="43360"/>
    <cellStyle name="Normal 3 9 4 6" xfId="29314"/>
    <cellStyle name="Normal 3 9 5" xfId="1681"/>
    <cellStyle name="Normal 3 9 5 2" xfId="3434"/>
    <cellStyle name="Normal 3 9 5 2 2" xfId="6955"/>
    <cellStyle name="Normal 3 9 5 2 2 2" xfId="14006"/>
    <cellStyle name="Normal 3 9 5 2 2 2 2" xfId="28301"/>
    <cellStyle name="Normal 3 9 5 2 2 2 2 2" xfId="56642"/>
    <cellStyle name="Normal 3 9 5 2 2 2 3" xfId="42596"/>
    <cellStyle name="Normal 3 9 5 2 2 3" xfId="21278"/>
    <cellStyle name="Normal 3 9 5 2 2 3 2" xfId="49619"/>
    <cellStyle name="Normal 3 9 5 2 2 4" xfId="35573"/>
    <cellStyle name="Normal 3 9 5 2 3" xfId="10486"/>
    <cellStyle name="Normal 3 9 5 2 3 2" xfId="24789"/>
    <cellStyle name="Normal 3 9 5 2 3 2 2" xfId="53130"/>
    <cellStyle name="Normal 3 9 5 2 3 3" xfId="39084"/>
    <cellStyle name="Normal 3 9 5 2 4" xfId="17766"/>
    <cellStyle name="Normal 3 9 5 2 4 2" xfId="46107"/>
    <cellStyle name="Normal 3 9 5 2 5" xfId="32061"/>
    <cellStyle name="Normal 3 9 5 3" xfId="5206"/>
    <cellStyle name="Normal 3 9 5 3 2" xfId="12257"/>
    <cellStyle name="Normal 3 9 5 3 2 2" xfId="26552"/>
    <cellStyle name="Normal 3 9 5 3 2 2 2" xfId="54893"/>
    <cellStyle name="Normal 3 9 5 3 2 3" xfId="40847"/>
    <cellStyle name="Normal 3 9 5 3 3" xfId="19529"/>
    <cellStyle name="Normal 3 9 5 3 3 2" xfId="47870"/>
    <cellStyle name="Normal 3 9 5 3 4" xfId="33824"/>
    <cellStyle name="Normal 3 9 5 4" xfId="8736"/>
    <cellStyle name="Normal 3 9 5 4 2" xfId="23040"/>
    <cellStyle name="Normal 3 9 5 4 2 2" xfId="51381"/>
    <cellStyle name="Normal 3 9 5 4 3" xfId="37335"/>
    <cellStyle name="Normal 3 9 5 5" xfId="16017"/>
    <cellStyle name="Normal 3 9 5 5 2" xfId="44358"/>
    <cellStyle name="Normal 3 9 5 6" xfId="30312"/>
    <cellStyle name="Normal 3 9 6" xfId="1931"/>
    <cellStyle name="Normal 3 9 6 2" xfId="5455"/>
    <cellStyle name="Normal 3 9 6 2 2" xfId="12506"/>
    <cellStyle name="Normal 3 9 6 2 2 2" xfId="26801"/>
    <cellStyle name="Normal 3 9 6 2 2 2 2" xfId="55142"/>
    <cellStyle name="Normal 3 9 6 2 2 3" xfId="41096"/>
    <cellStyle name="Normal 3 9 6 2 3" xfId="19778"/>
    <cellStyle name="Normal 3 9 6 2 3 2" xfId="48119"/>
    <cellStyle name="Normal 3 9 6 2 4" xfId="34073"/>
    <cellStyle name="Normal 3 9 6 3" xfId="8985"/>
    <cellStyle name="Normal 3 9 6 3 2" xfId="23289"/>
    <cellStyle name="Normal 3 9 6 3 2 2" xfId="51630"/>
    <cellStyle name="Normal 3 9 6 3 3" xfId="37584"/>
    <cellStyle name="Normal 3 9 6 4" xfId="16266"/>
    <cellStyle name="Normal 3 9 6 4 2" xfId="44607"/>
    <cellStyle name="Normal 3 9 6 5" xfId="30561"/>
    <cellStyle name="Normal 3 9 7" xfId="3703"/>
    <cellStyle name="Normal 3 9 7 2" xfId="10754"/>
    <cellStyle name="Normal 3 9 7 2 2" xfId="25051"/>
    <cellStyle name="Normal 3 9 7 2 2 2" xfId="53392"/>
    <cellStyle name="Normal 3 9 7 2 3" xfId="39346"/>
    <cellStyle name="Normal 3 9 7 3" xfId="18028"/>
    <cellStyle name="Normal 3 9 7 3 2" xfId="46369"/>
    <cellStyle name="Normal 3 9 7 4" xfId="32323"/>
    <cellStyle name="Normal 3 9 8" xfId="7229"/>
    <cellStyle name="Normal 3 9 8 2" xfId="21539"/>
    <cellStyle name="Normal 3 9 8 2 2" xfId="49880"/>
    <cellStyle name="Normal 3 9 8 3" xfId="35834"/>
    <cellStyle name="Normal 3 9 9" xfId="14267"/>
    <cellStyle name="Normal 3 9 9 2" xfId="28562"/>
    <cellStyle name="Normal 3 9 9 3" xfId="42857"/>
    <cellStyle name="Normal 4" xfId="34"/>
    <cellStyle name="Normal 4 2" xfId="25"/>
    <cellStyle name="Normal 4 2 2" xfId="35"/>
    <cellStyle name="Normal 4 2 2 2" xfId="74"/>
    <cellStyle name="Normal 4 2 2 3" xfId="104"/>
    <cellStyle name="Normal 4 2 3" xfId="62"/>
    <cellStyle name="Normal 4 2 4" xfId="92"/>
    <cellStyle name="Normal 4 2 5" xfId="56871"/>
    <cellStyle name="Normal 4 3" xfId="27"/>
    <cellStyle name="Normal 4 3 2" xfId="64"/>
    <cellStyle name="Normal 4 3 3" xfId="94"/>
    <cellStyle name="Normal 4 4" xfId="73"/>
    <cellStyle name="Normal 4 5" xfId="103"/>
    <cellStyle name="Normal 4 6" xfId="321"/>
    <cellStyle name="Normal 4 6 2" xfId="572"/>
    <cellStyle name="Normal 4 7" xfId="578"/>
    <cellStyle name="Normal 4 7 2" xfId="2337"/>
    <cellStyle name="Normal 5" xfId="36"/>
    <cellStyle name="Normal 5 10" xfId="327"/>
    <cellStyle name="Normal 5 10 2" xfId="1335"/>
    <cellStyle name="Normal 5 10 2 2" xfId="3092"/>
    <cellStyle name="Normal 5 10 2 2 2" xfId="6614"/>
    <cellStyle name="Normal 5 10 2 2 2 2" xfId="13665"/>
    <cellStyle name="Normal 5 10 2 2 2 2 2" xfId="27960"/>
    <cellStyle name="Normal 5 10 2 2 2 2 2 2" xfId="56301"/>
    <cellStyle name="Normal 5 10 2 2 2 2 3" xfId="42255"/>
    <cellStyle name="Normal 5 10 2 2 2 3" xfId="20937"/>
    <cellStyle name="Normal 5 10 2 2 2 3 2" xfId="49278"/>
    <cellStyle name="Normal 5 10 2 2 2 4" xfId="35232"/>
    <cellStyle name="Normal 5 10 2 2 3" xfId="10145"/>
    <cellStyle name="Normal 5 10 2 2 3 2" xfId="24448"/>
    <cellStyle name="Normal 5 10 2 2 3 2 2" xfId="52789"/>
    <cellStyle name="Normal 5 10 2 2 3 3" xfId="38743"/>
    <cellStyle name="Normal 5 10 2 2 4" xfId="17425"/>
    <cellStyle name="Normal 5 10 2 2 4 2" xfId="45766"/>
    <cellStyle name="Normal 5 10 2 2 5" xfId="31720"/>
    <cellStyle name="Normal 5 10 2 3" xfId="4865"/>
    <cellStyle name="Normal 5 10 2 3 2" xfId="11916"/>
    <cellStyle name="Normal 5 10 2 3 2 2" xfId="26211"/>
    <cellStyle name="Normal 5 10 2 3 2 2 2" xfId="54552"/>
    <cellStyle name="Normal 5 10 2 3 2 3" xfId="40506"/>
    <cellStyle name="Normal 5 10 2 3 3" xfId="19188"/>
    <cellStyle name="Normal 5 10 2 3 3 2" xfId="47529"/>
    <cellStyle name="Normal 5 10 2 3 4" xfId="33483"/>
    <cellStyle name="Normal 5 10 2 4" xfId="8395"/>
    <cellStyle name="Normal 5 10 2 4 2" xfId="22699"/>
    <cellStyle name="Normal 5 10 2 4 2 2" xfId="51040"/>
    <cellStyle name="Normal 5 10 2 4 3" xfId="36994"/>
    <cellStyle name="Normal 5 10 2 5" xfId="15676"/>
    <cellStyle name="Normal 5 10 2 5 2" xfId="44017"/>
    <cellStyle name="Normal 5 10 2 6" xfId="29971"/>
    <cellStyle name="Normal 5 10 3" xfId="837"/>
    <cellStyle name="Normal 5 10 3 2" xfId="2594"/>
    <cellStyle name="Normal 5 10 3 2 2" xfId="6116"/>
    <cellStyle name="Normal 5 10 3 2 2 2" xfId="13167"/>
    <cellStyle name="Normal 5 10 3 2 2 2 2" xfId="27462"/>
    <cellStyle name="Normal 5 10 3 2 2 2 2 2" xfId="55803"/>
    <cellStyle name="Normal 5 10 3 2 2 2 3" xfId="41757"/>
    <cellStyle name="Normal 5 10 3 2 2 3" xfId="20439"/>
    <cellStyle name="Normal 5 10 3 2 2 3 2" xfId="48780"/>
    <cellStyle name="Normal 5 10 3 2 2 4" xfId="34734"/>
    <cellStyle name="Normal 5 10 3 2 3" xfId="9647"/>
    <cellStyle name="Normal 5 10 3 2 3 2" xfId="23950"/>
    <cellStyle name="Normal 5 10 3 2 3 2 2" xfId="52291"/>
    <cellStyle name="Normal 5 10 3 2 3 3" xfId="38245"/>
    <cellStyle name="Normal 5 10 3 2 4" xfId="16927"/>
    <cellStyle name="Normal 5 10 3 2 4 2" xfId="45268"/>
    <cellStyle name="Normal 5 10 3 2 5" xfId="31222"/>
    <cellStyle name="Normal 5 10 3 3" xfId="4367"/>
    <cellStyle name="Normal 5 10 3 3 2" xfId="11418"/>
    <cellStyle name="Normal 5 10 3 3 2 2" xfId="25713"/>
    <cellStyle name="Normal 5 10 3 3 2 2 2" xfId="54054"/>
    <cellStyle name="Normal 5 10 3 3 2 3" xfId="40008"/>
    <cellStyle name="Normal 5 10 3 3 3" xfId="18690"/>
    <cellStyle name="Normal 5 10 3 3 3 2" xfId="47031"/>
    <cellStyle name="Normal 5 10 3 3 4" xfId="32985"/>
    <cellStyle name="Normal 5 10 3 4" xfId="7897"/>
    <cellStyle name="Normal 5 10 3 4 2" xfId="22201"/>
    <cellStyle name="Normal 5 10 3 4 2 2" xfId="50542"/>
    <cellStyle name="Normal 5 10 3 4 3" xfId="36496"/>
    <cellStyle name="Normal 5 10 3 5" xfId="15178"/>
    <cellStyle name="Normal 5 10 3 5 2" xfId="43519"/>
    <cellStyle name="Normal 5 10 3 6" xfId="29473"/>
    <cellStyle name="Normal 5 10 4" xfId="2089"/>
    <cellStyle name="Normal 5 10 4 2" xfId="5613"/>
    <cellStyle name="Normal 5 10 4 2 2" xfId="12664"/>
    <cellStyle name="Normal 5 10 4 2 2 2" xfId="26959"/>
    <cellStyle name="Normal 5 10 4 2 2 2 2" xfId="55300"/>
    <cellStyle name="Normal 5 10 4 2 2 3" xfId="41254"/>
    <cellStyle name="Normal 5 10 4 2 3" xfId="19936"/>
    <cellStyle name="Normal 5 10 4 2 3 2" xfId="48277"/>
    <cellStyle name="Normal 5 10 4 2 4" xfId="34231"/>
    <cellStyle name="Normal 5 10 4 3" xfId="9143"/>
    <cellStyle name="Normal 5 10 4 3 2" xfId="23447"/>
    <cellStyle name="Normal 5 10 4 3 2 2" xfId="51788"/>
    <cellStyle name="Normal 5 10 4 3 3" xfId="37742"/>
    <cellStyle name="Normal 5 10 4 4" xfId="16424"/>
    <cellStyle name="Normal 5 10 4 4 2" xfId="44765"/>
    <cellStyle name="Normal 5 10 4 5" xfId="30719"/>
    <cellStyle name="Normal 5 10 5" xfId="3864"/>
    <cellStyle name="Normal 5 10 5 2" xfId="10915"/>
    <cellStyle name="Normal 5 10 5 2 2" xfId="25210"/>
    <cellStyle name="Normal 5 10 5 2 2 2" xfId="53551"/>
    <cellStyle name="Normal 5 10 5 2 3" xfId="39505"/>
    <cellStyle name="Normal 5 10 5 3" xfId="18187"/>
    <cellStyle name="Normal 5 10 5 3 2" xfId="46528"/>
    <cellStyle name="Normal 5 10 5 4" xfId="32482"/>
    <cellStyle name="Normal 5 10 6" xfId="7390"/>
    <cellStyle name="Normal 5 10 6 2" xfId="21698"/>
    <cellStyle name="Normal 5 10 6 2 2" xfId="50039"/>
    <cellStyle name="Normal 5 10 6 3" xfId="35993"/>
    <cellStyle name="Normal 5 10 7" xfId="14675"/>
    <cellStyle name="Normal 5 10 7 2" xfId="43016"/>
    <cellStyle name="Normal 5 10 8" xfId="28970"/>
    <cellStyle name="Normal 5 11" xfId="1086"/>
    <cellStyle name="Normal 5 11 2" xfId="2843"/>
    <cellStyle name="Normal 5 11 2 2" xfId="6365"/>
    <cellStyle name="Normal 5 11 2 2 2" xfId="13416"/>
    <cellStyle name="Normal 5 11 2 2 2 2" xfId="27711"/>
    <cellStyle name="Normal 5 11 2 2 2 2 2" xfId="56052"/>
    <cellStyle name="Normal 5 11 2 2 2 3" xfId="42006"/>
    <cellStyle name="Normal 5 11 2 2 3" xfId="20688"/>
    <cellStyle name="Normal 5 11 2 2 3 2" xfId="49029"/>
    <cellStyle name="Normal 5 11 2 2 4" xfId="34983"/>
    <cellStyle name="Normal 5 11 2 3" xfId="9896"/>
    <cellStyle name="Normal 5 11 2 3 2" xfId="24199"/>
    <cellStyle name="Normal 5 11 2 3 2 2" xfId="52540"/>
    <cellStyle name="Normal 5 11 2 3 3" xfId="38494"/>
    <cellStyle name="Normal 5 11 2 4" xfId="17176"/>
    <cellStyle name="Normal 5 11 2 4 2" xfId="45517"/>
    <cellStyle name="Normal 5 11 2 5" xfId="31471"/>
    <cellStyle name="Normal 5 11 3" xfId="4616"/>
    <cellStyle name="Normal 5 11 3 2" xfId="11667"/>
    <cellStyle name="Normal 5 11 3 2 2" xfId="25962"/>
    <cellStyle name="Normal 5 11 3 2 2 2" xfId="54303"/>
    <cellStyle name="Normal 5 11 3 2 3" xfId="40257"/>
    <cellStyle name="Normal 5 11 3 3" xfId="18939"/>
    <cellStyle name="Normal 5 11 3 3 2" xfId="47280"/>
    <cellStyle name="Normal 5 11 3 4" xfId="33234"/>
    <cellStyle name="Normal 5 11 4" xfId="8146"/>
    <cellStyle name="Normal 5 11 4 2" xfId="22450"/>
    <cellStyle name="Normal 5 11 4 2 2" xfId="50791"/>
    <cellStyle name="Normal 5 11 4 3" xfId="36745"/>
    <cellStyle name="Normal 5 11 5" xfId="15427"/>
    <cellStyle name="Normal 5 11 5 2" xfId="43768"/>
    <cellStyle name="Normal 5 11 6" xfId="29722"/>
    <cellStyle name="Normal 5 12" xfId="588"/>
    <cellStyle name="Normal 5 12 2" xfId="2345"/>
    <cellStyle name="Normal 5 12 2 2" xfId="5867"/>
    <cellStyle name="Normal 5 12 2 2 2" xfId="12918"/>
    <cellStyle name="Normal 5 12 2 2 2 2" xfId="27213"/>
    <cellStyle name="Normal 5 12 2 2 2 2 2" xfId="55554"/>
    <cellStyle name="Normal 5 12 2 2 2 3" xfId="41508"/>
    <cellStyle name="Normal 5 12 2 2 3" xfId="20190"/>
    <cellStyle name="Normal 5 12 2 2 3 2" xfId="48531"/>
    <cellStyle name="Normal 5 12 2 2 4" xfId="34485"/>
    <cellStyle name="Normal 5 12 2 3" xfId="9398"/>
    <cellStyle name="Normal 5 12 2 3 2" xfId="23701"/>
    <cellStyle name="Normal 5 12 2 3 2 2" xfId="52042"/>
    <cellStyle name="Normal 5 12 2 3 3" xfId="37996"/>
    <cellStyle name="Normal 5 12 2 4" xfId="16678"/>
    <cellStyle name="Normal 5 12 2 4 2" xfId="45019"/>
    <cellStyle name="Normal 5 12 2 5" xfId="30973"/>
    <cellStyle name="Normal 5 12 3" xfId="4118"/>
    <cellStyle name="Normal 5 12 3 2" xfId="11169"/>
    <cellStyle name="Normal 5 12 3 2 2" xfId="25464"/>
    <cellStyle name="Normal 5 12 3 2 2 2" xfId="53805"/>
    <cellStyle name="Normal 5 12 3 2 3" xfId="39759"/>
    <cellStyle name="Normal 5 12 3 3" xfId="18441"/>
    <cellStyle name="Normal 5 12 3 3 2" xfId="46782"/>
    <cellStyle name="Normal 5 12 3 4" xfId="32736"/>
    <cellStyle name="Normal 5 12 4" xfId="7648"/>
    <cellStyle name="Normal 5 12 4 2" xfId="21952"/>
    <cellStyle name="Normal 5 12 4 2 2" xfId="50293"/>
    <cellStyle name="Normal 5 12 4 3" xfId="36247"/>
    <cellStyle name="Normal 5 12 5" xfId="14929"/>
    <cellStyle name="Normal 5 12 5 2" xfId="43270"/>
    <cellStyle name="Normal 5 12 6" xfId="29224"/>
    <cellStyle name="Normal 5 13" xfId="1591"/>
    <cellStyle name="Normal 5 13 2" xfId="3344"/>
    <cellStyle name="Normal 5 13 2 2" xfId="6865"/>
    <cellStyle name="Normal 5 13 2 2 2" xfId="13916"/>
    <cellStyle name="Normal 5 13 2 2 2 2" xfId="28211"/>
    <cellStyle name="Normal 5 13 2 2 2 2 2" xfId="56552"/>
    <cellStyle name="Normal 5 13 2 2 2 3" xfId="42506"/>
    <cellStyle name="Normal 5 13 2 2 3" xfId="21188"/>
    <cellStyle name="Normal 5 13 2 2 3 2" xfId="49529"/>
    <cellStyle name="Normal 5 13 2 2 4" xfId="35483"/>
    <cellStyle name="Normal 5 13 2 3" xfId="10396"/>
    <cellStyle name="Normal 5 13 2 3 2" xfId="24699"/>
    <cellStyle name="Normal 5 13 2 3 2 2" xfId="53040"/>
    <cellStyle name="Normal 5 13 2 3 3" xfId="38994"/>
    <cellStyle name="Normal 5 13 2 4" xfId="17676"/>
    <cellStyle name="Normal 5 13 2 4 2" xfId="46017"/>
    <cellStyle name="Normal 5 13 2 5" xfId="31971"/>
    <cellStyle name="Normal 5 13 3" xfId="5116"/>
    <cellStyle name="Normal 5 13 3 2" xfId="12167"/>
    <cellStyle name="Normal 5 13 3 2 2" xfId="26462"/>
    <cellStyle name="Normal 5 13 3 2 2 2" xfId="54803"/>
    <cellStyle name="Normal 5 13 3 2 3" xfId="40757"/>
    <cellStyle name="Normal 5 13 3 3" xfId="19439"/>
    <cellStyle name="Normal 5 13 3 3 2" xfId="47780"/>
    <cellStyle name="Normal 5 13 3 4" xfId="33734"/>
    <cellStyle name="Normal 5 13 4" xfId="8646"/>
    <cellStyle name="Normal 5 13 4 2" xfId="22950"/>
    <cellStyle name="Normal 5 13 4 2 2" xfId="51291"/>
    <cellStyle name="Normal 5 13 4 3" xfId="37245"/>
    <cellStyle name="Normal 5 13 5" xfId="15927"/>
    <cellStyle name="Normal 5 13 5 2" xfId="44268"/>
    <cellStyle name="Normal 5 13 6" xfId="30222"/>
    <cellStyle name="Normal 5 14" xfId="1841"/>
    <cellStyle name="Normal 5 14 2" xfId="5365"/>
    <cellStyle name="Normal 5 14 2 2" xfId="12416"/>
    <cellStyle name="Normal 5 14 2 2 2" xfId="26711"/>
    <cellStyle name="Normal 5 14 2 2 2 2" xfId="55052"/>
    <cellStyle name="Normal 5 14 2 2 3" xfId="41006"/>
    <cellStyle name="Normal 5 14 2 3" xfId="19688"/>
    <cellStyle name="Normal 5 14 2 3 2" xfId="48029"/>
    <cellStyle name="Normal 5 14 2 4" xfId="33983"/>
    <cellStyle name="Normal 5 14 3" xfId="8895"/>
    <cellStyle name="Normal 5 14 3 2" xfId="23199"/>
    <cellStyle name="Normal 5 14 3 2 2" xfId="51540"/>
    <cellStyle name="Normal 5 14 3 3" xfId="37494"/>
    <cellStyle name="Normal 5 14 4" xfId="16176"/>
    <cellStyle name="Normal 5 14 4 2" xfId="44517"/>
    <cellStyle name="Normal 5 14 5" xfId="30471"/>
    <cellStyle name="Normal 5 15" xfId="3613"/>
    <cellStyle name="Normal 5 15 2" xfId="10664"/>
    <cellStyle name="Normal 5 15 2 2" xfId="24961"/>
    <cellStyle name="Normal 5 15 2 2 2" xfId="53302"/>
    <cellStyle name="Normal 5 15 2 3" xfId="39256"/>
    <cellStyle name="Normal 5 15 3" xfId="17938"/>
    <cellStyle name="Normal 5 15 3 2" xfId="46279"/>
    <cellStyle name="Normal 5 15 4" xfId="32233"/>
    <cellStyle name="Normal 5 16" xfId="7131"/>
    <cellStyle name="Normal 5 16 2" xfId="21449"/>
    <cellStyle name="Normal 5 16 2 2" xfId="49790"/>
    <cellStyle name="Normal 5 16 3" xfId="35744"/>
    <cellStyle name="Normal 5 17" xfId="14177"/>
    <cellStyle name="Normal 5 17 2" xfId="28472"/>
    <cellStyle name="Normal 5 17 3" xfId="42767"/>
    <cellStyle name="Normal 5 18" xfId="14426"/>
    <cellStyle name="Normal 5 19" xfId="28721"/>
    <cellStyle name="Normal 5 2" xfId="37"/>
    <cellStyle name="Normal 5 2 10" xfId="1087"/>
    <cellStyle name="Normal 5 2 10 2" xfId="2844"/>
    <cellStyle name="Normal 5 2 10 2 2" xfId="6366"/>
    <cellStyle name="Normal 5 2 10 2 2 2" xfId="13417"/>
    <cellStyle name="Normal 5 2 10 2 2 2 2" xfId="27712"/>
    <cellStyle name="Normal 5 2 10 2 2 2 2 2" xfId="56053"/>
    <cellStyle name="Normal 5 2 10 2 2 2 3" xfId="42007"/>
    <cellStyle name="Normal 5 2 10 2 2 3" xfId="20689"/>
    <cellStyle name="Normal 5 2 10 2 2 3 2" xfId="49030"/>
    <cellStyle name="Normal 5 2 10 2 2 4" xfId="34984"/>
    <cellStyle name="Normal 5 2 10 2 3" xfId="9897"/>
    <cellStyle name="Normal 5 2 10 2 3 2" xfId="24200"/>
    <cellStyle name="Normal 5 2 10 2 3 2 2" xfId="52541"/>
    <cellStyle name="Normal 5 2 10 2 3 3" xfId="38495"/>
    <cellStyle name="Normal 5 2 10 2 4" xfId="17177"/>
    <cellStyle name="Normal 5 2 10 2 4 2" xfId="45518"/>
    <cellStyle name="Normal 5 2 10 2 5" xfId="31472"/>
    <cellStyle name="Normal 5 2 10 3" xfId="4617"/>
    <cellStyle name="Normal 5 2 10 3 2" xfId="11668"/>
    <cellStyle name="Normal 5 2 10 3 2 2" xfId="25963"/>
    <cellStyle name="Normal 5 2 10 3 2 2 2" xfId="54304"/>
    <cellStyle name="Normal 5 2 10 3 2 3" xfId="40258"/>
    <cellStyle name="Normal 5 2 10 3 3" xfId="18940"/>
    <cellStyle name="Normal 5 2 10 3 3 2" xfId="47281"/>
    <cellStyle name="Normal 5 2 10 3 4" xfId="33235"/>
    <cellStyle name="Normal 5 2 10 4" xfId="8147"/>
    <cellStyle name="Normal 5 2 10 4 2" xfId="22451"/>
    <cellStyle name="Normal 5 2 10 4 2 2" xfId="50792"/>
    <cellStyle name="Normal 5 2 10 4 3" xfId="36746"/>
    <cellStyle name="Normal 5 2 10 5" xfId="15428"/>
    <cellStyle name="Normal 5 2 10 5 2" xfId="43769"/>
    <cellStyle name="Normal 5 2 10 6" xfId="29723"/>
    <cellStyle name="Normal 5 2 11" xfId="589"/>
    <cellStyle name="Normal 5 2 11 2" xfId="2346"/>
    <cellStyle name="Normal 5 2 11 2 2" xfId="5868"/>
    <cellStyle name="Normal 5 2 11 2 2 2" xfId="12919"/>
    <cellStyle name="Normal 5 2 11 2 2 2 2" xfId="27214"/>
    <cellStyle name="Normal 5 2 11 2 2 2 2 2" xfId="55555"/>
    <cellStyle name="Normal 5 2 11 2 2 2 3" xfId="41509"/>
    <cellStyle name="Normal 5 2 11 2 2 3" xfId="20191"/>
    <cellStyle name="Normal 5 2 11 2 2 3 2" xfId="48532"/>
    <cellStyle name="Normal 5 2 11 2 2 4" xfId="34486"/>
    <cellStyle name="Normal 5 2 11 2 3" xfId="9399"/>
    <cellStyle name="Normal 5 2 11 2 3 2" xfId="23702"/>
    <cellStyle name="Normal 5 2 11 2 3 2 2" xfId="52043"/>
    <cellStyle name="Normal 5 2 11 2 3 3" xfId="37997"/>
    <cellStyle name="Normal 5 2 11 2 4" xfId="16679"/>
    <cellStyle name="Normal 5 2 11 2 4 2" xfId="45020"/>
    <cellStyle name="Normal 5 2 11 2 5" xfId="30974"/>
    <cellStyle name="Normal 5 2 11 3" xfId="4119"/>
    <cellStyle name="Normal 5 2 11 3 2" xfId="11170"/>
    <cellStyle name="Normal 5 2 11 3 2 2" xfId="25465"/>
    <cellStyle name="Normal 5 2 11 3 2 2 2" xfId="53806"/>
    <cellStyle name="Normal 5 2 11 3 2 3" xfId="39760"/>
    <cellStyle name="Normal 5 2 11 3 3" xfId="18442"/>
    <cellStyle name="Normal 5 2 11 3 3 2" xfId="46783"/>
    <cellStyle name="Normal 5 2 11 3 4" xfId="32737"/>
    <cellStyle name="Normal 5 2 11 4" xfId="7649"/>
    <cellStyle name="Normal 5 2 11 4 2" xfId="21953"/>
    <cellStyle name="Normal 5 2 11 4 2 2" xfId="50294"/>
    <cellStyle name="Normal 5 2 11 4 3" xfId="36248"/>
    <cellStyle name="Normal 5 2 11 5" xfId="14930"/>
    <cellStyle name="Normal 5 2 11 5 2" xfId="43271"/>
    <cellStyle name="Normal 5 2 11 6" xfId="29225"/>
    <cellStyle name="Normal 5 2 12" xfId="1592"/>
    <cellStyle name="Normal 5 2 12 2" xfId="3345"/>
    <cellStyle name="Normal 5 2 12 2 2" xfId="6866"/>
    <cellStyle name="Normal 5 2 12 2 2 2" xfId="13917"/>
    <cellStyle name="Normal 5 2 12 2 2 2 2" xfId="28212"/>
    <cellStyle name="Normal 5 2 12 2 2 2 2 2" xfId="56553"/>
    <cellStyle name="Normal 5 2 12 2 2 2 3" xfId="42507"/>
    <cellStyle name="Normal 5 2 12 2 2 3" xfId="21189"/>
    <cellStyle name="Normal 5 2 12 2 2 3 2" xfId="49530"/>
    <cellStyle name="Normal 5 2 12 2 2 4" xfId="35484"/>
    <cellStyle name="Normal 5 2 12 2 3" xfId="10397"/>
    <cellStyle name="Normal 5 2 12 2 3 2" xfId="24700"/>
    <cellStyle name="Normal 5 2 12 2 3 2 2" xfId="53041"/>
    <cellStyle name="Normal 5 2 12 2 3 3" xfId="38995"/>
    <cellStyle name="Normal 5 2 12 2 4" xfId="17677"/>
    <cellStyle name="Normal 5 2 12 2 4 2" xfId="46018"/>
    <cellStyle name="Normal 5 2 12 2 5" xfId="31972"/>
    <cellStyle name="Normal 5 2 12 3" xfId="5117"/>
    <cellStyle name="Normal 5 2 12 3 2" xfId="12168"/>
    <cellStyle name="Normal 5 2 12 3 2 2" xfId="26463"/>
    <cellStyle name="Normal 5 2 12 3 2 2 2" xfId="54804"/>
    <cellStyle name="Normal 5 2 12 3 2 3" xfId="40758"/>
    <cellStyle name="Normal 5 2 12 3 3" xfId="19440"/>
    <cellStyle name="Normal 5 2 12 3 3 2" xfId="47781"/>
    <cellStyle name="Normal 5 2 12 3 4" xfId="33735"/>
    <cellStyle name="Normal 5 2 12 4" xfId="8647"/>
    <cellStyle name="Normal 5 2 12 4 2" xfId="22951"/>
    <cellStyle name="Normal 5 2 12 4 2 2" xfId="51292"/>
    <cellStyle name="Normal 5 2 12 4 3" xfId="37246"/>
    <cellStyle name="Normal 5 2 12 5" xfId="15928"/>
    <cellStyle name="Normal 5 2 12 5 2" xfId="44269"/>
    <cellStyle name="Normal 5 2 12 6" xfId="30223"/>
    <cellStyle name="Normal 5 2 13" xfId="1842"/>
    <cellStyle name="Normal 5 2 13 2" xfId="5366"/>
    <cellStyle name="Normal 5 2 13 2 2" xfId="12417"/>
    <cellStyle name="Normal 5 2 13 2 2 2" xfId="26712"/>
    <cellStyle name="Normal 5 2 13 2 2 2 2" xfId="55053"/>
    <cellStyle name="Normal 5 2 13 2 2 3" xfId="41007"/>
    <cellStyle name="Normal 5 2 13 2 3" xfId="19689"/>
    <cellStyle name="Normal 5 2 13 2 3 2" xfId="48030"/>
    <cellStyle name="Normal 5 2 13 2 4" xfId="33984"/>
    <cellStyle name="Normal 5 2 13 3" xfId="8896"/>
    <cellStyle name="Normal 5 2 13 3 2" xfId="23200"/>
    <cellStyle name="Normal 5 2 13 3 2 2" xfId="51541"/>
    <cellStyle name="Normal 5 2 13 3 3" xfId="37495"/>
    <cellStyle name="Normal 5 2 13 4" xfId="16177"/>
    <cellStyle name="Normal 5 2 13 4 2" xfId="44518"/>
    <cellStyle name="Normal 5 2 13 5" xfId="30472"/>
    <cellStyle name="Normal 5 2 14" xfId="3614"/>
    <cellStyle name="Normal 5 2 14 2" xfId="10665"/>
    <cellStyle name="Normal 5 2 14 2 2" xfId="24962"/>
    <cellStyle name="Normal 5 2 14 2 2 2" xfId="53303"/>
    <cellStyle name="Normal 5 2 14 2 3" xfId="39257"/>
    <cellStyle name="Normal 5 2 14 3" xfId="17939"/>
    <cellStyle name="Normal 5 2 14 3 2" xfId="46280"/>
    <cellStyle name="Normal 5 2 14 4" xfId="32234"/>
    <cellStyle name="Normal 5 2 15" xfId="7132"/>
    <cellStyle name="Normal 5 2 15 2" xfId="21450"/>
    <cellStyle name="Normal 5 2 15 2 2" xfId="49791"/>
    <cellStyle name="Normal 5 2 15 3" xfId="35745"/>
    <cellStyle name="Normal 5 2 16" xfId="14178"/>
    <cellStyle name="Normal 5 2 16 2" xfId="28473"/>
    <cellStyle name="Normal 5 2 16 3" xfId="42768"/>
    <cellStyle name="Normal 5 2 17" xfId="14427"/>
    <cellStyle name="Normal 5 2 18" xfId="28722"/>
    <cellStyle name="Normal 5 2 2" xfId="51"/>
    <cellStyle name="Normal 5 2 2 10" xfId="1599"/>
    <cellStyle name="Normal 5 2 2 10 2" xfId="3352"/>
    <cellStyle name="Normal 5 2 2 10 2 2" xfId="6873"/>
    <cellStyle name="Normal 5 2 2 10 2 2 2" xfId="13924"/>
    <cellStyle name="Normal 5 2 2 10 2 2 2 2" xfId="28219"/>
    <cellStyle name="Normal 5 2 2 10 2 2 2 2 2" xfId="56560"/>
    <cellStyle name="Normal 5 2 2 10 2 2 2 3" xfId="42514"/>
    <cellStyle name="Normal 5 2 2 10 2 2 3" xfId="21196"/>
    <cellStyle name="Normal 5 2 2 10 2 2 3 2" xfId="49537"/>
    <cellStyle name="Normal 5 2 2 10 2 2 4" xfId="35491"/>
    <cellStyle name="Normal 5 2 2 10 2 3" xfId="10404"/>
    <cellStyle name="Normal 5 2 2 10 2 3 2" xfId="24707"/>
    <cellStyle name="Normal 5 2 2 10 2 3 2 2" xfId="53048"/>
    <cellStyle name="Normal 5 2 2 10 2 3 3" xfId="39002"/>
    <cellStyle name="Normal 5 2 2 10 2 4" xfId="17684"/>
    <cellStyle name="Normal 5 2 2 10 2 4 2" xfId="46025"/>
    <cellStyle name="Normal 5 2 2 10 2 5" xfId="31979"/>
    <cellStyle name="Normal 5 2 2 10 3" xfId="5124"/>
    <cellStyle name="Normal 5 2 2 10 3 2" xfId="12175"/>
    <cellStyle name="Normal 5 2 2 10 3 2 2" xfId="26470"/>
    <cellStyle name="Normal 5 2 2 10 3 2 2 2" xfId="54811"/>
    <cellStyle name="Normal 5 2 2 10 3 2 3" xfId="40765"/>
    <cellStyle name="Normal 5 2 2 10 3 3" xfId="19447"/>
    <cellStyle name="Normal 5 2 2 10 3 3 2" xfId="47788"/>
    <cellStyle name="Normal 5 2 2 10 3 4" xfId="33742"/>
    <cellStyle name="Normal 5 2 2 10 4" xfId="8654"/>
    <cellStyle name="Normal 5 2 2 10 4 2" xfId="22958"/>
    <cellStyle name="Normal 5 2 2 10 4 2 2" xfId="51299"/>
    <cellStyle name="Normal 5 2 2 10 4 3" xfId="37253"/>
    <cellStyle name="Normal 5 2 2 10 5" xfId="15935"/>
    <cellStyle name="Normal 5 2 2 10 5 2" xfId="44276"/>
    <cellStyle name="Normal 5 2 2 10 6" xfId="30230"/>
    <cellStyle name="Normal 5 2 2 11" xfId="1849"/>
    <cellStyle name="Normal 5 2 2 11 2" xfId="5373"/>
    <cellStyle name="Normal 5 2 2 11 2 2" xfId="12424"/>
    <cellStyle name="Normal 5 2 2 11 2 2 2" xfId="26719"/>
    <cellStyle name="Normal 5 2 2 11 2 2 2 2" xfId="55060"/>
    <cellStyle name="Normal 5 2 2 11 2 2 3" xfId="41014"/>
    <cellStyle name="Normal 5 2 2 11 2 3" xfId="19696"/>
    <cellStyle name="Normal 5 2 2 11 2 3 2" xfId="48037"/>
    <cellStyle name="Normal 5 2 2 11 2 4" xfId="33991"/>
    <cellStyle name="Normal 5 2 2 11 3" xfId="8903"/>
    <cellStyle name="Normal 5 2 2 11 3 2" xfId="23207"/>
    <cellStyle name="Normal 5 2 2 11 3 2 2" xfId="51548"/>
    <cellStyle name="Normal 5 2 2 11 3 3" xfId="37502"/>
    <cellStyle name="Normal 5 2 2 11 4" xfId="16184"/>
    <cellStyle name="Normal 5 2 2 11 4 2" xfId="44525"/>
    <cellStyle name="Normal 5 2 2 11 5" xfId="30479"/>
    <cellStyle name="Normal 5 2 2 12" xfId="3621"/>
    <cellStyle name="Normal 5 2 2 12 2" xfId="10672"/>
    <cellStyle name="Normal 5 2 2 12 2 2" xfId="24969"/>
    <cellStyle name="Normal 5 2 2 12 2 2 2" xfId="53310"/>
    <cellStyle name="Normal 5 2 2 12 2 3" xfId="39264"/>
    <cellStyle name="Normal 5 2 2 12 3" xfId="17946"/>
    <cellStyle name="Normal 5 2 2 12 3 2" xfId="46287"/>
    <cellStyle name="Normal 5 2 2 12 4" xfId="32241"/>
    <cellStyle name="Normal 5 2 2 13" xfId="7139"/>
    <cellStyle name="Normal 5 2 2 13 2" xfId="21457"/>
    <cellStyle name="Normal 5 2 2 13 2 2" xfId="49798"/>
    <cellStyle name="Normal 5 2 2 13 3" xfId="35752"/>
    <cellStyle name="Normal 5 2 2 14" xfId="14185"/>
    <cellStyle name="Normal 5 2 2 14 2" xfId="28480"/>
    <cellStyle name="Normal 5 2 2 14 3" xfId="42775"/>
    <cellStyle name="Normal 5 2 2 15" xfId="14434"/>
    <cellStyle name="Normal 5 2 2 16" xfId="28729"/>
    <cellStyle name="Normal 5 2 2 2" xfId="76"/>
    <cellStyle name="Normal 5 2 2 2 10" xfId="1863"/>
    <cellStyle name="Normal 5 2 2 2 10 2" xfId="5387"/>
    <cellStyle name="Normal 5 2 2 2 10 2 2" xfId="12438"/>
    <cellStyle name="Normal 5 2 2 2 10 2 2 2" xfId="26733"/>
    <cellStyle name="Normal 5 2 2 2 10 2 2 2 2" xfId="55074"/>
    <cellStyle name="Normal 5 2 2 2 10 2 2 3" xfId="41028"/>
    <cellStyle name="Normal 5 2 2 2 10 2 3" xfId="19710"/>
    <cellStyle name="Normal 5 2 2 2 10 2 3 2" xfId="48051"/>
    <cellStyle name="Normal 5 2 2 2 10 2 4" xfId="34005"/>
    <cellStyle name="Normal 5 2 2 2 10 3" xfId="8917"/>
    <cellStyle name="Normal 5 2 2 2 10 3 2" xfId="23221"/>
    <cellStyle name="Normal 5 2 2 2 10 3 2 2" xfId="51562"/>
    <cellStyle name="Normal 5 2 2 2 10 3 3" xfId="37516"/>
    <cellStyle name="Normal 5 2 2 2 10 4" xfId="16198"/>
    <cellStyle name="Normal 5 2 2 2 10 4 2" xfId="44539"/>
    <cellStyle name="Normal 5 2 2 2 10 5" xfId="30493"/>
    <cellStyle name="Normal 5 2 2 2 11" xfId="3635"/>
    <cellStyle name="Normal 5 2 2 2 11 2" xfId="10686"/>
    <cellStyle name="Normal 5 2 2 2 11 2 2" xfId="24983"/>
    <cellStyle name="Normal 5 2 2 2 11 2 2 2" xfId="53324"/>
    <cellStyle name="Normal 5 2 2 2 11 2 3" xfId="39278"/>
    <cellStyle name="Normal 5 2 2 2 11 3" xfId="17960"/>
    <cellStyle name="Normal 5 2 2 2 11 3 2" xfId="46301"/>
    <cellStyle name="Normal 5 2 2 2 11 4" xfId="32255"/>
    <cellStyle name="Normal 5 2 2 2 12" xfId="7157"/>
    <cellStyle name="Normal 5 2 2 2 12 2" xfId="21471"/>
    <cellStyle name="Normal 5 2 2 2 12 2 2" xfId="49812"/>
    <cellStyle name="Normal 5 2 2 2 12 3" xfId="35766"/>
    <cellStyle name="Normal 5 2 2 2 13" xfId="14199"/>
    <cellStyle name="Normal 5 2 2 2 13 2" xfId="28494"/>
    <cellStyle name="Normal 5 2 2 2 13 3" xfId="42789"/>
    <cellStyle name="Normal 5 2 2 2 14" xfId="14448"/>
    <cellStyle name="Normal 5 2 2 2 15" xfId="28743"/>
    <cellStyle name="Normal 5 2 2 2 2" xfId="159"/>
    <cellStyle name="Normal 5 2 2 2 2 10" xfId="7225"/>
    <cellStyle name="Normal 5 2 2 2 2 10 2" xfId="21535"/>
    <cellStyle name="Normal 5 2 2 2 2 10 2 2" xfId="49876"/>
    <cellStyle name="Normal 5 2 2 2 2 10 3" xfId="35830"/>
    <cellStyle name="Normal 5 2 2 2 2 11" xfId="14263"/>
    <cellStyle name="Normal 5 2 2 2 2 11 2" xfId="28558"/>
    <cellStyle name="Normal 5 2 2 2 2 11 3" xfId="42853"/>
    <cellStyle name="Normal 5 2 2 2 2 12" xfId="14512"/>
    <cellStyle name="Normal 5 2 2 2 2 13" xfId="28807"/>
    <cellStyle name="Normal 5 2 2 2 2 2" xfId="314"/>
    <cellStyle name="Normal 5 2 2 2 2 2 10" xfId="14668"/>
    <cellStyle name="Normal 5 2 2 2 2 2 11" xfId="28963"/>
    <cellStyle name="Normal 5 2 2 2 2 2 2" xfId="569"/>
    <cellStyle name="Normal 5 2 2 2 2 2 2 2" xfId="1577"/>
    <cellStyle name="Normal 5 2 2 2 2 2 2 2 2" xfId="3334"/>
    <cellStyle name="Normal 5 2 2 2 2 2 2 2 2 2" xfId="6856"/>
    <cellStyle name="Normal 5 2 2 2 2 2 2 2 2 2 2" xfId="13907"/>
    <cellStyle name="Normal 5 2 2 2 2 2 2 2 2 2 2 2" xfId="28202"/>
    <cellStyle name="Normal 5 2 2 2 2 2 2 2 2 2 2 2 2" xfId="56543"/>
    <cellStyle name="Normal 5 2 2 2 2 2 2 2 2 2 2 3" xfId="42497"/>
    <cellStyle name="Normal 5 2 2 2 2 2 2 2 2 2 3" xfId="21179"/>
    <cellStyle name="Normal 5 2 2 2 2 2 2 2 2 2 3 2" xfId="49520"/>
    <cellStyle name="Normal 5 2 2 2 2 2 2 2 2 2 4" xfId="35474"/>
    <cellStyle name="Normal 5 2 2 2 2 2 2 2 2 3" xfId="10387"/>
    <cellStyle name="Normal 5 2 2 2 2 2 2 2 2 3 2" xfId="24690"/>
    <cellStyle name="Normal 5 2 2 2 2 2 2 2 2 3 2 2" xfId="53031"/>
    <cellStyle name="Normal 5 2 2 2 2 2 2 2 2 3 3" xfId="38985"/>
    <cellStyle name="Normal 5 2 2 2 2 2 2 2 2 4" xfId="17667"/>
    <cellStyle name="Normal 5 2 2 2 2 2 2 2 2 4 2" xfId="46008"/>
    <cellStyle name="Normal 5 2 2 2 2 2 2 2 2 5" xfId="31962"/>
    <cellStyle name="Normal 5 2 2 2 2 2 2 2 3" xfId="5107"/>
    <cellStyle name="Normal 5 2 2 2 2 2 2 2 3 2" xfId="12158"/>
    <cellStyle name="Normal 5 2 2 2 2 2 2 2 3 2 2" xfId="26453"/>
    <cellStyle name="Normal 5 2 2 2 2 2 2 2 3 2 2 2" xfId="54794"/>
    <cellStyle name="Normal 5 2 2 2 2 2 2 2 3 2 3" xfId="40748"/>
    <cellStyle name="Normal 5 2 2 2 2 2 2 2 3 3" xfId="19430"/>
    <cellStyle name="Normal 5 2 2 2 2 2 2 2 3 3 2" xfId="47771"/>
    <cellStyle name="Normal 5 2 2 2 2 2 2 2 3 4" xfId="33725"/>
    <cellStyle name="Normal 5 2 2 2 2 2 2 2 4" xfId="8637"/>
    <cellStyle name="Normal 5 2 2 2 2 2 2 2 4 2" xfId="22941"/>
    <cellStyle name="Normal 5 2 2 2 2 2 2 2 4 2 2" xfId="51282"/>
    <cellStyle name="Normal 5 2 2 2 2 2 2 2 4 3" xfId="37236"/>
    <cellStyle name="Normal 5 2 2 2 2 2 2 2 5" xfId="15918"/>
    <cellStyle name="Normal 5 2 2 2 2 2 2 2 5 2" xfId="44259"/>
    <cellStyle name="Normal 5 2 2 2 2 2 2 2 6" xfId="30213"/>
    <cellStyle name="Normal 5 2 2 2 2 2 2 3" xfId="1079"/>
    <cellStyle name="Normal 5 2 2 2 2 2 2 3 2" xfId="2836"/>
    <cellStyle name="Normal 5 2 2 2 2 2 2 3 2 2" xfId="6358"/>
    <cellStyle name="Normal 5 2 2 2 2 2 2 3 2 2 2" xfId="13409"/>
    <cellStyle name="Normal 5 2 2 2 2 2 2 3 2 2 2 2" xfId="27704"/>
    <cellStyle name="Normal 5 2 2 2 2 2 2 3 2 2 2 2 2" xfId="56045"/>
    <cellStyle name="Normal 5 2 2 2 2 2 2 3 2 2 2 3" xfId="41999"/>
    <cellStyle name="Normal 5 2 2 2 2 2 2 3 2 2 3" xfId="20681"/>
    <cellStyle name="Normal 5 2 2 2 2 2 2 3 2 2 3 2" xfId="49022"/>
    <cellStyle name="Normal 5 2 2 2 2 2 2 3 2 2 4" xfId="34976"/>
    <cellStyle name="Normal 5 2 2 2 2 2 2 3 2 3" xfId="9889"/>
    <cellStyle name="Normal 5 2 2 2 2 2 2 3 2 3 2" xfId="24192"/>
    <cellStyle name="Normal 5 2 2 2 2 2 2 3 2 3 2 2" xfId="52533"/>
    <cellStyle name="Normal 5 2 2 2 2 2 2 3 2 3 3" xfId="38487"/>
    <cellStyle name="Normal 5 2 2 2 2 2 2 3 2 4" xfId="17169"/>
    <cellStyle name="Normal 5 2 2 2 2 2 2 3 2 4 2" xfId="45510"/>
    <cellStyle name="Normal 5 2 2 2 2 2 2 3 2 5" xfId="31464"/>
    <cellStyle name="Normal 5 2 2 2 2 2 2 3 3" xfId="4609"/>
    <cellStyle name="Normal 5 2 2 2 2 2 2 3 3 2" xfId="11660"/>
    <cellStyle name="Normal 5 2 2 2 2 2 2 3 3 2 2" xfId="25955"/>
    <cellStyle name="Normal 5 2 2 2 2 2 2 3 3 2 2 2" xfId="54296"/>
    <cellStyle name="Normal 5 2 2 2 2 2 2 3 3 2 3" xfId="40250"/>
    <cellStyle name="Normal 5 2 2 2 2 2 2 3 3 3" xfId="18932"/>
    <cellStyle name="Normal 5 2 2 2 2 2 2 3 3 3 2" xfId="47273"/>
    <cellStyle name="Normal 5 2 2 2 2 2 2 3 3 4" xfId="33227"/>
    <cellStyle name="Normal 5 2 2 2 2 2 2 3 4" xfId="8139"/>
    <cellStyle name="Normal 5 2 2 2 2 2 2 3 4 2" xfId="22443"/>
    <cellStyle name="Normal 5 2 2 2 2 2 2 3 4 2 2" xfId="50784"/>
    <cellStyle name="Normal 5 2 2 2 2 2 2 3 4 3" xfId="36738"/>
    <cellStyle name="Normal 5 2 2 2 2 2 2 3 5" xfId="15420"/>
    <cellStyle name="Normal 5 2 2 2 2 2 2 3 5 2" xfId="43761"/>
    <cellStyle name="Normal 5 2 2 2 2 2 2 3 6" xfId="29715"/>
    <cellStyle name="Normal 5 2 2 2 2 2 2 4" xfId="2331"/>
    <cellStyle name="Normal 5 2 2 2 2 2 2 4 2" xfId="5855"/>
    <cellStyle name="Normal 5 2 2 2 2 2 2 4 2 2" xfId="12906"/>
    <cellStyle name="Normal 5 2 2 2 2 2 2 4 2 2 2" xfId="27201"/>
    <cellStyle name="Normal 5 2 2 2 2 2 2 4 2 2 2 2" xfId="55542"/>
    <cellStyle name="Normal 5 2 2 2 2 2 2 4 2 2 3" xfId="41496"/>
    <cellStyle name="Normal 5 2 2 2 2 2 2 4 2 3" xfId="20178"/>
    <cellStyle name="Normal 5 2 2 2 2 2 2 4 2 3 2" xfId="48519"/>
    <cellStyle name="Normal 5 2 2 2 2 2 2 4 2 4" xfId="34473"/>
    <cellStyle name="Normal 5 2 2 2 2 2 2 4 3" xfId="9385"/>
    <cellStyle name="Normal 5 2 2 2 2 2 2 4 3 2" xfId="23689"/>
    <cellStyle name="Normal 5 2 2 2 2 2 2 4 3 2 2" xfId="52030"/>
    <cellStyle name="Normal 5 2 2 2 2 2 2 4 3 3" xfId="37984"/>
    <cellStyle name="Normal 5 2 2 2 2 2 2 4 4" xfId="16666"/>
    <cellStyle name="Normal 5 2 2 2 2 2 2 4 4 2" xfId="45007"/>
    <cellStyle name="Normal 5 2 2 2 2 2 2 4 5" xfId="30961"/>
    <cellStyle name="Normal 5 2 2 2 2 2 2 5" xfId="4106"/>
    <cellStyle name="Normal 5 2 2 2 2 2 2 5 2" xfId="11157"/>
    <cellStyle name="Normal 5 2 2 2 2 2 2 5 2 2" xfId="25452"/>
    <cellStyle name="Normal 5 2 2 2 2 2 2 5 2 2 2" xfId="53793"/>
    <cellStyle name="Normal 5 2 2 2 2 2 2 5 2 3" xfId="39747"/>
    <cellStyle name="Normal 5 2 2 2 2 2 2 5 3" xfId="18429"/>
    <cellStyle name="Normal 5 2 2 2 2 2 2 5 3 2" xfId="46770"/>
    <cellStyle name="Normal 5 2 2 2 2 2 2 5 4" xfId="32724"/>
    <cellStyle name="Normal 5 2 2 2 2 2 2 6" xfId="7632"/>
    <cellStyle name="Normal 5 2 2 2 2 2 2 6 2" xfId="21940"/>
    <cellStyle name="Normal 5 2 2 2 2 2 2 6 2 2" xfId="50281"/>
    <cellStyle name="Normal 5 2 2 2 2 2 2 6 3" xfId="36235"/>
    <cellStyle name="Normal 5 2 2 2 2 2 2 7" xfId="14917"/>
    <cellStyle name="Normal 5 2 2 2 2 2 2 7 2" xfId="43258"/>
    <cellStyle name="Normal 5 2 2 2 2 2 2 8" xfId="29212"/>
    <cellStyle name="Normal 5 2 2 2 2 2 3" xfId="1328"/>
    <cellStyle name="Normal 5 2 2 2 2 2 3 2" xfId="3085"/>
    <cellStyle name="Normal 5 2 2 2 2 2 3 2 2" xfId="6607"/>
    <cellStyle name="Normal 5 2 2 2 2 2 3 2 2 2" xfId="13658"/>
    <cellStyle name="Normal 5 2 2 2 2 2 3 2 2 2 2" xfId="27953"/>
    <cellStyle name="Normal 5 2 2 2 2 2 3 2 2 2 2 2" xfId="56294"/>
    <cellStyle name="Normal 5 2 2 2 2 2 3 2 2 2 3" xfId="42248"/>
    <cellStyle name="Normal 5 2 2 2 2 2 3 2 2 3" xfId="20930"/>
    <cellStyle name="Normal 5 2 2 2 2 2 3 2 2 3 2" xfId="49271"/>
    <cellStyle name="Normal 5 2 2 2 2 2 3 2 2 4" xfId="35225"/>
    <cellStyle name="Normal 5 2 2 2 2 2 3 2 3" xfId="10138"/>
    <cellStyle name="Normal 5 2 2 2 2 2 3 2 3 2" xfId="24441"/>
    <cellStyle name="Normal 5 2 2 2 2 2 3 2 3 2 2" xfId="52782"/>
    <cellStyle name="Normal 5 2 2 2 2 2 3 2 3 3" xfId="38736"/>
    <cellStyle name="Normal 5 2 2 2 2 2 3 2 4" xfId="17418"/>
    <cellStyle name="Normal 5 2 2 2 2 2 3 2 4 2" xfId="45759"/>
    <cellStyle name="Normal 5 2 2 2 2 2 3 2 5" xfId="31713"/>
    <cellStyle name="Normal 5 2 2 2 2 2 3 3" xfId="4858"/>
    <cellStyle name="Normal 5 2 2 2 2 2 3 3 2" xfId="11909"/>
    <cellStyle name="Normal 5 2 2 2 2 2 3 3 2 2" xfId="26204"/>
    <cellStyle name="Normal 5 2 2 2 2 2 3 3 2 2 2" xfId="54545"/>
    <cellStyle name="Normal 5 2 2 2 2 2 3 3 2 3" xfId="40499"/>
    <cellStyle name="Normal 5 2 2 2 2 2 3 3 3" xfId="19181"/>
    <cellStyle name="Normal 5 2 2 2 2 2 3 3 3 2" xfId="47522"/>
    <cellStyle name="Normal 5 2 2 2 2 2 3 3 4" xfId="33476"/>
    <cellStyle name="Normal 5 2 2 2 2 2 3 4" xfId="8388"/>
    <cellStyle name="Normal 5 2 2 2 2 2 3 4 2" xfId="22692"/>
    <cellStyle name="Normal 5 2 2 2 2 2 3 4 2 2" xfId="51033"/>
    <cellStyle name="Normal 5 2 2 2 2 2 3 4 3" xfId="36987"/>
    <cellStyle name="Normal 5 2 2 2 2 2 3 5" xfId="15669"/>
    <cellStyle name="Normal 5 2 2 2 2 2 3 5 2" xfId="44010"/>
    <cellStyle name="Normal 5 2 2 2 2 2 3 6" xfId="29964"/>
    <cellStyle name="Normal 5 2 2 2 2 2 4" xfId="830"/>
    <cellStyle name="Normal 5 2 2 2 2 2 4 2" xfId="2587"/>
    <cellStyle name="Normal 5 2 2 2 2 2 4 2 2" xfId="6109"/>
    <cellStyle name="Normal 5 2 2 2 2 2 4 2 2 2" xfId="13160"/>
    <cellStyle name="Normal 5 2 2 2 2 2 4 2 2 2 2" xfId="27455"/>
    <cellStyle name="Normal 5 2 2 2 2 2 4 2 2 2 2 2" xfId="55796"/>
    <cellStyle name="Normal 5 2 2 2 2 2 4 2 2 2 3" xfId="41750"/>
    <cellStyle name="Normal 5 2 2 2 2 2 4 2 2 3" xfId="20432"/>
    <cellStyle name="Normal 5 2 2 2 2 2 4 2 2 3 2" xfId="48773"/>
    <cellStyle name="Normal 5 2 2 2 2 2 4 2 2 4" xfId="34727"/>
    <cellStyle name="Normal 5 2 2 2 2 2 4 2 3" xfId="9640"/>
    <cellStyle name="Normal 5 2 2 2 2 2 4 2 3 2" xfId="23943"/>
    <cellStyle name="Normal 5 2 2 2 2 2 4 2 3 2 2" xfId="52284"/>
    <cellStyle name="Normal 5 2 2 2 2 2 4 2 3 3" xfId="38238"/>
    <cellStyle name="Normal 5 2 2 2 2 2 4 2 4" xfId="16920"/>
    <cellStyle name="Normal 5 2 2 2 2 2 4 2 4 2" xfId="45261"/>
    <cellStyle name="Normal 5 2 2 2 2 2 4 2 5" xfId="31215"/>
    <cellStyle name="Normal 5 2 2 2 2 2 4 3" xfId="4360"/>
    <cellStyle name="Normal 5 2 2 2 2 2 4 3 2" xfId="11411"/>
    <cellStyle name="Normal 5 2 2 2 2 2 4 3 2 2" xfId="25706"/>
    <cellStyle name="Normal 5 2 2 2 2 2 4 3 2 2 2" xfId="54047"/>
    <cellStyle name="Normal 5 2 2 2 2 2 4 3 2 3" xfId="40001"/>
    <cellStyle name="Normal 5 2 2 2 2 2 4 3 3" xfId="18683"/>
    <cellStyle name="Normal 5 2 2 2 2 2 4 3 3 2" xfId="47024"/>
    <cellStyle name="Normal 5 2 2 2 2 2 4 3 4" xfId="32978"/>
    <cellStyle name="Normal 5 2 2 2 2 2 4 4" xfId="7890"/>
    <cellStyle name="Normal 5 2 2 2 2 2 4 4 2" xfId="22194"/>
    <cellStyle name="Normal 5 2 2 2 2 2 4 4 2 2" xfId="50535"/>
    <cellStyle name="Normal 5 2 2 2 2 2 4 4 3" xfId="36489"/>
    <cellStyle name="Normal 5 2 2 2 2 2 4 5" xfId="15171"/>
    <cellStyle name="Normal 5 2 2 2 2 2 4 5 2" xfId="43512"/>
    <cellStyle name="Normal 5 2 2 2 2 2 4 6" xfId="29466"/>
    <cellStyle name="Normal 5 2 2 2 2 2 5" xfId="1833"/>
    <cellStyle name="Normal 5 2 2 2 2 2 5 2" xfId="3586"/>
    <cellStyle name="Normal 5 2 2 2 2 2 5 2 2" xfId="7107"/>
    <cellStyle name="Normal 5 2 2 2 2 2 5 2 2 2" xfId="14158"/>
    <cellStyle name="Normal 5 2 2 2 2 2 5 2 2 2 2" xfId="28453"/>
    <cellStyle name="Normal 5 2 2 2 2 2 5 2 2 2 2 2" xfId="56794"/>
    <cellStyle name="Normal 5 2 2 2 2 2 5 2 2 2 3" xfId="42748"/>
    <cellStyle name="Normal 5 2 2 2 2 2 5 2 2 3" xfId="21430"/>
    <cellStyle name="Normal 5 2 2 2 2 2 5 2 2 3 2" xfId="49771"/>
    <cellStyle name="Normal 5 2 2 2 2 2 5 2 2 4" xfId="35725"/>
    <cellStyle name="Normal 5 2 2 2 2 2 5 2 3" xfId="10638"/>
    <cellStyle name="Normal 5 2 2 2 2 2 5 2 3 2" xfId="24941"/>
    <cellStyle name="Normal 5 2 2 2 2 2 5 2 3 2 2" xfId="53282"/>
    <cellStyle name="Normal 5 2 2 2 2 2 5 2 3 3" xfId="39236"/>
    <cellStyle name="Normal 5 2 2 2 2 2 5 2 4" xfId="17918"/>
    <cellStyle name="Normal 5 2 2 2 2 2 5 2 4 2" xfId="46259"/>
    <cellStyle name="Normal 5 2 2 2 2 2 5 2 5" xfId="32213"/>
    <cellStyle name="Normal 5 2 2 2 2 2 5 3" xfId="5358"/>
    <cellStyle name="Normal 5 2 2 2 2 2 5 3 2" xfId="12409"/>
    <cellStyle name="Normal 5 2 2 2 2 2 5 3 2 2" xfId="26704"/>
    <cellStyle name="Normal 5 2 2 2 2 2 5 3 2 2 2" xfId="55045"/>
    <cellStyle name="Normal 5 2 2 2 2 2 5 3 2 3" xfId="40999"/>
    <cellStyle name="Normal 5 2 2 2 2 2 5 3 3" xfId="19681"/>
    <cellStyle name="Normal 5 2 2 2 2 2 5 3 3 2" xfId="48022"/>
    <cellStyle name="Normal 5 2 2 2 2 2 5 3 4" xfId="33976"/>
    <cellStyle name="Normal 5 2 2 2 2 2 5 4" xfId="8888"/>
    <cellStyle name="Normal 5 2 2 2 2 2 5 4 2" xfId="23192"/>
    <cellStyle name="Normal 5 2 2 2 2 2 5 4 2 2" xfId="51533"/>
    <cellStyle name="Normal 5 2 2 2 2 2 5 4 3" xfId="37487"/>
    <cellStyle name="Normal 5 2 2 2 2 2 5 5" xfId="16169"/>
    <cellStyle name="Normal 5 2 2 2 2 2 5 5 2" xfId="44510"/>
    <cellStyle name="Normal 5 2 2 2 2 2 5 6" xfId="30464"/>
    <cellStyle name="Normal 5 2 2 2 2 2 6" xfId="2082"/>
    <cellStyle name="Normal 5 2 2 2 2 2 6 2" xfId="5606"/>
    <cellStyle name="Normal 5 2 2 2 2 2 6 2 2" xfId="12657"/>
    <cellStyle name="Normal 5 2 2 2 2 2 6 2 2 2" xfId="26952"/>
    <cellStyle name="Normal 5 2 2 2 2 2 6 2 2 2 2" xfId="55293"/>
    <cellStyle name="Normal 5 2 2 2 2 2 6 2 2 3" xfId="41247"/>
    <cellStyle name="Normal 5 2 2 2 2 2 6 2 3" xfId="19929"/>
    <cellStyle name="Normal 5 2 2 2 2 2 6 2 3 2" xfId="48270"/>
    <cellStyle name="Normal 5 2 2 2 2 2 6 2 4" xfId="34224"/>
    <cellStyle name="Normal 5 2 2 2 2 2 6 3" xfId="9136"/>
    <cellStyle name="Normal 5 2 2 2 2 2 6 3 2" xfId="23440"/>
    <cellStyle name="Normal 5 2 2 2 2 2 6 3 2 2" xfId="51781"/>
    <cellStyle name="Normal 5 2 2 2 2 2 6 3 3" xfId="37735"/>
    <cellStyle name="Normal 5 2 2 2 2 2 6 4" xfId="16417"/>
    <cellStyle name="Normal 5 2 2 2 2 2 6 4 2" xfId="44758"/>
    <cellStyle name="Normal 5 2 2 2 2 2 6 5" xfId="30712"/>
    <cellStyle name="Normal 5 2 2 2 2 2 7" xfId="3855"/>
    <cellStyle name="Normal 5 2 2 2 2 2 7 2" xfId="10906"/>
    <cellStyle name="Normal 5 2 2 2 2 2 7 2 2" xfId="25203"/>
    <cellStyle name="Normal 5 2 2 2 2 2 7 2 2 2" xfId="53544"/>
    <cellStyle name="Normal 5 2 2 2 2 2 7 2 3" xfId="39498"/>
    <cellStyle name="Normal 5 2 2 2 2 2 7 3" xfId="18180"/>
    <cellStyle name="Normal 5 2 2 2 2 2 7 3 2" xfId="46521"/>
    <cellStyle name="Normal 5 2 2 2 2 2 7 4" xfId="32475"/>
    <cellStyle name="Normal 5 2 2 2 2 2 8" xfId="7381"/>
    <cellStyle name="Normal 5 2 2 2 2 2 8 2" xfId="21691"/>
    <cellStyle name="Normal 5 2 2 2 2 2 8 2 2" xfId="50032"/>
    <cellStyle name="Normal 5 2 2 2 2 2 8 3" xfId="35986"/>
    <cellStyle name="Normal 5 2 2 2 2 2 9" xfId="14419"/>
    <cellStyle name="Normal 5 2 2 2 2 2 9 2" xfId="28714"/>
    <cellStyle name="Normal 5 2 2 2 2 2 9 3" xfId="43009"/>
    <cellStyle name="Normal 5 2 2 2 2 3" xfId="223"/>
    <cellStyle name="Normal 5 2 2 2 2 3 10" xfId="14576"/>
    <cellStyle name="Normal 5 2 2 2 2 3 11" xfId="28871"/>
    <cellStyle name="Normal 5 2 2 2 2 3 2" xfId="477"/>
    <cellStyle name="Normal 5 2 2 2 2 3 2 2" xfId="1485"/>
    <cellStyle name="Normal 5 2 2 2 2 3 2 2 2" xfId="3242"/>
    <cellStyle name="Normal 5 2 2 2 2 3 2 2 2 2" xfId="6764"/>
    <cellStyle name="Normal 5 2 2 2 2 3 2 2 2 2 2" xfId="13815"/>
    <cellStyle name="Normal 5 2 2 2 2 3 2 2 2 2 2 2" xfId="28110"/>
    <cellStyle name="Normal 5 2 2 2 2 3 2 2 2 2 2 2 2" xfId="56451"/>
    <cellStyle name="Normal 5 2 2 2 2 3 2 2 2 2 2 3" xfId="42405"/>
    <cellStyle name="Normal 5 2 2 2 2 3 2 2 2 2 3" xfId="21087"/>
    <cellStyle name="Normal 5 2 2 2 2 3 2 2 2 2 3 2" xfId="49428"/>
    <cellStyle name="Normal 5 2 2 2 2 3 2 2 2 2 4" xfId="35382"/>
    <cellStyle name="Normal 5 2 2 2 2 3 2 2 2 3" xfId="10295"/>
    <cellStyle name="Normal 5 2 2 2 2 3 2 2 2 3 2" xfId="24598"/>
    <cellStyle name="Normal 5 2 2 2 2 3 2 2 2 3 2 2" xfId="52939"/>
    <cellStyle name="Normal 5 2 2 2 2 3 2 2 2 3 3" xfId="38893"/>
    <cellStyle name="Normal 5 2 2 2 2 3 2 2 2 4" xfId="17575"/>
    <cellStyle name="Normal 5 2 2 2 2 3 2 2 2 4 2" xfId="45916"/>
    <cellStyle name="Normal 5 2 2 2 2 3 2 2 2 5" xfId="31870"/>
    <cellStyle name="Normal 5 2 2 2 2 3 2 2 3" xfId="5015"/>
    <cellStyle name="Normal 5 2 2 2 2 3 2 2 3 2" xfId="12066"/>
    <cellStyle name="Normal 5 2 2 2 2 3 2 2 3 2 2" xfId="26361"/>
    <cellStyle name="Normal 5 2 2 2 2 3 2 2 3 2 2 2" xfId="54702"/>
    <cellStyle name="Normal 5 2 2 2 2 3 2 2 3 2 3" xfId="40656"/>
    <cellStyle name="Normal 5 2 2 2 2 3 2 2 3 3" xfId="19338"/>
    <cellStyle name="Normal 5 2 2 2 2 3 2 2 3 3 2" xfId="47679"/>
    <cellStyle name="Normal 5 2 2 2 2 3 2 2 3 4" xfId="33633"/>
    <cellStyle name="Normal 5 2 2 2 2 3 2 2 4" xfId="8545"/>
    <cellStyle name="Normal 5 2 2 2 2 3 2 2 4 2" xfId="22849"/>
    <cellStyle name="Normal 5 2 2 2 2 3 2 2 4 2 2" xfId="51190"/>
    <cellStyle name="Normal 5 2 2 2 2 3 2 2 4 3" xfId="37144"/>
    <cellStyle name="Normal 5 2 2 2 2 3 2 2 5" xfId="15826"/>
    <cellStyle name="Normal 5 2 2 2 2 3 2 2 5 2" xfId="44167"/>
    <cellStyle name="Normal 5 2 2 2 2 3 2 2 6" xfId="30121"/>
    <cellStyle name="Normal 5 2 2 2 2 3 2 3" xfId="987"/>
    <cellStyle name="Normal 5 2 2 2 2 3 2 3 2" xfId="2744"/>
    <cellStyle name="Normal 5 2 2 2 2 3 2 3 2 2" xfId="6266"/>
    <cellStyle name="Normal 5 2 2 2 2 3 2 3 2 2 2" xfId="13317"/>
    <cellStyle name="Normal 5 2 2 2 2 3 2 3 2 2 2 2" xfId="27612"/>
    <cellStyle name="Normal 5 2 2 2 2 3 2 3 2 2 2 2 2" xfId="55953"/>
    <cellStyle name="Normal 5 2 2 2 2 3 2 3 2 2 2 3" xfId="41907"/>
    <cellStyle name="Normal 5 2 2 2 2 3 2 3 2 2 3" xfId="20589"/>
    <cellStyle name="Normal 5 2 2 2 2 3 2 3 2 2 3 2" xfId="48930"/>
    <cellStyle name="Normal 5 2 2 2 2 3 2 3 2 2 4" xfId="34884"/>
    <cellStyle name="Normal 5 2 2 2 2 3 2 3 2 3" xfId="9797"/>
    <cellStyle name="Normal 5 2 2 2 2 3 2 3 2 3 2" xfId="24100"/>
    <cellStyle name="Normal 5 2 2 2 2 3 2 3 2 3 2 2" xfId="52441"/>
    <cellStyle name="Normal 5 2 2 2 2 3 2 3 2 3 3" xfId="38395"/>
    <cellStyle name="Normal 5 2 2 2 2 3 2 3 2 4" xfId="17077"/>
    <cellStyle name="Normal 5 2 2 2 2 3 2 3 2 4 2" xfId="45418"/>
    <cellStyle name="Normal 5 2 2 2 2 3 2 3 2 5" xfId="31372"/>
    <cellStyle name="Normal 5 2 2 2 2 3 2 3 3" xfId="4517"/>
    <cellStyle name="Normal 5 2 2 2 2 3 2 3 3 2" xfId="11568"/>
    <cellStyle name="Normal 5 2 2 2 2 3 2 3 3 2 2" xfId="25863"/>
    <cellStyle name="Normal 5 2 2 2 2 3 2 3 3 2 2 2" xfId="54204"/>
    <cellStyle name="Normal 5 2 2 2 2 3 2 3 3 2 3" xfId="40158"/>
    <cellStyle name="Normal 5 2 2 2 2 3 2 3 3 3" xfId="18840"/>
    <cellStyle name="Normal 5 2 2 2 2 3 2 3 3 3 2" xfId="47181"/>
    <cellStyle name="Normal 5 2 2 2 2 3 2 3 3 4" xfId="33135"/>
    <cellStyle name="Normal 5 2 2 2 2 3 2 3 4" xfId="8047"/>
    <cellStyle name="Normal 5 2 2 2 2 3 2 3 4 2" xfId="22351"/>
    <cellStyle name="Normal 5 2 2 2 2 3 2 3 4 2 2" xfId="50692"/>
    <cellStyle name="Normal 5 2 2 2 2 3 2 3 4 3" xfId="36646"/>
    <cellStyle name="Normal 5 2 2 2 2 3 2 3 5" xfId="15328"/>
    <cellStyle name="Normal 5 2 2 2 2 3 2 3 5 2" xfId="43669"/>
    <cellStyle name="Normal 5 2 2 2 2 3 2 3 6" xfId="29623"/>
    <cellStyle name="Normal 5 2 2 2 2 3 2 4" xfId="2239"/>
    <cellStyle name="Normal 5 2 2 2 2 3 2 4 2" xfId="5763"/>
    <cellStyle name="Normal 5 2 2 2 2 3 2 4 2 2" xfId="12814"/>
    <cellStyle name="Normal 5 2 2 2 2 3 2 4 2 2 2" xfId="27109"/>
    <cellStyle name="Normal 5 2 2 2 2 3 2 4 2 2 2 2" xfId="55450"/>
    <cellStyle name="Normal 5 2 2 2 2 3 2 4 2 2 3" xfId="41404"/>
    <cellStyle name="Normal 5 2 2 2 2 3 2 4 2 3" xfId="20086"/>
    <cellStyle name="Normal 5 2 2 2 2 3 2 4 2 3 2" xfId="48427"/>
    <cellStyle name="Normal 5 2 2 2 2 3 2 4 2 4" xfId="34381"/>
    <cellStyle name="Normal 5 2 2 2 2 3 2 4 3" xfId="9293"/>
    <cellStyle name="Normal 5 2 2 2 2 3 2 4 3 2" xfId="23597"/>
    <cellStyle name="Normal 5 2 2 2 2 3 2 4 3 2 2" xfId="51938"/>
    <cellStyle name="Normal 5 2 2 2 2 3 2 4 3 3" xfId="37892"/>
    <cellStyle name="Normal 5 2 2 2 2 3 2 4 4" xfId="16574"/>
    <cellStyle name="Normal 5 2 2 2 2 3 2 4 4 2" xfId="44915"/>
    <cellStyle name="Normal 5 2 2 2 2 3 2 4 5" xfId="30869"/>
    <cellStyle name="Normal 5 2 2 2 2 3 2 5" xfId="4014"/>
    <cellStyle name="Normal 5 2 2 2 2 3 2 5 2" xfId="11065"/>
    <cellStyle name="Normal 5 2 2 2 2 3 2 5 2 2" xfId="25360"/>
    <cellStyle name="Normal 5 2 2 2 2 3 2 5 2 2 2" xfId="53701"/>
    <cellStyle name="Normal 5 2 2 2 2 3 2 5 2 3" xfId="39655"/>
    <cellStyle name="Normal 5 2 2 2 2 3 2 5 3" xfId="18337"/>
    <cellStyle name="Normal 5 2 2 2 2 3 2 5 3 2" xfId="46678"/>
    <cellStyle name="Normal 5 2 2 2 2 3 2 5 4" xfId="32632"/>
    <cellStyle name="Normal 5 2 2 2 2 3 2 6" xfId="7540"/>
    <cellStyle name="Normal 5 2 2 2 2 3 2 6 2" xfId="21848"/>
    <cellStyle name="Normal 5 2 2 2 2 3 2 6 2 2" xfId="50189"/>
    <cellStyle name="Normal 5 2 2 2 2 3 2 6 3" xfId="36143"/>
    <cellStyle name="Normal 5 2 2 2 2 3 2 7" xfId="14825"/>
    <cellStyle name="Normal 5 2 2 2 2 3 2 7 2" xfId="43166"/>
    <cellStyle name="Normal 5 2 2 2 2 3 2 8" xfId="29120"/>
    <cellStyle name="Normal 5 2 2 2 2 3 3" xfId="1236"/>
    <cellStyle name="Normal 5 2 2 2 2 3 3 2" xfId="2993"/>
    <cellStyle name="Normal 5 2 2 2 2 3 3 2 2" xfId="6515"/>
    <cellStyle name="Normal 5 2 2 2 2 3 3 2 2 2" xfId="13566"/>
    <cellStyle name="Normal 5 2 2 2 2 3 3 2 2 2 2" xfId="27861"/>
    <cellStyle name="Normal 5 2 2 2 2 3 3 2 2 2 2 2" xfId="56202"/>
    <cellStyle name="Normal 5 2 2 2 2 3 3 2 2 2 3" xfId="42156"/>
    <cellStyle name="Normal 5 2 2 2 2 3 3 2 2 3" xfId="20838"/>
    <cellStyle name="Normal 5 2 2 2 2 3 3 2 2 3 2" xfId="49179"/>
    <cellStyle name="Normal 5 2 2 2 2 3 3 2 2 4" xfId="35133"/>
    <cellStyle name="Normal 5 2 2 2 2 3 3 2 3" xfId="10046"/>
    <cellStyle name="Normal 5 2 2 2 2 3 3 2 3 2" xfId="24349"/>
    <cellStyle name="Normal 5 2 2 2 2 3 3 2 3 2 2" xfId="52690"/>
    <cellStyle name="Normal 5 2 2 2 2 3 3 2 3 3" xfId="38644"/>
    <cellStyle name="Normal 5 2 2 2 2 3 3 2 4" xfId="17326"/>
    <cellStyle name="Normal 5 2 2 2 2 3 3 2 4 2" xfId="45667"/>
    <cellStyle name="Normal 5 2 2 2 2 3 3 2 5" xfId="31621"/>
    <cellStyle name="Normal 5 2 2 2 2 3 3 3" xfId="4766"/>
    <cellStyle name="Normal 5 2 2 2 2 3 3 3 2" xfId="11817"/>
    <cellStyle name="Normal 5 2 2 2 2 3 3 3 2 2" xfId="26112"/>
    <cellStyle name="Normal 5 2 2 2 2 3 3 3 2 2 2" xfId="54453"/>
    <cellStyle name="Normal 5 2 2 2 2 3 3 3 2 3" xfId="40407"/>
    <cellStyle name="Normal 5 2 2 2 2 3 3 3 3" xfId="19089"/>
    <cellStyle name="Normal 5 2 2 2 2 3 3 3 3 2" xfId="47430"/>
    <cellStyle name="Normal 5 2 2 2 2 3 3 3 4" xfId="33384"/>
    <cellStyle name="Normal 5 2 2 2 2 3 3 4" xfId="8296"/>
    <cellStyle name="Normal 5 2 2 2 2 3 3 4 2" xfId="22600"/>
    <cellStyle name="Normal 5 2 2 2 2 3 3 4 2 2" xfId="50941"/>
    <cellStyle name="Normal 5 2 2 2 2 3 3 4 3" xfId="36895"/>
    <cellStyle name="Normal 5 2 2 2 2 3 3 5" xfId="15577"/>
    <cellStyle name="Normal 5 2 2 2 2 3 3 5 2" xfId="43918"/>
    <cellStyle name="Normal 5 2 2 2 2 3 3 6" xfId="29872"/>
    <cellStyle name="Normal 5 2 2 2 2 3 4" xfId="738"/>
    <cellStyle name="Normal 5 2 2 2 2 3 4 2" xfId="2495"/>
    <cellStyle name="Normal 5 2 2 2 2 3 4 2 2" xfId="6017"/>
    <cellStyle name="Normal 5 2 2 2 2 3 4 2 2 2" xfId="13068"/>
    <cellStyle name="Normal 5 2 2 2 2 3 4 2 2 2 2" xfId="27363"/>
    <cellStyle name="Normal 5 2 2 2 2 3 4 2 2 2 2 2" xfId="55704"/>
    <cellStyle name="Normal 5 2 2 2 2 3 4 2 2 2 3" xfId="41658"/>
    <cellStyle name="Normal 5 2 2 2 2 3 4 2 2 3" xfId="20340"/>
    <cellStyle name="Normal 5 2 2 2 2 3 4 2 2 3 2" xfId="48681"/>
    <cellStyle name="Normal 5 2 2 2 2 3 4 2 2 4" xfId="34635"/>
    <cellStyle name="Normal 5 2 2 2 2 3 4 2 3" xfId="9548"/>
    <cellStyle name="Normal 5 2 2 2 2 3 4 2 3 2" xfId="23851"/>
    <cellStyle name="Normal 5 2 2 2 2 3 4 2 3 2 2" xfId="52192"/>
    <cellStyle name="Normal 5 2 2 2 2 3 4 2 3 3" xfId="38146"/>
    <cellStyle name="Normal 5 2 2 2 2 3 4 2 4" xfId="16828"/>
    <cellStyle name="Normal 5 2 2 2 2 3 4 2 4 2" xfId="45169"/>
    <cellStyle name="Normal 5 2 2 2 2 3 4 2 5" xfId="31123"/>
    <cellStyle name="Normal 5 2 2 2 2 3 4 3" xfId="4268"/>
    <cellStyle name="Normal 5 2 2 2 2 3 4 3 2" xfId="11319"/>
    <cellStyle name="Normal 5 2 2 2 2 3 4 3 2 2" xfId="25614"/>
    <cellStyle name="Normal 5 2 2 2 2 3 4 3 2 2 2" xfId="53955"/>
    <cellStyle name="Normal 5 2 2 2 2 3 4 3 2 3" xfId="39909"/>
    <cellStyle name="Normal 5 2 2 2 2 3 4 3 3" xfId="18591"/>
    <cellStyle name="Normal 5 2 2 2 2 3 4 3 3 2" xfId="46932"/>
    <cellStyle name="Normal 5 2 2 2 2 3 4 3 4" xfId="32886"/>
    <cellStyle name="Normal 5 2 2 2 2 3 4 4" xfId="7798"/>
    <cellStyle name="Normal 5 2 2 2 2 3 4 4 2" xfId="22102"/>
    <cellStyle name="Normal 5 2 2 2 2 3 4 4 2 2" xfId="50443"/>
    <cellStyle name="Normal 5 2 2 2 2 3 4 4 3" xfId="36397"/>
    <cellStyle name="Normal 5 2 2 2 2 3 4 5" xfId="15079"/>
    <cellStyle name="Normal 5 2 2 2 2 3 4 5 2" xfId="43420"/>
    <cellStyle name="Normal 5 2 2 2 2 3 4 6" xfId="29374"/>
    <cellStyle name="Normal 5 2 2 2 2 3 5" xfId="1741"/>
    <cellStyle name="Normal 5 2 2 2 2 3 5 2" xfId="3494"/>
    <cellStyle name="Normal 5 2 2 2 2 3 5 2 2" xfId="7015"/>
    <cellStyle name="Normal 5 2 2 2 2 3 5 2 2 2" xfId="14066"/>
    <cellStyle name="Normal 5 2 2 2 2 3 5 2 2 2 2" xfId="28361"/>
    <cellStyle name="Normal 5 2 2 2 2 3 5 2 2 2 2 2" xfId="56702"/>
    <cellStyle name="Normal 5 2 2 2 2 3 5 2 2 2 3" xfId="42656"/>
    <cellStyle name="Normal 5 2 2 2 2 3 5 2 2 3" xfId="21338"/>
    <cellStyle name="Normal 5 2 2 2 2 3 5 2 2 3 2" xfId="49679"/>
    <cellStyle name="Normal 5 2 2 2 2 3 5 2 2 4" xfId="35633"/>
    <cellStyle name="Normal 5 2 2 2 2 3 5 2 3" xfId="10546"/>
    <cellStyle name="Normal 5 2 2 2 2 3 5 2 3 2" xfId="24849"/>
    <cellStyle name="Normal 5 2 2 2 2 3 5 2 3 2 2" xfId="53190"/>
    <cellStyle name="Normal 5 2 2 2 2 3 5 2 3 3" xfId="39144"/>
    <cellStyle name="Normal 5 2 2 2 2 3 5 2 4" xfId="17826"/>
    <cellStyle name="Normal 5 2 2 2 2 3 5 2 4 2" xfId="46167"/>
    <cellStyle name="Normal 5 2 2 2 2 3 5 2 5" xfId="32121"/>
    <cellStyle name="Normal 5 2 2 2 2 3 5 3" xfId="5266"/>
    <cellStyle name="Normal 5 2 2 2 2 3 5 3 2" xfId="12317"/>
    <cellStyle name="Normal 5 2 2 2 2 3 5 3 2 2" xfId="26612"/>
    <cellStyle name="Normal 5 2 2 2 2 3 5 3 2 2 2" xfId="54953"/>
    <cellStyle name="Normal 5 2 2 2 2 3 5 3 2 3" xfId="40907"/>
    <cellStyle name="Normal 5 2 2 2 2 3 5 3 3" xfId="19589"/>
    <cellStyle name="Normal 5 2 2 2 2 3 5 3 3 2" xfId="47930"/>
    <cellStyle name="Normal 5 2 2 2 2 3 5 3 4" xfId="33884"/>
    <cellStyle name="Normal 5 2 2 2 2 3 5 4" xfId="8796"/>
    <cellStyle name="Normal 5 2 2 2 2 3 5 4 2" xfId="23100"/>
    <cellStyle name="Normal 5 2 2 2 2 3 5 4 2 2" xfId="51441"/>
    <cellStyle name="Normal 5 2 2 2 2 3 5 4 3" xfId="37395"/>
    <cellStyle name="Normal 5 2 2 2 2 3 5 5" xfId="16077"/>
    <cellStyle name="Normal 5 2 2 2 2 3 5 5 2" xfId="44418"/>
    <cellStyle name="Normal 5 2 2 2 2 3 5 6" xfId="30372"/>
    <cellStyle name="Normal 5 2 2 2 2 3 6" xfId="1991"/>
    <cellStyle name="Normal 5 2 2 2 2 3 6 2" xfId="5515"/>
    <cellStyle name="Normal 5 2 2 2 2 3 6 2 2" xfId="12566"/>
    <cellStyle name="Normal 5 2 2 2 2 3 6 2 2 2" xfId="26861"/>
    <cellStyle name="Normal 5 2 2 2 2 3 6 2 2 2 2" xfId="55202"/>
    <cellStyle name="Normal 5 2 2 2 2 3 6 2 2 3" xfId="41156"/>
    <cellStyle name="Normal 5 2 2 2 2 3 6 2 3" xfId="19838"/>
    <cellStyle name="Normal 5 2 2 2 2 3 6 2 3 2" xfId="48179"/>
    <cellStyle name="Normal 5 2 2 2 2 3 6 2 4" xfId="34133"/>
    <cellStyle name="Normal 5 2 2 2 2 3 6 3" xfId="9045"/>
    <cellStyle name="Normal 5 2 2 2 2 3 6 3 2" xfId="23349"/>
    <cellStyle name="Normal 5 2 2 2 2 3 6 3 2 2" xfId="51690"/>
    <cellStyle name="Normal 5 2 2 2 2 3 6 3 3" xfId="37644"/>
    <cellStyle name="Normal 5 2 2 2 2 3 6 4" xfId="16326"/>
    <cellStyle name="Normal 5 2 2 2 2 3 6 4 2" xfId="44667"/>
    <cellStyle name="Normal 5 2 2 2 2 3 6 5" xfId="30621"/>
    <cellStyle name="Normal 5 2 2 2 2 3 7" xfId="3763"/>
    <cellStyle name="Normal 5 2 2 2 2 3 7 2" xfId="10814"/>
    <cellStyle name="Normal 5 2 2 2 2 3 7 2 2" xfId="25111"/>
    <cellStyle name="Normal 5 2 2 2 2 3 7 2 2 2" xfId="53452"/>
    <cellStyle name="Normal 5 2 2 2 2 3 7 2 3" xfId="39406"/>
    <cellStyle name="Normal 5 2 2 2 2 3 7 3" xfId="18088"/>
    <cellStyle name="Normal 5 2 2 2 2 3 7 3 2" xfId="46429"/>
    <cellStyle name="Normal 5 2 2 2 2 3 7 4" xfId="32383"/>
    <cellStyle name="Normal 5 2 2 2 2 3 8" xfId="7289"/>
    <cellStyle name="Normal 5 2 2 2 2 3 8 2" xfId="21599"/>
    <cellStyle name="Normal 5 2 2 2 2 3 8 2 2" xfId="49940"/>
    <cellStyle name="Normal 5 2 2 2 2 3 8 3" xfId="35894"/>
    <cellStyle name="Normal 5 2 2 2 2 3 9" xfId="14327"/>
    <cellStyle name="Normal 5 2 2 2 2 3 9 2" xfId="28622"/>
    <cellStyle name="Normal 5 2 2 2 2 3 9 3" xfId="42917"/>
    <cellStyle name="Normal 5 2 2 2 2 4" xfId="413"/>
    <cellStyle name="Normal 5 2 2 2 2 4 2" xfId="1421"/>
    <cellStyle name="Normal 5 2 2 2 2 4 2 2" xfId="3178"/>
    <cellStyle name="Normal 5 2 2 2 2 4 2 2 2" xfId="6700"/>
    <cellStyle name="Normal 5 2 2 2 2 4 2 2 2 2" xfId="13751"/>
    <cellStyle name="Normal 5 2 2 2 2 4 2 2 2 2 2" xfId="28046"/>
    <cellStyle name="Normal 5 2 2 2 2 4 2 2 2 2 2 2" xfId="56387"/>
    <cellStyle name="Normal 5 2 2 2 2 4 2 2 2 2 3" xfId="42341"/>
    <cellStyle name="Normal 5 2 2 2 2 4 2 2 2 3" xfId="21023"/>
    <cellStyle name="Normal 5 2 2 2 2 4 2 2 2 3 2" xfId="49364"/>
    <cellStyle name="Normal 5 2 2 2 2 4 2 2 2 4" xfId="35318"/>
    <cellStyle name="Normal 5 2 2 2 2 4 2 2 3" xfId="10231"/>
    <cellStyle name="Normal 5 2 2 2 2 4 2 2 3 2" xfId="24534"/>
    <cellStyle name="Normal 5 2 2 2 2 4 2 2 3 2 2" xfId="52875"/>
    <cellStyle name="Normal 5 2 2 2 2 4 2 2 3 3" xfId="38829"/>
    <cellStyle name="Normal 5 2 2 2 2 4 2 2 4" xfId="17511"/>
    <cellStyle name="Normal 5 2 2 2 2 4 2 2 4 2" xfId="45852"/>
    <cellStyle name="Normal 5 2 2 2 2 4 2 2 5" xfId="31806"/>
    <cellStyle name="Normal 5 2 2 2 2 4 2 3" xfId="4951"/>
    <cellStyle name="Normal 5 2 2 2 2 4 2 3 2" xfId="12002"/>
    <cellStyle name="Normal 5 2 2 2 2 4 2 3 2 2" xfId="26297"/>
    <cellStyle name="Normal 5 2 2 2 2 4 2 3 2 2 2" xfId="54638"/>
    <cellStyle name="Normal 5 2 2 2 2 4 2 3 2 3" xfId="40592"/>
    <cellStyle name="Normal 5 2 2 2 2 4 2 3 3" xfId="19274"/>
    <cellStyle name="Normal 5 2 2 2 2 4 2 3 3 2" xfId="47615"/>
    <cellStyle name="Normal 5 2 2 2 2 4 2 3 4" xfId="33569"/>
    <cellStyle name="Normal 5 2 2 2 2 4 2 4" xfId="8481"/>
    <cellStyle name="Normal 5 2 2 2 2 4 2 4 2" xfId="22785"/>
    <cellStyle name="Normal 5 2 2 2 2 4 2 4 2 2" xfId="51126"/>
    <cellStyle name="Normal 5 2 2 2 2 4 2 4 3" xfId="37080"/>
    <cellStyle name="Normal 5 2 2 2 2 4 2 5" xfId="15762"/>
    <cellStyle name="Normal 5 2 2 2 2 4 2 5 2" xfId="44103"/>
    <cellStyle name="Normal 5 2 2 2 2 4 2 6" xfId="30057"/>
    <cellStyle name="Normal 5 2 2 2 2 4 3" xfId="923"/>
    <cellStyle name="Normal 5 2 2 2 2 4 3 2" xfId="2680"/>
    <cellStyle name="Normal 5 2 2 2 2 4 3 2 2" xfId="6202"/>
    <cellStyle name="Normal 5 2 2 2 2 4 3 2 2 2" xfId="13253"/>
    <cellStyle name="Normal 5 2 2 2 2 4 3 2 2 2 2" xfId="27548"/>
    <cellStyle name="Normal 5 2 2 2 2 4 3 2 2 2 2 2" xfId="55889"/>
    <cellStyle name="Normal 5 2 2 2 2 4 3 2 2 2 3" xfId="41843"/>
    <cellStyle name="Normal 5 2 2 2 2 4 3 2 2 3" xfId="20525"/>
    <cellStyle name="Normal 5 2 2 2 2 4 3 2 2 3 2" xfId="48866"/>
    <cellStyle name="Normal 5 2 2 2 2 4 3 2 2 4" xfId="34820"/>
    <cellStyle name="Normal 5 2 2 2 2 4 3 2 3" xfId="9733"/>
    <cellStyle name="Normal 5 2 2 2 2 4 3 2 3 2" xfId="24036"/>
    <cellStyle name="Normal 5 2 2 2 2 4 3 2 3 2 2" xfId="52377"/>
    <cellStyle name="Normal 5 2 2 2 2 4 3 2 3 3" xfId="38331"/>
    <cellStyle name="Normal 5 2 2 2 2 4 3 2 4" xfId="17013"/>
    <cellStyle name="Normal 5 2 2 2 2 4 3 2 4 2" xfId="45354"/>
    <cellStyle name="Normal 5 2 2 2 2 4 3 2 5" xfId="31308"/>
    <cellStyle name="Normal 5 2 2 2 2 4 3 3" xfId="4453"/>
    <cellStyle name="Normal 5 2 2 2 2 4 3 3 2" xfId="11504"/>
    <cellStyle name="Normal 5 2 2 2 2 4 3 3 2 2" xfId="25799"/>
    <cellStyle name="Normal 5 2 2 2 2 4 3 3 2 2 2" xfId="54140"/>
    <cellStyle name="Normal 5 2 2 2 2 4 3 3 2 3" xfId="40094"/>
    <cellStyle name="Normal 5 2 2 2 2 4 3 3 3" xfId="18776"/>
    <cellStyle name="Normal 5 2 2 2 2 4 3 3 3 2" xfId="47117"/>
    <cellStyle name="Normal 5 2 2 2 2 4 3 3 4" xfId="33071"/>
    <cellStyle name="Normal 5 2 2 2 2 4 3 4" xfId="7983"/>
    <cellStyle name="Normal 5 2 2 2 2 4 3 4 2" xfId="22287"/>
    <cellStyle name="Normal 5 2 2 2 2 4 3 4 2 2" xfId="50628"/>
    <cellStyle name="Normal 5 2 2 2 2 4 3 4 3" xfId="36582"/>
    <cellStyle name="Normal 5 2 2 2 2 4 3 5" xfId="15264"/>
    <cellStyle name="Normal 5 2 2 2 2 4 3 5 2" xfId="43605"/>
    <cellStyle name="Normal 5 2 2 2 2 4 3 6" xfId="29559"/>
    <cellStyle name="Normal 5 2 2 2 2 4 4" xfId="2175"/>
    <cellStyle name="Normal 5 2 2 2 2 4 4 2" xfId="5699"/>
    <cellStyle name="Normal 5 2 2 2 2 4 4 2 2" xfId="12750"/>
    <cellStyle name="Normal 5 2 2 2 2 4 4 2 2 2" xfId="27045"/>
    <cellStyle name="Normal 5 2 2 2 2 4 4 2 2 2 2" xfId="55386"/>
    <cellStyle name="Normal 5 2 2 2 2 4 4 2 2 3" xfId="41340"/>
    <cellStyle name="Normal 5 2 2 2 2 4 4 2 3" xfId="20022"/>
    <cellStyle name="Normal 5 2 2 2 2 4 4 2 3 2" xfId="48363"/>
    <cellStyle name="Normal 5 2 2 2 2 4 4 2 4" xfId="34317"/>
    <cellStyle name="Normal 5 2 2 2 2 4 4 3" xfId="9229"/>
    <cellStyle name="Normal 5 2 2 2 2 4 4 3 2" xfId="23533"/>
    <cellStyle name="Normal 5 2 2 2 2 4 4 3 2 2" xfId="51874"/>
    <cellStyle name="Normal 5 2 2 2 2 4 4 3 3" xfId="37828"/>
    <cellStyle name="Normal 5 2 2 2 2 4 4 4" xfId="16510"/>
    <cellStyle name="Normal 5 2 2 2 2 4 4 4 2" xfId="44851"/>
    <cellStyle name="Normal 5 2 2 2 2 4 4 5" xfId="30805"/>
    <cellStyle name="Normal 5 2 2 2 2 4 5" xfId="3950"/>
    <cellStyle name="Normal 5 2 2 2 2 4 5 2" xfId="11001"/>
    <cellStyle name="Normal 5 2 2 2 2 4 5 2 2" xfId="25296"/>
    <cellStyle name="Normal 5 2 2 2 2 4 5 2 2 2" xfId="53637"/>
    <cellStyle name="Normal 5 2 2 2 2 4 5 2 3" xfId="39591"/>
    <cellStyle name="Normal 5 2 2 2 2 4 5 3" xfId="18273"/>
    <cellStyle name="Normal 5 2 2 2 2 4 5 3 2" xfId="46614"/>
    <cellStyle name="Normal 5 2 2 2 2 4 5 4" xfId="32568"/>
    <cellStyle name="Normal 5 2 2 2 2 4 6" xfId="7476"/>
    <cellStyle name="Normal 5 2 2 2 2 4 6 2" xfId="21784"/>
    <cellStyle name="Normal 5 2 2 2 2 4 6 2 2" xfId="50125"/>
    <cellStyle name="Normal 5 2 2 2 2 4 6 3" xfId="36079"/>
    <cellStyle name="Normal 5 2 2 2 2 4 7" xfId="14761"/>
    <cellStyle name="Normal 5 2 2 2 2 4 7 2" xfId="43102"/>
    <cellStyle name="Normal 5 2 2 2 2 4 8" xfId="29056"/>
    <cellStyle name="Normal 5 2 2 2 2 5" xfId="1172"/>
    <cellStyle name="Normal 5 2 2 2 2 5 2" xfId="2929"/>
    <cellStyle name="Normal 5 2 2 2 2 5 2 2" xfId="6451"/>
    <cellStyle name="Normal 5 2 2 2 2 5 2 2 2" xfId="13502"/>
    <cellStyle name="Normal 5 2 2 2 2 5 2 2 2 2" xfId="27797"/>
    <cellStyle name="Normal 5 2 2 2 2 5 2 2 2 2 2" xfId="56138"/>
    <cellStyle name="Normal 5 2 2 2 2 5 2 2 2 3" xfId="42092"/>
    <cellStyle name="Normal 5 2 2 2 2 5 2 2 3" xfId="20774"/>
    <cellStyle name="Normal 5 2 2 2 2 5 2 2 3 2" xfId="49115"/>
    <cellStyle name="Normal 5 2 2 2 2 5 2 2 4" xfId="35069"/>
    <cellStyle name="Normal 5 2 2 2 2 5 2 3" xfId="9982"/>
    <cellStyle name="Normal 5 2 2 2 2 5 2 3 2" xfId="24285"/>
    <cellStyle name="Normal 5 2 2 2 2 5 2 3 2 2" xfId="52626"/>
    <cellStyle name="Normal 5 2 2 2 2 5 2 3 3" xfId="38580"/>
    <cellStyle name="Normal 5 2 2 2 2 5 2 4" xfId="17262"/>
    <cellStyle name="Normal 5 2 2 2 2 5 2 4 2" xfId="45603"/>
    <cellStyle name="Normal 5 2 2 2 2 5 2 5" xfId="31557"/>
    <cellStyle name="Normal 5 2 2 2 2 5 3" xfId="4702"/>
    <cellStyle name="Normal 5 2 2 2 2 5 3 2" xfId="11753"/>
    <cellStyle name="Normal 5 2 2 2 2 5 3 2 2" xfId="26048"/>
    <cellStyle name="Normal 5 2 2 2 2 5 3 2 2 2" xfId="54389"/>
    <cellStyle name="Normal 5 2 2 2 2 5 3 2 3" xfId="40343"/>
    <cellStyle name="Normal 5 2 2 2 2 5 3 3" xfId="19025"/>
    <cellStyle name="Normal 5 2 2 2 2 5 3 3 2" xfId="47366"/>
    <cellStyle name="Normal 5 2 2 2 2 5 3 4" xfId="33320"/>
    <cellStyle name="Normal 5 2 2 2 2 5 4" xfId="8232"/>
    <cellStyle name="Normal 5 2 2 2 2 5 4 2" xfId="22536"/>
    <cellStyle name="Normal 5 2 2 2 2 5 4 2 2" xfId="50877"/>
    <cellStyle name="Normal 5 2 2 2 2 5 4 3" xfId="36831"/>
    <cellStyle name="Normal 5 2 2 2 2 5 5" xfId="15513"/>
    <cellStyle name="Normal 5 2 2 2 2 5 5 2" xfId="43854"/>
    <cellStyle name="Normal 5 2 2 2 2 5 6" xfId="29808"/>
    <cellStyle name="Normal 5 2 2 2 2 6" xfId="674"/>
    <cellStyle name="Normal 5 2 2 2 2 6 2" xfId="2431"/>
    <cellStyle name="Normal 5 2 2 2 2 6 2 2" xfId="5953"/>
    <cellStyle name="Normal 5 2 2 2 2 6 2 2 2" xfId="13004"/>
    <cellStyle name="Normal 5 2 2 2 2 6 2 2 2 2" xfId="27299"/>
    <cellStyle name="Normal 5 2 2 2 2 6 2 2 2 2 2" xfId="55640"/>
    <cellStyle name="Normal 5 2 2 2 2 6 2 2 2 3" xfId="41594"/>
    <cellStyle name="Normal 5 2 2 2 2 6 2 2 3" xfId="20276"/>
    <cellStyle name="Normal 5 2 2 2 2 6 2 2 3 2" xfId="48617"/>
    <cellStyle name="Normal 5 2 2 2 2 6 2 2 4" xfId="34571"/>
    <cellStyle name="Normal 5 2 2 2 2 6 2 3" xfId="9484"/>
    <cellStyle name="Normal 5 2 2 2 2 6 2 3 2" xfId="23787"/>
    <cellStyle name="Normal 5 2 2 2 2 6 2 3 2 2" xfId="52128"/>
    <cellStyle name="Normal 5 2 2 2 2 6 2 3 3" xfId="38082"/>
    <cellStyle name="Normal 5 2 2 2 2 6 2 4" xfId="16764"/>
    <cellStyle name="Normal 5 2 2 2 2 6 2 4 2" xfId="45105"/>
    <cellStyle name="Normal 5 2 2 2 2 6 2 5" xfId="31059"/>
    <cellStyle name="Normal 5 2 2 2 2 6 3" xfId="4204"/>
    <cellStyle name="Normal 5 2 2 2 2 6 3 2" xfId="11255"/>
    <cellStyle name="Normal 5 2 2 2 2 6 3 2 2" xfId="25550"/>
    <cellStyle name="Normal 5 2 2 2 2 6 3 2 2 2" xfId="53891"/>
    <cellStyle name="Normal 5 2 2 2 2 6 3 2 3" xfId="39845"/>
    <cellStyle name="Normal 5 2 2 2 2 6 3 3" xfId="18527"/>
    <cellStyle name="Normal 5 2 2 2 2 6 3 3 2" xfId="46868"/>
    <cellStyle name="Normal 5 2 2 2 2 6 3 4" xfId="32822"/>
    <cellStyle name="Normal 5 2 2 2 2 6 4" xfId="7734"/>
    <cellStyle name="Normal 5 2 2 2 2 6 4 2" xfId="22038"/>
    <cellStyle name="Normal 5 2 2 2 2 6 4 2 2" xfId="50379"/>
    <cellStyle name="Normal 5 2 2 2 2 6 4 3" xfId="36333"/>
    <cellStyle name="Normal 5 2 2 2 2 6 5" xfId="15015"/>
    <cellStyle name="Normal 5 2 2 2 2 6 5 2" xfId="43356"/>
    <cellStyle name="Normal 5 2 2 2 2 6 6" xfId="29310"/>
    <cellStyle name="Normal 5 2 2 2 2 7" xfId="1677"/>
    <cellStyle name="Normal 5 2 2 2 2 7 2" xfId="3430"/>
    <cellStyle name="Normal 5 2 2 2 2 7 2 2" xfId="6951"/>
    <cellStyle name="Normal 5 2 2 2 2 7 2 2 2" xfId="14002"/>
    <cellStyle name="Normal 5 2 2 2 2 7 2 2 2 2" xfId="28297"/>
    <cellStyle name="Normal 5 2 2 2 2 7 2 2 2 2 2" xfId="56638"/>
    <cellStyle name="Normal 5 2 2 2 2 7 2 2 2 3" xfId="42592"/>
    <cellStyle name="Normal 5 2 2 2 2 7 2 2 3" xfId="21274"/>
    <cellStyle name="Normal 5 2 2 2 2 7 2 2 3 2" xfId="49615"/>
    <cellStyle name="Normal 5 2 2 2 2 7 2 2 4" xfId="35569"/>
    <cellStyle name="Normal 5 2 2 2 2 7 2 3" xfId="10482"/>
    <cellStyle name="Normal 5 2 2 2 2 7 2 3 2" xfId="24785"/>
    <cellStyle name="Normal 5 2 2 2 2 7 2 3 2 2" xfId="53126"/>
    <cellStyle name="Normal 5 2 2 2 2 7 2 3 3" xfId="39080"/>
    <cellStyle name="Normal 5 2 2 2 2 7 2 4" xfId="17762"/>
    <cellStyle name="Normal 5 2 2 2 2 7 2 4 2" xfId="46103"/>
    <cellStyle name="Normal 5 2 2 2 2 7 2 5" xfId="32057"/>
    <cellStyle name="Normal 5 2 2 2 2 7 3" xfId="5202"/>
    <cellStyle name="Normal 5 2 2 2 2 7 3 2" xfId="12253"/>
    <cellStyle name="Normal 5 2 2 2 2 7 3 2 2" xfId="26548"/>
    <cellStyle name="Normal 5 2 2 2 2 7 3 2 2 2" xfId="54889"/>
    <cellStyle name="Normal 5 2 2 2 2 7 3 2 3" xfId="40843"/>
    <cellStyle name="Normal 5 2 2 2 2 7 3 3" xfId="19525"/>
    <cellStyle name="Normal 5 2 2 2 2 7 3 3 2" xfId="47866"/>
    <cellStyle name="Normal 5 2 2 2 2 7 3 4" xfId="33820"/>
    <cellStyle name="Normal 5 2 2 2 2 7 4" xfId="8732"/>
    <cellStyle name="Normal 5 2 2 2 2 7 4 2" xfId="23036"/>
    <cellStyle name="Normal 5 2 2 2 2 7 4 2 2" xfId="51377"/>
    <cellStyle name="Normal 5 2 2 2 2 7 4 3" xfId="37331"/>
    <cellStyle name="Normal 5 2 2 2 2 7 5" xfId="16013"/>
    <cellStyle name="Normal 5 2 2 2 2 7 5 2" xfId="44354"/>
    <cellStyle name="Normal 5 2 2 2 2 7 6" xfId="30308"/>
    <cellStyle name="Normal 5 2 2 2 2 8" xfId="1927"/>
    <cellStyle name="Normal 5 2 2 2 2 8 2" xfId="5451"/>
    <cellStyle name="Normal 5 2 2 2 2 8 2 2" xfId="12502"/>
    <cellStyle name="Normal 5 2 2 2 2 8 2 2 2" xfId="26797"/>
    <cellStyle name="Normal 5 2 2 2 2 8 2 2 2 2" xfId="55138"/>
    <cellStyle name="Normal 5 2 2 2 2 8 2 2 3" xfId="41092"/>
    <cellStyle name="Normal 5 2 2 2 2 8 2 3" xfId="19774"/>
    <cellStyle name="Normal 5 2 2 2 2 8 2 3 2" xfId="48115"/>
    <cellStyle name="Normal 5 2 2 2 2 8 2 4" xfId="34069"/>
    <cellStyle name="Normal 5 2 2 2 2 8 3" xfId="8981"/>
    <cellStyle name="Normal 5 2 2 2 2 8 3 2" xfId="23285"/>
    <cellStyle name="Normal 5 2 2 2 2 8 3 2 2" xfId="51626"/>
    <cellStyle name="Normal 5 2 2 2 2 8 3 3" xfId="37580"/>
    <cellStyle name="Normal 5 2 2 2 2 8 4" xfId="16262"/>
    <cellStyle name="Normal 5 2 2 2 2 8 4 2" xfId="44603"/>
    <cellStyle name="Normal 5 2 2 2 2 8 5" xfId="30557"/>
    <cellStyle name="Normal 5 2 2 2 2 9" xfId="3699"/>
    <cellStyle name="Normal 5 2 2 2 2 9 2" xfId="10750"/>
    <cellStyle name="Normal 5 2 2 2 2 9 2 2" xfId="25047"/>
    <cellStyle name="Normal 5 2 2 2 2 9 2 2 2" xfId="53388"/>
    <cellStyle name="Normal 5 2 2 2 2 9 2 3" xfId="39342"/>
    <cellStyle name="Normal 5 2 2 2 2 9 3" xfId="18024"/>
    <cellStyle name="Normal 5 2 2 2 2 9 3 2" xfId="46365"/>
    <cellStyle name="Normal 5 2 2 2 2 9 4" xfId="32319"/>
    <cellStyle name="Normal 5 2 2 2 3" xfId="131"/>
    <cellStyle name="Normal 5 2 2 2 3 10" xfId="14235"/>
    <cellStyle name="Normal 5 2 2 2 3 10 2" xfId="28530"/>
    <cellStyle name="Normal 5 2 2 2 3 10 3" xfId="42825"/>
    <cellStyle name="Normal 5 2 2 2 3 11" xfId="14484"/>
    <cellStyle name="Normal 5 2 2 2 3 12" xfId="28779"/>
    <cellStyle name="Normal 5 2 2 2 3 2" xfId="286"/>
    <cellStyle name="Normal 5 2 2 2 3 2 10" xfId="14640"/>
    <cellStyle name="Normal 5 2 2 2 3 2 11" xfId="28935"/>
    <cellStyle name="Normal 5 2 2 2 3 2 2" xfId="541"/>
    <cellStyle name="Normal 5 2 2 2 3 2 2 2" xfId="1549"/>
    <cellStyle name="Normal 5 2 2 2 3 2 2 2 2" xfId="3306"/>
    <cellStyle name="Normal 5 2 2 2 3 2 2 2 2 2" xfId="6828"/>
    <cellStyle name="Normal 5 2 2 2 3 2 2 2 2 2 2" xfId="13879"/>
    <cellStyle name="Normal 5 2 2 2 3 2 2 2 2 2 2 2" xfId="28174"/>
    <cellStyle name="Normal 5 2 2 2 3 2 2 2 2 2 2 2 2" xfId="56515"/>
    <cellStyle name="Normal 5 2 2 2 3 2 2 2 2 2 2 3" xfId="42469"/>
    <cellStyle name="Normal 5 2 2 2 3 2 2 2 2 2 3" xfId="21151"/>
    <cellStyle name="Normal 5 2 2 2 3 2 2 2 2 2 3 2" xfId="49492"/>
    <cellStyle name="Normal 5 2 2 2 3 2 2 2 2 2 4" xfId="35446"/>
    <cellStyle name="Normal 5 2 2 2 3 2 2 2 2 3" xfId="10359"/>
    <cellStyle name="Normal 5 2 2 2 3 2 2 2 2 3 2" xfId="24662"/>
    <cellStyle name="Normal 5 2 2 2 3 2 2 2 2 3 2 2" xfId="53003"/>
    <cellStyle name="Normal 5 2 2 2 3 2 2 2 2 3 3" xfId="38957"/>
    <cellStyle name="Normal 5 2 2 2 3 2 2 2 2 4" xfId="17639"/>
    <cellStyle name="Normal 5 2 2 2 3 2 2 2 2 4 2" xfId="45980"/>
    <cellStyle name="Normal 5 2 2 2 3 2 2 2 2 5" xfId="31934"/>
    <cellStyle name="Normal 5 2 2 2 3 2 2 2 3" xfId="5079"/>
    <cellStyle name="Normal 5 2 2 2 3 2 2 2 3 2" xfId="12130"/>
    <cellStyle name="Normal 5 2 2 2 3 2 2 2 3 2 2" xfId="26425"/>
    <cellStyle name="Normal 5 2 2 2 3 2 2 2 3 2 2 2" xfId="54766"/>
    <cellStyle name="Normal 5 2 2 2 3 2 2 2 3 2 3" xfId="40720"/>
    <cellStyle name="Normal 5 2 2 2 3 2 2 2 3 3" xfId="19402"/>
    <cellStyle name="Normal 5 2 2 2 3 2 2 2 3 3 2" xfId="47743"/>
    <cellStyle name="Normal 5 2 2 2 3 2 2 2 3 4" xfId="33697"/>
    <cellStyle name="Normal 5 2 2 2 3 2 2 2 4" xfId="8609"/>
    <cellStyle name="Normal 5 2 2 2 3 2 2 2 4 2" xfId="22913"/>
    <cellStyle name="Normal 5 2 2 2 3 2 2 2 4 2 2" xfId="51254"/>
    <cellStyle name="Normal 5 2 2 2 3 2 2 2 4 3" xfId="37208"/>
    <cellStyle name="Normal 5 2 2 2 3 2 2 2 5" xfId="15890"/>
    <cellStyle name="Normal 5 2 2 2 3 2 2 2 5 2" xfId="44231"/>
    <cellStyle name="Normal 5 2 2 2 3 2 2 2 6" xfId="30185"/>
    <cellStyle name="Normal 5 2 2 2 3 2 2 3" xfId="1051"/>
    <cellStyle name="Normal 5 2 2 2 3 2 2 3 2" xfId="2808"/>
    <cellStyle name="Normal 5 2 2 2 3 2 2 3 2 2" xfId="6330"/>
    <cellStyle name="Normal 5 2 2 2 3 2 2 3 2 2 2" xfId="13381"/>
    <cellStyle name="Normal 5 2 2 2 3 2 2 3 2 2 2 2" xfId="27676"/>
    <cellStyle name="Normal 5 2 2 2 3 2 2 3 2 2 2 2 2" xfId="56017"/>
    <cellStyle name="Normal 5 2 2 2 3 2 2 3 2 2 2 3" xfId="41971"/>
    <cellStyle name="Normal 5 2 2 2 3 2 2 3 2 2 3" xfId="20653"/>
    <cellStyle name="Normal 5 2 2 2 3 2 2 3 2 2 3 2" xfId="48994"/>
    <cellStyle name="Normal 5 2 2 2 3 2 2 3 2 2 4" xfId="34948"/>
    <cellStyle name="Normal 5 2 2 2 3 2 2 3 2 3" xfId="9861"/>
    <cellStyle name="Normal 5 2 2 2 3 2 2 3 2 3 2" xfId="24164"/>
    <cellStyle name="Normal 5 2 2 2 3 2 2 3 2 3 2 2" xfId="52505"/>
    <cellStyle name="Normal 5 2 2 2 3 2 2 3 2 3 3" xfId="38459"/>
    <cellStyle name="Normal 5 2 2 2 3 2 2 3 2 4" xfId="17141"/>
    <cellStyle name="Normal 5 2 2 2 3 2 2 3 2 4 2" xfId="45482"/>
    <cellStyle name="Normal 5 2 2 2 3 2 2 3 2 5" xfId="31436"/>
    <cellStyle name="Normal 5 2 2 2 3 2 2 3 3" xfId="4581"/>
    <cellStyle name="Normal 5 2 2 2 3 2 2 3 3 2" xfId="11632"/>
    <cellStyle name="Normal 5 2 2 2 3 2 2 3 3 2 2" xfId="25927"/>
    <cellStyle name="Normal 5 2 2 2 3 2 2 3 3 2 2 2" xfId="54268"/>
    <cellStyle name="Normal 5 2 2 2 3 2 2 3 3 2 3" xfId="40222"/>
    <cellStyle name="Normal 5 2 2 2 3 2 2 3 3 3" xfId="18904"/>
    <cellStyle name="Normal 5 2 2 2 3 2 2 3 3 3 2" xfId="47245"/>
    <cellStyle name="Normal 5 2 2 2 3 2 2 3 3 4" xfId="33199"/>
    <cellStyle name="Normal 5 2 2 2 3 2 2 3 4" xfId="8111"/>
    <cellStyle name="Normal 5 2 2 2 3 2 2 3 4 2" xfId="22415"/>
    <cellStyle name="Normal 5 2 2 2 3 2 2 3 4 2 2" xfId="50756"/>
    <cellStyle name="Normal 5 2 2 2 3 2 2 3 4 3" xfId="36710"/>
    <cellStyle name="Normal 5 2 2 2 3 2 2 3 5" xfId="15392"/>
    <cellStyle name="Normal 5 2 2 2 3 2 2 3 5 2" xfId="43733"/>
    <cellStyle name="Normal 5 2 2 2 3 2 2 3 6" xfId="29687"/>
    <cellStyle name="Normal 5 2 2 2 3 2 2 4" xfId="2303"/>
    <cellStyle name="Normal 5 2 2 2 3 2 2 4 2" xfId="5827"/>
    <cellStyle name="Normal 5 2 2 2 3 2 2 4 2 2" xfId="12878"/>
    <cellStyle name="Normal 5 2 2 2 3 2 2 4 2 2 2" xfId="27173"/>
    <cellStyle name="Normal 5 2 2 2 3 2 2 4 2 2 2 2" xfId="55514"/>
    <cellStyle name="Normal 5 2 2 2 3 2 2 4 2 2 3" xfId="41468"/>
    <cellStyle name="Normal 5 2 2 2 3 2 2 4 2 3" xfId="20150"/>
    <cellStyle name="Normal 5 2 2 2 3 2 2 4 2 3 2" xfId="48491"/>
    <cellStyle name="Normal 5 2 2 2 3 2 2 4 2 4" xfId="34445"/>
    <cellStyle name="Normal 5 2 2 2 3 2 2 4 3" xfId="9357"/>
    <cellStyle name="Normal 5 2 2 2 3 2 2 4 3 2" xfId="23661"/>
    <cellStyle name="Normal 5 2 2 2 3 2 2 4 3 2 2" xfId="52002"/>
    <cellStyle name="Normal 5 2 2 2 3 2 2 4 3 3" xfId="37956"/>
    <cellStyle name="Normal 5 2 2 2 3 2 2 4 4" xfId="16638"/>
    <cellStyle name="Normal 5 2 2 2 3 2 2 4 4 2" xfId="44979"/>
    <cellStyle name="Normal 5 2 2 2 3 2 2 4 5" xfId="30933"/>
    <cellStyle name="Normal 5 2 2 2 3 2 2 5" xfId="4078"/>
    <cellStyle name="Normal 5 2 2 2 3 2 2 5 2" xfId="11129"/>
    <cellStyle name="Normal 5 2 2 2 3 2 2 5 2 2" xfId="25424"/>
    <cellStyle name="Normal 5 2 2 2 3 2 2 5 2 2 2" xfId="53765"/>
    <cellStyle name="Normal 5 2 2 2 3 2 2 5 2 3" xfId="39719"/>
    <cellStyle name="Normal 5 2 2 2 3 2 2 5 3" xfId="18401"/>
    <cellStyle name="Normal 5 2 2 2 3 2 2 5 3 2" xfId="46742"/>
    <cellStyle name="Normal 5 2 2 2 3 2 2 5 4" xfId="32696"/>
    <cellStyle name="Normal 5 2 2 2 3 2 2 6" xfId="7604"/>
    <cellStyle name="Normal 5 2 2 2 3 2 2 6 2" xfId="21912"/>
    <cellStyle name="Normal 5 2 2 2 3 2 2 6 2 2" xfId="50253"/>
    <cellStyle name="Normal 5 2 2 2 3 2 2 6 3" xfId="36207"/>
    <cellStyle name="Normal 5 2 2 2 3 2 2 7" xfId="14889"/>
    <cellStyle name="Normal 5 2 2 2 3 2 2 7 2" xfId="43230"/>
    <cellStyle name="Normal 5 2 2 2 3 2 2 8" xfId="29184"/>
    <cellStyle name="Normal 5 2 2 2 3 2 3" xfId="1300"/>
    <cellStyle name="Normal 5 2 2 2 3 2 3 2" xfId="3057"/>
    <cellStyle name="Normal 5 2 2 2 3 2 3 2 2" xfId="6579"/>
    <cellStyle name="Normal 5 2 2 2 3 2 3 2 2 2" xfId="13630"/>
    <cellStyle name="Normal 5 2 2 2 3 2 3 2 2 2 2" xfId="27925"/>
    <cellStyle name="Normal 5 2 2 2 3 2 3 2 2 2 2 2" xfId="56266"/>
    <cellStyle name="Normal 5 2 2 2 3 2 3 2 2 2 3" xfId="42220"/>
    <cellStyle name="Normal 5 2 2 2 3 2 3 2 2 3" xfId="20902"/>
    <cellStyle name="Normal 5 2 2 2 3 2 3 2 2 3 2" xfId="49243"/>
    <cellStyle name="Normal 5 2 2 2 3 2 3 2 2 4" xfId="35197"/>
    <cellStyle name="Normal 5 2 2 2 3 2 3 2 3" xfId="10110"/>
    <cellStyle name="Normal 5 2 2 2 3 2 3 2 3 2" xfId="24413"/>
    <cellStyle name="Normal 5 2 2 2 3 2 3 2 3 2 2" xfId="52754"/>
    <cellStyle name="Normal 5 2 2 2 3 2 3 2 3 3" xfId="38708"/>
    <cellStyle name="Normal 5 2 2 2 3 2 3 2 4" xfId="17390"/>
    <cellStyle name="Normal 5 2 2 2 3 2 3 2 4 2" xfId="45731"/>
    <cellStyle name="Normal 5 2 2 2 3 2 3 2 5" xfId="31685"/>
    <cellStyle name="Normal 5 2 2 2 3 2 3 3" xfId="4830"/>
    <cellStyle name="Normal 5 2 2 2 3 2 3 3 2" xfId="11881"/>
    <cellStyle name="Normal 5 2 2 2 3 2 3 3 2 2" xfId="26176"/>
    <cellStyle name="Normal 5 2 2 2 3 2 3 3 2 2 2" xfId="54517"/>
    <cellStyle name="Normal 5 2 2 2 3 2 3 3 2 3" xfId="40471"/>
    <cellStyle name="Normal 5 2 2 2 3 2 3 3 3" xfId="19153"/>
    <cellStyle name="Normal 5 2 2 2 3 2 3 3 3 2" xfId="47494"/>
    <cellStyle name="Normal 5 2 2 2 3 2 3 3 4" xfId="33448"/>
    <cellStyle name="Normal 5 2 2 2 3 2 3 4" xfId="8360"/>
    <cellStyle name="Normal 5 2 2 2 3 2 3 4 2" xfId="22664"/>
    <cellStyle name="Normal 5 2 2 2 3 2 3 4 2 2" xfId="51005"/>
    <cellStyle name="Normal 5 2 2 2 3 2 3 4 3" xfId="36959"/>
    <cellStyle name="Normal 5 2 2 2 3 2 3 5" xfId="15641"/>
    <cellStyle name="Normal 5 2 2 2 3 2 3 5 2" xfId="43982"/>
    <cellStyle name="Normal 5 2 2 2 3 2 3 6" xfId="29936"/>
    <cellStyle name="Normal 5 2 2 2 3 2 4" xfId="802"/>
    <cellStyle name="Normal 5 2 2 2 3 2 4 2" xfId="2559"/>
    <cellStyle name="Normal 5 2 2 2 3 2 4 2 2" xfId="6081"/>
    <cellStyle name="Normal 5 2 2 2 3 2 4 2 2 2" xfId="13132"/>
    <cellStyle name="Normal 5 2 2 2 3 2 4 2 2 2 2" xfId="27427"/>
    <cellStyle name="Normal 5 2 2 2 3 2 4 2 2 2 2 2" xfId="55768"/>
    <cellStyle name="Normal 5 2 2 2 3 2 4 2 2 2 3" xfId="41722"/>
    <cellStyle name="Normal 5 2 2 2 3 2 4 2 2 3" xfId="20404"/>
    <cellStyle name="Normal 5 2 2 2 3 2 4 2 2 3 2" xfId="48745"/>
    <cellStyle name="Normal 5 2 2 2 3 2 4 2 2 4" xfId="34699"/>
    <cellStyle name="Normal 5 2 2 2 3 2 4 2 3" xfId="9612"/>
    <cellStyle name="Normal 5 2 2 2 3 2 4 2 3 2" xfId="23915"/>
    <cellStyle name="Normal 5 2 2 2 3 2 4 2 3 2 2" xfId="52256"/>
    <cellStyle name="Normal 5 2 2 2 3 2 4 2 3 3" xfId="38210"/>
    <cellStyle name="Normal 5 2 2 2 3 2 4 2 4" xfId="16892"/>
    <cellStyle name="Normal 5 2 2 2 3 2 4 2 4 2" xfId="45233"/>
    <cellStyle name="Normal 5 2 2 2 3 2 4 2 5" xfId="31187"/>
    <cellStyle name="Normal 5 2 2 2 3 2 4 3" xfId="4332"/>
    <cellStyle name="Normal 5 2 2 2 3 2 4 3 2" xfId="11383"/>
    <cellStyle name="Normal 5 2 2 2 3 2 4 3 2 2" xfId="25678"/>
    <cellStyle name="Normal 5 2 2 2 3 2 4 3 2 2 2" xfId="54019"/>
    <cellStyle name="Normal 5 2 2 2 3 2 4 3 2 3" xfId="39973"/>
    <cellStyle name="Normal 5 2 2 2 3 2 4 3 3" xfId="18655"/>
    <cellStyle name="Normal 5 2 2 2 3 2 4 3 3 2" xfId="46996"/>
    <cellStyle name="Normal 5 2 2 2 3 2 4 3 4" xfId="32950"/>
    <cellStyle name="Normal 5 2 2 2 3 2 4 4" xfId="7862"/>
    <cellStyle name="Normal 5 2 2 2 3 2 4 4 2" xfId="22166"/>
    <cellStyle name="Normal 5 2 2 2 3 2 4 4 2 2" xfId="50507"/>
    <cellStyle name="Normal 5 2 2 2 3 2 4 4 3" xfId="36461"/>
    <cellStyle name="Normal 5 2 2 2 3 2 4 5" xfId="15143"/>
    <cellStyle name="Normal 5 2 2 2 3 2 4 5 2" xfId="43484"/>
    <cellStyle name="Normal 5 2 2 2 3 2 4 6" xfId="29438"/>
    <cellStyle name="Normal 5 2 2 2 3 2 5" xfId="1805"/>
    <cellStyle name="Normal 5 2 2 2 3 2 5 2" xfId="3558"/>
    <cellStyle name="Normal 5 2 2 2 3 2 5 2 2" xfId="7079"/>
    <cellStyle name="Normal 5 2 2 2 3 2 5 2 2 2" xfId="14130"/>
    <cellStyle name="Normal 5 2 2 2 3 2 5 2 2 2 2" xfId="28425"/>
    <cellStyle name="Normal 5 2 2 2 3 2 5 2 2 2 2 2" xfId="56766"/>
    <cellStyle name="Normal 5 2 2 2 3 2 5 2 2 2 3" xfId="42720"/>
    <cellStyle name="Normal 5 2 2 2 3 2 5 2 2 3" xfId="21402"/>
    <cellStyle name="Normal 5 2 2 2 3 2 5 2 2 3 2" xfId="49743"/>
    <cellStyle name="Normal 5 2 2 2 3 2 5 2 2 4" xfId="35697"/>
    <cellStyle name="Normal 5 2 2 2 3 2 5 2 3" xfId="10610"/>
    <cellStyle name="Normal 5 2 2 2 3 2 5 2 3 2" xfId="24913"/>
    <cellStyle name="Normal 5 2 2 2 3 2 5 2 3 2 2" xfId="53254"/>
    <cellStyle name="Normal 5 2 2 2 3 2 5 2 3 3" xfId="39208"/>
    <cellStyle name="Normal 5 2 2 2 3 2 5 2 4" xfId="17890"/>
    <cellStyle name="Normal 5 2 2 2 3 2 5 2 4 2" xfId="46231"/>
    <cellStyle name="Normal 5 2 2 2 3 2 5 2 5" xfId="32185"/>
    <cellStyle name="Normal 5 2 2 2 3 2 5 3" xfId="5330"/>
    <cellStyle name="Normal 5 2 2 2 3 2 5 3 2" xfId="12381"/>
    <cellStyle name="Normal 5 2 2 2 3 2 5 3 2 2" xfId="26676"/>
    <cellStyle name="Normal 5 2 2 2 3 2 5 3 2 2 2" xfId="55017"/>
    <cellStyle name="Normal 5 2 2 2 3 2 5 3 2 3" xfId="40971"/>
    <cellStyle name="Normal 5 2 2 2 3 2 5 3 3" xfId="19653"/>
    <cellStyle name="Normal 5 2 2 2 3 2 5 3 3 2" xfId="47994"/>
    <cellStyle name="Normal 5 2 2 2 3 2 5 3 4" xfId="33948"/>
    <cellStyle name="Normal 5 2 2 2 3 2 5 4" xfId="8860"/>
    <cellStyle name="Normal 5 2 2 2 3 2 5 4 2" xfId="23164"/>
    <cellStyle name="Normal 5 2 2 2 3 2 5 4 2 2" xfId="51505"/>
    <cellStyle name="Normal 5 2 2 2 3 2 5 4 3" xfId="37459"/>
    <cellStyle name="Normal 5 2 2 2 3 2 5 5" xfId="16141"/>
    <cellStyle name="Normal 5 2 2 2 3 2 5 5 2" xfId="44482"/>
    <cellStyle name="Normal 5 2 2 2 3 2 5 6" xfId="30436"/>
    <cellStyle name="Normal 5 2 2 2 3 2 6" xfId="2054"/>
    <cellStyle name="Normal 5 2 2 2 3 2 6 2" xfId="5578"/>
    <cellStyle name="Normal 5 2 2 2 3 2 6 2 2" xfId="12629"/>
    <cellStyle name="Normal 5 2 2 2 3 2 6 2 2 2" xfId="26924"/>
    <cellStyle name="Normal 5 2 2 2 3 2 6 2 2 2 2" xfId="55265"/>
    <cellStyle name="Normal 5 2 2 2 3 2 6 2 2 3" xfId="41219"/>
    <cellStyle name="Normal 5 2 2 2 3 2 6 2 3" xfId="19901"/>
    <cellStyle name="Normal 5 2 2 2 3 2 6 2 3 2" xfId="48242"/>
    <cellStyle name="Normal 5 2 2 2 3 2 6 2 4" xfId="34196"/>
    <cellStyle name="Normal 5 2 2 2 3 2 6 3" xfId="9108"/>
    <cellStyle name="Normal 5 2 2 2 3 2 6 3 2" xfId="23412"/>
    <cellStyle name="Normal 5 2 2 2 3 2 6 3 2 2" xfId="51753"/>
    <cellStyle name="Normal 5 2 2 2 3 2 6 3 3" xfId="37707"/>
    <cellStyle name="Normal 5 2 2 2 3 2 6 4" xfId="16389"/>
    <cellStyle name="Normal 5 2 2 2 3 2 6 4 2" xfId="44730"/>
    <cellStyle name="Normal 5 2 2 2 3 2 6 5" xfId="30684"/>
    <cellStyle name="Normal 5 2 2 2 3 2 7" xfId="3827"/>
    <cellStyle name="Normal 5 2 2 2 3 2 7 2" xfId="10878"/>
    <cellStyle name="Normal 5 2 2 2 3 2 7 2 2" xfId="25175"/>
    <cellStyle name="Normal 5 2 2 2 3 2 7 2 2 2" xfId="53516"/>
    <cellStyle name="Normal 5 2 2 2 3 2 7 2 3" xfId="39470"/>
    <cellStyle name="Normal 5 2 2 2 3 2 7 3" xfId="18152"/>
    <cellStyle name="Normal 5 2 2 2 3 2 7 3 2" xfId="46493"/>
    <cellStyle name="Normal 5 2 2 2 3 2 7 4" xfId="32447"/>
    <cellStyle name="Normal 5 2 2 2 3 2 8" xfId="7353"/>
    <cellStyle name="Normal 5 2 2 2 3 2 8 2" xfId="21663"/>
    <cellStyle name="Normal 5 2 2 2 3 2 8 2 2" xfId="50004"/>
    <cellStyle name="Normal 5 2 2 2 3 2 8 3" xfId="35958"/>
    <cellStyle name="Normal 5 2 2 2 3 2 9" xfId="14391"/>
    <cellStyle name="Normal 5 2 2 2 3 2 9 2" xfId="28686"/>
    <cellStyle name="Normal 5 2 2 2 3 2 9 3" xfId="42981"/>
    <cellStyle name="Normal 5 2 2 2 3 3" xfId="385"/>
    <cellStyle name="Normal 5 2 2 2 3 3 2" xfId="1393"/>
    <cellStyle name="Normal 5 2 2 2 3 3 2 2" xfId="3150"/>
    <cellStyle name="Normal 5 2 2 2 3 3 2 2 2" xfId="6672"/>
    <cellStyle name="Normal 5 2 2 2 3 3 2 2 2 2" xfId="13723"/>
    <cellStyle name="Normal 5 2 2 2 3 3 2 2 2 2 2" xfId="28018"/>
    <cellStyle name="Normal 5 2 2 2 3 3 2 2 2 2 2 2" xfId="56359"/>
    <cellStyle name="Normal 5 2 2 2 3 3 2 2 2 2 3" xfId="42313"/>
    <cellStyle name="Normal 5 2 2 2 3 3 2 2 2 3" xfId="20995"/>
    <cellStyle name="Normal 5 2 2 2 3 3 2 2 2 3 2" xfId="49336"/>
    <cellStyle name="Normal 5 2 2 2 3 3 2 2 2 4" xfId="35290"/>
    <cellStyle name="Normal 5 2 2 2 3 3 2 2 3" xfId="10203"/>
    <cellStyle name="Normal 5 2 2 2 3 3 2 2 3 2" xfId="24506"/>
    <cellStyle name="Normal 5 2 2 2 3 3 2 2 3 2 2" xfId="52847"/>
    <cellStyle name="Normal 5 2 2 2 3 3 2 2 3 3" xfId="38801"/>
    <cellStyle name="Normal 5 2 2 2 3 3 2 2 4" xfId="17483"/>
    <cellStyle name="Normal 5 2 2 2 3 3 2 2 4 2" xfId="45824"/>
    <cellStyle name="Normal 5 2 2 2 3 3 2 2 5" xfId="31778"/>
    <cellStyle name="Normal 5 2 2 2 3 3 2 3" xfId="4923"/>
    <cellStyle name="Normal 5 2 2 2 3 3 2 3 2" xfId="11974"/>
    <cellStyle name="Normal 5 2 2 2 3 3 2 3 2 2" xfId="26269"/>
    <cellStyle name="Normal 5 2 2 2 3 3 2 3 2 2 2" xfId="54610"/>
    <cellStyle name="Normal 5 2 2 2 3 3 2 3 2 3" xfId="40564"/>
    <cellStyle name="Normal 5 2 2 2 3 3 2 3 3" xfId="19246"/>
    <cellStyle name="Normal 5 2 2 2 3 3 2 3 3 2" xfId="47587"/>
    <cellStyle name="Normal 5 2 2 2 3 3 2 3 4" xfId="33541"/>
    <cellStyle name="Normal 5 2 2 2 3 3 2 4" xfId="8453"/>
    <cellStyle name="Normal 5 2 2 2 3 3 2 4 2" xfId="22757"/>
    <cellStyle name="Normal 5 2 2 2 3 3 2 4 2 2" xfId="51098"/>
    <cellStyle name="Normal 5 2 2 2 3 3 2 4 3" xfId="37052"/>
    <cellStyle name="Normal 5 2 2 2 3 3 2 5" xfId="15734"/>
    <cellStyle name="Normal 5 2 2 2 3 3 2 5 2" xfId="44075"/>
    <cellStyle name="Normal 5 2 2 2 3 3 2 6" xfId="30029"/>
    <cellStyle name="Normal 5 2 2 2 3 3 3" xfId="895"/>
    <cellStyle name="Normal 5 2 2 2 3 3 3 2" xfId="2652"/>
    <cellStyle name="Normal 5 2 2 2 3 3 3 2 2" xfId="6174"/>
    <cellStyle name="Normal 5 2 2 2 3 3 3 2 2 2" xfId="13225"/>
    <cellStyle name="Normal 5 2 2 2 3 3 3 2 2 2 2" xfId="27520"/>
    <cellStyle name="Normal 5 2 2 2 3 3 3 2 2 2 2 2" xfId="55861"/>
    <cellStyle name="Normal 5 2 2 2 3 3 3 2 2 2 3" xfId="41815"/>
    <cellStyle name="Normal 5 2 2 2 3 3 3 2 2 3" xfId="20497"/>
    <cellStyle name="Normal 5 2 2 2 3 3 3 2 2 3 2" xfId="48838"/>
    <cellStyle name="Normal 5 2 2 2 3 3 3 2 2 4" xfId="34792"/>
    <cellStyle name="Normal 5 2 2 2 3 3 3 2 3" xfId="9705"/>
    <cellStyle name="Normal 5 2 2 2 3 3 3 2 3 2" xfId="24008"/>
    <cellStyle name="Normal 5 2 2 2 3 3 3 2 3 2 2" xfId="52349"/>
    <cellStyle name="Normal 5 2 2 2 3 3 3 2 3 3" xfId="38303"/>
    <cellStyle name="Normal 5 2 2 2 3 3 3 2 4" xfId="16985"/>
    <cellStyle name="Normal 5 2 2 2 3 3 3 2 4 2" xfId="45326"/>
    <cellStyle name="Normal 5 2 2 2 3 3 3 2 5" xfId="31280"/>
    <cellStyle name="Normal 5 2 2 2 3 3 3 3" xfId="4425"/>
    <cellStyle name="Normal 5 2 2 2 3 3 3 3 2" xfId="11476"/>
    <cellStyle name="Normal 5 2 2 2 3 3 3 3 2 2" xfId="25771"/>
    <cellStyle name="Normal 5 2 2 2 3 3 3 3 2 2 2" xfId="54112"/>
    <cellStyle name="Normal 5 2 2 2 3 3 3 3 2 3" xfId="40066"/>
    <cellStyle name="Normal 5 2 2 2 3 3 3 3 3" xfId="18748"/>
    <cellStyle name="Normal 5 2 2 2 3 3 3 3 3 2" xfId="47089"/>
    <cellStyle name="Normal 5 2 2 2 3 3 3 3 4" xfId="33043"/>
    <cellStyle name="Normal 5 2 2 2 3 3 3 4" xfId="7955"/>
    <cellStyle name="Normal 5 2 2 2 3 3 3 4 2" xfId="22259"/>
    <cellStyle name="Normal 5 2 2 2 3 3 3 4 2 2" xfId="50600"/>
    <cellStyle name="Normal 5 2 2 2 3 3 3 4 3" xfId="36554"/>
    <cellStyle name="Normal 5 2 2 2 3 3 3 5" xfId="15236"/>
    <cellStyle name="Normal 5 2 2 2 3 3 3 5 2" xfId="43577"/>
    <cellStyle name="Normal 5 2 2 2 3 3 3 6" xfId="29531"/>
    <cellStyle name="Normal 5 2 2 2 3 3 4" xfId="2147"/>
    <cellStyle name="Normal 5 2 2 2 3 3 4 2" xfId="5671"/>
    <cellStyle name="Normal 5 2 2 2 3 3 4 2 2" xfId="12722"/>
    <cellStyle name="Normal 5 2 2 2 3 3 4 2 2 2" xfId="27017"/>
    <cellStyle name="Normal 5 2 2 2 3 3 4 2 2 2 2" xfId="55358"/>
    <cellStyle name="Normal 5 2 2 2 3 3 4 2 2 3" xfId="41312"/>
    <cellStyle name="Normal 5 2 2 2 3 3 4 2 3" xfId="19994"/>
    <cellStyle name="Normal 5 2 2 2 3 3 4 2 3 2" xfId="48335"/>
    <cellStyle name="Normal 5 2 2 2 3 3 4 2 4" xfId="34289"/>
    <cellStyle name="Normal 5 2 2 2 3 3 4 3" xfId="9201"/>
    <cellStyle name="Normal 5 2 2 2 3 3 4 3 2" xfId="23505"/>
    <cellStyle name="Normal 5 2 2 2 3 3 4 3 2 2" xfId="51846"/>
    <cellStyle name="Normal 5 2 2 2 3 3 4 3 3" xfId="37800"/>
    <cellStyle name="Normal 5 2 2 2 3 3 4 4" xfId="16482"/>
    <cellStyle name="Normal 5 2 2 2 3 3 4 4 2" xfId="44823"/>
    <cellStyle name="Normal 5 2 2 2 3 3 4 5" xfId="30777"/>
    <cellStyle name="Normal 5 2 2 2 3 3 5" xfId="3922"/>
    <cellStyle name="Normal 5 2 2 2 3 3 5 2" xfId="10973"/>
    <cellStyle name="Normal 5 2 2 2 3 3 5 2 2" xfId="25268"/>
    <cellStyle name="Normal 5 2 2 2 3 3 5 2 2 2" xfId="53609"/>
    <cellStyle name="Normal 5 2 2 2 3 3 5 2 3" xfId="39563"/>
    <cellStyle name="Normal 5 2 2 2 3 3 5 3" xfId="18245"/>
    <cellStyle name="Normal 5 2 2 2 3 3 5 3 2" xfId="46586"/>
    <cellStyle name="Normal 5 2 2 2 3 3 5 4" xfId="32540"/>
    <cellStyle name="Normal 5 2 2 2 3 3 6" xfId="7448"/>
    <cellStyle name="Normal 5 2 2 2 3 3 6 2" xfId="21756"/>
    <cellStyle name="Normal 5 2 2 2 3 3 6 2 2" xfId="50097"/>
    <cellStyle name="Normal 5 2 2 2 3 3 6 3" xfId="36051"/>
    <cellStyle name="Normal 5 2 2 2 3 3 7" xfId="14733"/>
    <cellStyle name="Normal 5 2 2 2 3 3 7 2" xfId="43074"/>
    <cellStyle name="Normal 5 2 2 2 3 3 8" xfId="29028"/>
    <cellStyle name="Normal 5 2 2 2 3 4" xfId="1144"/>
    <cellStyle name="Normal 5 2 2 2 3 4 2" xfId="2901"/>
    <cellStyle name="Normal 5 2 2 2 3 4 2 2" xfId="6423"/>
    <cellStyle name="Normal 5 2 2 2 3 4 2 2 2" xfId="13474"/>
    <cellStyle name="Normal 5 2 2 2 3 4 2 2 2 2" xfId="27769"/>
    <cellStyle name="Normal 5 2 2 2 3 4 2 2 2 2 2" xfId="56110"/>
    <cellStyle name="Normal 5 2 2 2 3 4 2 2 2 3" xfId="42064"/>
    <cellStyle name="Normal 5 2 2 2 3 4 2 2 3" xfId="20746"/>
    <cellStyle name="Normal 5 2 2 2 3 4 2 2 3 2" xfId="49087"/>
    <cellStyle name="Normal 5 2 2 2 3 4 2 2 4" xfId="35041"/>
    <cellStyle name="Normal 5 2 2 2 3 4 2 3" xfId="9954"/>
    <cellStyle name="Normal 5 2 2 2 3 4 2 3 2" xfId="24257"/>
    <cellStyle name="Normal 5 2 2 2 3 4 2 3 2 2" xfId="52598"/>
    <cellStyle name="Normal 5 2 2 2 3 4 2 3 3" xfId="38552"/>
    <cellStyle name="Normal 5 2 2 2 3 4 2 4" xfId="17234"/>
    <cellStyle name="Normal 5 2 2 2 3 4 2 4 2" xfId="45575"/>
    <cellStyle name="Normal 5 2 2 2 3 4 2 5" xfId="31529"/>
    <cellStyle name="Normal 5 2 2 2 3 4 3" xfId="4674"/>
    <cellStyle name="Normal 5 2 2 2 3 4 3 2" xfId="11725"/>
    <cellStyle name="Normal 5 2 2 2 3 4 3 2 2" xfId="26020"/>
    <cellStyle name="Normal 5 2 2 2 3 4 3 2 2 2" xfId="54361"/>
    <cellStyle name="Normal 5 2 2 2 3 4 3 2 3" xfId="40315"/>
    <cellStyle name="Normal 5 2 2 2 3 4 3 3" xfId="18997"/>
    <cellStyle name="Normal 5 2 2 2 3 4 3 3 2" xfId="47338"/>
    <cellStyle name="Normal 5 2 2 2 3 4 3 4" xfId="33292"/>
    <cellStyle name="Normal 5 2 2 2 3 4 4" xfId="8204"/>
    <cellStyle name="Normal 5 2 2 2 3 4 4 2" xfId="22508"/>
    <cellStyle name="Normal 5 2 2 2 3 4 4 2 2" xfId="50849"/>
    <cellStyle name="Normal 5 2 2 2 3 4 4 3" xfId="36803"/>
    <cellStyle name="Normal 5 2 2 2 3 4 5" xfId="15485"/>
    <cellStyle name="Normal 5 2 2 2 3 4 5 2" xfId="43826"/>
    <cellStyle name="Normal 5 2 2 2 3 4 6" xfId="29780"/>
    <cellStyle name="Normal 5 2 2 2 3 5" xfId="646"/>
    <cellStyle name="Normal 5 2 2 2 3 5 2" xfId="2403"/>
    <cellStyle name="Normal 5 2 2 2 3 5 2 2" xfId="5925"/>
    <cellStyle name="Normal 5 2 2 2 3 5 2 2 2" xfId="12976"/>
    <cellStyle name="Normal 5 2 2 2 3 5 2 2 2 2" xfId="27271"/>
    <cellStyle name="Normal 5 2 2 2 3 5 2 2 2 2 2" xfId="55612"/>
    <cellStyle name="Normal 5 2 2 2 3 5 2 2 2 3" xfId="41566"/>
    <cellStyle name="Normal 5 2 2 2 3 5 2 2 3" xfId="20248"/>
    <cellStyle name="Normal 5 2 2 2 3 5 2 2 3 2" xfId="48589"/>
    <cellStyle name="Normal 5 2 2 2 3 5 2 2 4" xfId="34543"/>
    <cellStyle name="Normal 5 2 2 2 3 5 2 3" xfId="9456"/>
    <cellStyle name="Normal 5 2 2 2 3 5 2 3 2" xfId="23759"/>
    <cellStyle name="Normal 5 2 2 2 3 5 2 3 2 2" xfId="52100"/>
    <cellStyle name="Normal 5 2 2 2 3 5 2 3 3" xfId="38054"/>
    <cellStyle name="Normal 5 2 2 2 3 5 2 4" xfId="16736"/>
    <cellStyle name="Normal 5 2 2 2 3 5 2 4 2" xfId="45077"/>
    <cellStyle name="Normal 5 2 2 2 3 5 2 5" xfId="31031"/>
    <cellStyle name="Normal 5 2 2 2 3 5 3" xfId="4176"/>
    <cellStyle name="Normal 5 2 2 2 3 5 3 2" xfId="11227"/>
    <cellStyle name="Normal 5 2 2 2 3 5 3 2 2" xfId="25522"/>
    <cellStyle name="Normal 5 2 2 2 3 5 3 2 2 2" xfId="53863"/>
    <cellStyle name="Normal 5 2 2 2 3 5 3 2 3" xfId="39817"/>
    <cellStyle name="Normal 5 2 2 2 3 5 3 3" xfId="18499"/>
    <cellStyle name="Normal 5 2 2 2 3 5 3 3 2" xfId="46840"/>
    <cellStyle name="Normal 5 2 2 2 3 5 3 4" xfId="32794"/>
    <cellStyle name="Normal 5 2 2 2 3 5 4" xfId="7706"/>
    <cellStyle name="Normal 5 2 2 2 3 5 4 2" xfId="22010"/>
    <cellStyle name="Normal 5 2 2 2 3 5 4 2 2" xfId="50351"/>
    <cellStyle name="Normal 5 2 2 2 3 5 4 3" xfId="36305"/>
    <cellStyle name="Normal 5 2 2 2 3 5 5" xfId="14987"/>
    <cellStyle name="Normal 5 2 2 2 3 5 5 2" xfId="43328"/>
    <cellStyle name="Normal 5 2 2 2 3 5 6" xfId="29282"/>
    <cellStyle name="Normal 5 2 2 2 3 6" xfId="1649"/>
    <cellStyle name="Normal 5 2 2 2 3 6 2" xfId="3402"/>
    <cellStyle name="Normal 5 2 2 2 3 6 2 2" xfId="6923"/>
    <cellStyle name="Normal 5 2 2 2 3 6 2 2 2" xfId="13974"/>
    <cellStyle name="Normal 5 2 2 2 3 6 2 2 2 2" xfId="28269"/>
    <cellStyle name="Normal 5 2 2 2 3 6 2 2 2 2 2" xfId="56610"/>
    <cellStyle name="Normal 5 2 2 2 3 6 2 2 2 3" xfId="42564"/>
    <cellStyle name="Normal 5 2 2 2 3 6 2 2 3" xfId="21246"/>
    <cellStyle name="Normal 5 2 2 2 3 6 2 2 3 2" xfId="49587"/>
    <cellStyle name="Normal 5 2 2 2 3 6 2 2 4" xfId="35541"/>
    <cellStyle name="Normal 5 2 2 2 3 6 2 3" xfId="10454"/>
    <cellStyle name="Normal 5 2 2 2 3 6 2 3 2" xfId="24757"/>
    <cellStyle name="Normal 5 2 2 2 3 6 2 3 2 2" xfId="53098"/>
    <cellStyle name="Normal 5 2 2 2 3 6 2 3 3" xfId="39052"/>
    <cellStyle name="Normal 5 2 2 2 3 6 2 4" xfId="17734"/>
    <cellStyle name="Normal 5 2 2 2 3 6 2 4 2" xfId="46075"/>
    <cellStyle name="Normal 5 2 2 2 3 6 2 5" xfId="32029"/>
    <cellStyle name="Normal 5 2 2 2 3 6 3" xfId="5174"/>
    <cellStyle name="Normal 5 2 2 2 3 6 3 2" xfId="12225"/>
    <cellStyle name="Normal 5 2 2 2 3 6 3 2 2" xfId="26520"/>
    <cellStyle name="Normal 5 2 2 2 3 6 3 2 2 2" xfId="54861"/>
    <cellStyle name="Normal 5 2 2 2 3 6 3 2 3" xfId="40815"/>
    <cellStyle name="Normal 5 2 2 2 3 6 3 3" xfId="19497"/>
    <cellStyle name="Normal 5 2 2 2 3 6 3 3 2" xfId="47838"/>
    <cellStyle name="Normal 5 2 2 2 3 6 3 4" xfId="33792"/>
    <cellStyle name="Normal 5 2 2 2 3 6 4" xfId="8704"/>
    <cellStyle name="Normal 5 2 2 2 3 6 4 2" xfId="23008"/>
    <cellStyle name="Normal 5 2 2 2 3 6 4 2 2" xfId="51349"/>
    <cellStyle name="Normal 5 2 2 2 3 6 4 3" xfId="37303"/>
    <cellStyle name="Normal 5 2 2 2 3 6 5" xfId="15985"/>
    <cellStyle name="Normal 5 2 2 2 3 6 5 2" xfId="44326"/>
    <cellStyle name="Normal 5 2 2 2 3 6 6" xfId="30280"/>
    <cellStyle name="Normal 5 2 2 2 3 7" xfId="1899"/>
    <cellStyle name="Normal 5 2 2 2 3 7 2" xfId="5423"/>
    <cellStyle name="Normal 5 2 2 2 3 7 2 2" xfId="12474"/>
    <cellStyle name="Normal 5 2 2 2 3 7 2 2 2" xfId="26769"/>
    <cellStyle name="Normal 5 2 2 2 3 7 2 2 2 2" xfId="55110"/>
    <cellStyle name="Normal 5 2 2 2 3 7 2 2 3" xfId="41064"/>
    <cellStyle name="Normal 5 2 2 2 3 7 2 3" xfId="19746"/>
    <cellStyle name="Normal 5 2 2 2 3 7 2 3 2" xfId="48087"/>
    <cellStyle name="Normal 5 2 2 2 3 7 2 4" xfId="34041"/>
    <cellStyle name="Normal 5 2 2 2 3 7 3" xfId="8953"/>
    <cellStyle name="Normal 5 2 2 2 3 7 3 2" xfId="23257"/>
    <cellStyle name="Normal 5 2 2 2 3 7 3 2 2" xfId="51598"/>
    <cellStyle name="Normal 5 2 2 2 3 7 3 3" xfId="37552"/>
    <cellStyle name="Normal 5 2 2 2 3 7 4" xfId="16234"/>
    <cellStyle name="Normal 5 2 2 2 3 7 4 2" xfId="44575"/>
    <cellStyle name="Normal 5 2 2 2 3 7 5" xfId="30529"/>
    <cellStyle name="Normal 5 2 2 2 3 8" xfId="3671"/>
    <cellStyle name="Normal 5 2 2 2 3 8 2" xfId="10722"/>
    <cellStyle name="Normal 5 2 2 2 3 8 2 2" xfId="25019"/>
    <cellStyle name="Normal 5 2 2 2 3 8 2 2 2" xfId="53360"/>
    <cellStyle name="Normal 5 2 2 2 3 8 2 3" xfId="39314"/>
    <cellStyle name="Normal 5 2 2 2 3 8 3" xfId="17996"/>
    <cellStyle name="Normal 5 2 2 2 3 8 3 2" xfId="46337"/>
    <cellStyle name="Normal 5 2 2 2 3 8 4" xfId="32291"/>
    <cellStyle name="Normal 5 2 2 2 3 9" xfId="7197"/>
    <cellStyle name="Normal 5 2 2 2 3 9 2" xfId="21507"/>
    <cellStyle name="Normal 5 2 2 2 3 9 2 2" xfId="49848"/>
    <cellStyle name="Normal 5 2 2 2 3 9 3" xfId="35802"/>
    <cellStyle name="Normal 5 2 2 2 4" xfId="251"/>
    <cellStyle name="Normal 5 2 2 2 4 10" xfId="14604"/>
    <cellStyle name="Normal 5 2 2 2 4 11" xfId="28899"/>
    <cellStyle name="Normal 5 2 2 2 4 2" xfId="505"/>
    <cellStyle name="Normal 5 2 2 2 4 2 2" xfId="1513"/>
    <cellStyle name="Normal 5 2 2 2 4 2 2 2" xfId="3270"/>
    <cellStyle name="Normal 5 2 2 2 4 2 2 2 2" xfId="6792"/>
    <cellStyle name="Normal 5 2 2 2 4 2 2 2 2 2" xfId="13843"/>
    <cellStyle name="Normal 5 2 2 2 4 2 2 2 2 2 2" xfId="28138"/>
    <cellStyle name="Normal 5 2 2 2 4 2 2 2 2 2 2 2" xfId="56479"/>
    <cellStyle name="Normal 5 2 2 2 4 2 2 2 2 2 3" xfId="42433"/>
    <cellStyle name="Normal 5 2 2 2 4 2 2 2 2 3" xfId="21115"/>
    <cellStyle name="Normal 5 2 2 2 4 2 2 2 2 3 2" xfId="49456"/>
    <cellStyle name="Normal 5 2 2 2 4 2 2 2 2 4" xfId="35410"/>
    <cellStyle name="Normal 5 2 2 2 4 2 2 2 3" xfId="10323"/>
    <cellStyle name="Normal 5 2 2 2 4 2 2 2 3 2" xfId="24626"/>
    <cellStyle name="Normal 5 2 2 2 4 2 2 2 3 2 2" xfId="52967"/>
    <cellStyle name="Normal 5 2 2 2 4 2 2 2 3 3" xfId="38921"/>
    <cellStyle name="Normal 5 2 2 2 4 2 2 2 4" xfId="17603"/>
    <cellStyle name="Normal 5 2 2 2 4 2 2 2 4 2" xfId="45944"/>
    <cellStyle name="Normal 5 2 2 2 4 2 2 2 5" xfId="31898"/>
    <cellStyle name="Normal 5 2 2 2 4 2 2 3" xfId="5043"/>
    <cellStyle name="Normal 5 2 2 2 4 2 2 3 2" xfId="12094"/>
    <cellStyle name="Normal 5 2 2 2 4 2 2 3 2 2" xfId="26389"/>
    <cellStyle name="Normal 5 2 2 2 4 2 2 3 2 2 2" xfId="54730"/>
    <cellStyle name="Normal 5 2 2 2 4 2 2 3 2 3" xfId="40684"/>
    <cellStyle name="Normal 5 2 2 2 4 2 2 3 3" xfId="19366"/>
    <cellStyle name="Normal 5 2 2 2 4 2 2 3 3 2" xfId="47707"/>
    <cellStyle name="Normal 5 2 2 2 4 2 2 3 4" xfId="33661"/>
    <cellStyle name="Normal 5 2 2 2 4 2 2 4" xfId="8573"/>
    <cellStyle name="Normal 5 2 2 2 4 2 2 4 2" xfId="22877"/>
    <cellStyle name="Normal 5 2 2 2 4 2 2 4 2 2" xfId="51218"/>
    <cellStyle name="Normal 5 2 2 2 4 2 2 4 3" xfId="37172"/>
    <cellStyle name="Normal 5 2 2 2 4 2 2 5" xfId="15854"/>
    <cellStyle name="Normal 5 2 2 2 4 2 2 5 2" xfId="44195"/>
    <cellStyle name="Normal 5 2 2 2 4 2 2 6" xfId="30149"/>
    <cellStyle name="Normal 5 2 2 2 4 2 3" xfId="1015"/>
    <cellStyle name="Normal 5 2 2 2 4 2 3 2" xfId="2772"/>
    <cellStyle name="Normal 5 2 2 2 4 2 3 2 2" xfId="6294"/>
    <cellStyle name="Normal 5 2 2 2 4 2 3 2 2 2" xfId="13345"/>
    <cellStyle name="Normal 5 2 2 2 4 2 3 2 2 2 2" xfId="27640"/>
    <cellStyle name="Normal 5 2 2 2 4 2 3 2 2 2 2 2" xfId="55981"/>
    <cellStyle name="Normal 5 2 2 2 4 2 3 2 2 2 3" xfId="41935"/>
    <cellStyle name="Normal 5 2 2 2 4 2 3 2 2 3" xfId="20617"/>
    <cellStyle name="Normal 5 2 2 2 4 2 3 2 2 3 2" xfId="48958"/>
    <cellStyle name="Normal 5 2 2 2 4 2 3 2 2 4" xfId="34912"/>
    <cellStyle name="Normal 5 2 2 2 4 2 3 2 3" xfId="9825"/>
    <cellStyle name="Normal 5 2 2 2 4 2 3 2 3 2" xfId="24128"/>
    <cellStyle name="Normal 5 2 2 2 4 2 3 2 3 2 2" xfId="52469"/>
    <cellStyle name="Normal 5 2 2 2 4 2 3 2 3 3" xfId="38423"/>
    <cellStyle name="Normal 5 2 2 2 4 2 3 2 4" xfId="17105"/>
    <cellStyle name="Normal 5 2 2 2 4 2 3 2 4 2" xfId="45446"/>
    <cellStyle name="Normal 5 2 2 2 4 2 3 2 5" xfId="31400"/>
    <cellStyle name="Normal 5 2 2 2 4 2 3 3" xfId="4545"/>
    <cellStyle name="Normal 5 2 2 2 4 2 3 3 2" xfId="11596"/>
    <cellStyle name="Normal 5 2 2 2 4 2 3 3 2 2" xfId="25891"/>
    <cellStyle name="Normal 5 2 2 2 4 2 3 3 2 2 2" xfId="54232"/>
    <cellStyle name="Normal 5 2 2 2 4 2 3 3 2 3" xfId="40186"/>
    <cellStyle name="Normal 5 2 2 2 4 2 3 3 3" xfId="18868"/>
    <cellStyle name="Normal 5 2 2 2 4 2 3 3 3 2" xfId="47209"/>
    <cellStyle name="Normal 5 2 2 2 4 2 3 3 4" xfId="33163"/>
    <cellStyle name="Normal 5 2 2 2 4 2 3 4" xfId="8075"/>
    <cellStyle name="Normal 5 2 2 2 4 2 3 4 2" xfId="22379"/>
    <cellStyle name="Normal 5 2 2 2 4 2 3 4 2 2" xfId="50720"/>
    <cellStyle name="Normal 5 2 2 2 4 2 3 4 3" xfId="36674"/>
    <cellStyle name="Normal 5 2 2 2 4 2 3 5" xfId="15356"/>
    <cellStyle name="Normal 5 2 2 2 4 2 3 5 2" xfId="43697"/>
    <cellStyle name="Normal 5 2 2 2 4 2 3 6" xfId="29651"/>
    <cellStyle name="Normal 5 2 2 2 4 2 4" xfId="2267"/>
    <cellStyle name="Normal 5 2 2 2 4 2 4 2" xfId="5791"/>
    <cellStyle name="Normal 5 2 2 2 4 2 4 2 2" xfId="12842"/>
    <cellStyle name="Normal 5 2 2 2 4 2 4 2 2 2" xfId="27137"/>
    <cellStyle name="Normal 5 2 2 2 4 2 4 2 2 2 2" xfId="55478"/>
    <cellStyle name="Normal 5 2 2 2 4 2 4 2 2 3" xfId="41432"/>
    <cellStyle name="Normal 5 2 2 2 4 2 4 2 3" xfId="20114"/>
    <cellStyle name="Normal 5 2 2 2 4 2 4 2 3 2" xfId="48455"/>
    <cellStyle name="Normal 5 2 2 2 4 2 4 2 4" xfId="34409"/>
    <cellStyle name="Normal 5 2 2 2 4 2 4 3" xfId="9321"/>
    <cellStyle name="Normal 5 2 2 2 4 2 4 3 2" xfId="23625"/>
    <cellStyle name="Normal 5 2 2 2 4 2 4 3 2 2" xfId="51966"/>
    <cellStyle name="Normal 5 2 2 2 4 2 4 3 3" xfId="37920"/>
    <cellStyle name="Normal 5 2 2 2 4 2 4 4" xfId="16602"/>
    <cellStyle name="Normal 5 2 2 2 4 2 4 4 2" xfId="44943"/>
    <cellStyle name="Normal 5 2 2 2 4 2 4 5" xfId="30897"/>
    <cellStyle name="Normal 5 2 2 2 4 2 5" xfId="4042"/>
    <cellStyle name="Normal 5 2 2 2 4 2 5 2" xfId="11093"/>
    <cellStyle name="Normal 5 2 2 2 4 2 5 2 2" xfId="25388"/>
    <cellStyle name="Normal 5 2 2 2 4 2 5 2 2 2" xfId="53729"/>
    <cellStyle name="Normal 5 2 2 2 4 2 5 2 3" xfId="39683"/>
    <cellStyle name="Normal 5 2 2 2 4 2 5 3" xfId="18365"/>
    <cellStyle name="Normal 5 2 2 2 4 2 5 3 2" xfId="46706"/>
    <cellStyle name="Normal 5 2 2 2 4 2 5 4" xfId="32660"/>
    <cellStyle name="Normal 5 2 2 2 4 2 6" xfId="7568"/>
    <cellStyle name="Normal 5 2 2 2 4 2 6 2" xfId="21876"/>
    <cellStyle name="Normal 5 2 2 2 4 2 6 2 2" xfId="50217"/>
    <cellStyle name="Normal 5 2 2 2 4 2 6 3" xfId="36171"/>
    <cellStyle name="Normal 5 2 2 2 4 2 7" xfId="14853"/>
    <cellStyle name="Normal 5 2 2 2 4 2 7 2" xfId="43194"/>
    <cellStyle name="Normal 5 2 2 2 4 2 8" xfId="29148"/>
    <cellStyle name="Normal 5 2 2 2 4 3" xfId="1264"/>
    <cellStyle name="Normal 5 2 2 2 4 3 2" xfId="3021"/>
    <cellStyle name="Normal 5 2 2 2 4 3 2 2" xfId="6543"/>
    <cellStyle name="Normal 5 2 2 2 4 3 2 2 2" xfId="13594"/>
    <cellStyle name="Normal 5 2 2 2 4 3 2 2 2 2" xfId="27889"/>
    <cellStyle name="Normal 5 2 2 2 4 3 2 2 2 2 2" xfId="56230"/>
    <cellStyle name="Normal 5 2 2 2 4 3 2 2 2 3" xfId="42184"/>
    <cellStyle name="Normal 5 2 2 2 4 3 2 2 3" xfId="20866"/>
    <cellStyle name="Normal 5 2 2 2 4 3 2 2 3 2" xfId="49207"/>
    <cellStyle name="Normal 5 2 2 2 4 3 2 2 4" xfId="35161"/>
    <cellStyle name="Normal 5 2 2 2 4 3 2 3" xfId="10074"/>
    <cellStyle name="Normal 5 2 2 2 4 3 2 3 2" xfId="24377"/>
    <cellStyle name="Normal 5 2 2 2 4 3 2 3 2 2" xfId="52718"/>
    <cellStyle name="Normal 5 2 2 2 4 3 2 3 3" xfId="38672"/>
    <cellStyle name="Normal 5 2 2 2 4 3 2 4" xfId="17354"/>
    <cellStyle name="Normal 5 2 2 2 4 3 2 4 2" xfId="45695"/>
    <cellStyle name="Normal 5 2 2 2 4 3 2 5" xfId="31649"/>
    <cellStyle name="Normal 5 2 2 2 4 3 3" xfId="4794"/>
    <cellStyle name="Normal 5 2 2 2 4 3 3 2" xfId="11845"/>
    <cellStyle name="Normal 5 2 2 2 4 3 3 2 2" xfId="26140"/>
    <cellStyle name="Normal 5 2 2 2 4 3 3 2 2 2" xfId="54481"/>
    <cellStyle name="Normal 5 2 2 2 4 3 3 2 3" xfId="40435"/>
    <cellStyle name="Normal 5 2 2 2 4 3 3 3" xfId="19117"/>
    <cellStyle name="Normal 5 2 2 2 4 3 3 3 2" xfId="47458"/>
    <cellStyle name="Normal 5 2 2 2 4 3 3 4" xfId="33412"/>
    <cellStyle name="Normal 5 2 2 2 4 3 4" xfId="8324"/>
    <cellStyle name="Normal 5 2 2 2 4 3 4 2" xfId="22628"/>
    <cellStyle name="Normal 5 2 2 2 4 3 4 2 2" xfId="50969"/>
    <cellStyle name="Normal 5 2 2 2 4 3 4 3" xfId="36923"/>
    <cellStyle name="Normal 5 2 2 2 4 3 5" xfId="15605"/>
    <cellStyle name="Normal 5 2 2 2 4 3 5 2" xfId="43946"/>
    <cellStyle name="Normal 5 2 2 2 4 3 6" xfId="29900"/>
    <cellStyle name="Normal 5 2 2 2 4 4" xfId="766"/>
    <cellStyle name="Normal 5 2 2 2 4 4 2" xfId="2523"/>
    <cellStyle name="Normal 5 2 2 2 4 4 2 2" xfId="6045"/>
    <cellStyle name="Normal 5 2 2 2 4 4 2 2 2" xfId="13096"/>
    <cellStyle name="Normal 5 2 2 2 4 4 2 2 2 2" xfId="27391"/>
    <cellStyle name="Normal 5 2 2 2 4 4 2 2 2 2 2" xfId="55732"/>
    <cellStyle name="Normal 5 2 2 2 4 4 2 2 2 3" xfId="41686"/>
    <cellStyle name="Normal 5 2 2 2 4 4 2 2 3" xfId="20368"/>
    <cellStyle name="Normal 5 2 2 2 4 4 2 2 3 2" xfId="48709"/>
    <cellStyle name="Normal 5 2 2 2 4 4 2 2 4" xfId="34663"/>
    <cellStyle name="Normal 5 2 2 2 4 4 2 3" xfId="9576"/>
    <cellStyle name="Normal 5 2 2 2 4 4 2 3 2" xfId="23879"/>
    <cellStyle name="Normal 5 2 2 2 4 4 2 3 2 2" xfId="52220"/>
    <cellStyle name="Normal 5 2 2 2 4 4 2 3 3" xfId="38174"/>
    <cellStyle name="Normal 5 2 2 2 4 4 2 4" xfId="16856"/>
    <cellStyle name="Normal 5 2 2 2 4 4 2 4 2" xfId="45197"/>
    <cellStyle name="Normal 5 2 2 2 4 4 2 5" xfId="31151"/>
    <cellStyle name="Normal 5 2 2 2 4 4 3" xfId="4296"/>
    <cellStyle name="Normal 5 2 2 2 4 4 3 2" xfId="11347"/>
    <cellStyle name="Normal 5 2 2 2 4 4 3 2 2" xfId="25642"/>
    <cellStyle name="Normal 5 2 2 2 4 4 3 2 2 2" xfId="53983"/>
    <cellStyle name="Normal 5 2 2 2 4 4 3 2 3" xfId="39937"/>
    <cellStyle name="Normal 5 2 2 2 4 4 3 3" xfId="18619"/>
    <cellStyle name="Normal 5 2 2 2 4 4 3 3 2" xfId="46960"/>
    <cellStyle name="Normal 5 2 2 2 4 4 3 4" xfId="32914"/>
    <cellStyle name="Normal 5 2 2 2 4 4 4" xfId="7826"/>
    <cellStyle name="Normal 5 2 2 2 4 4 4 2" xfId="22130"/>
    <cellStyle name="Normal 5 2 2 2 4 4 4 2 2" xfId="50471"/>
    <cellStyle name="Normal 5 2 2 2 4 4 4 3" xfId="36425"/>
    <cellStyle name="Normal 5 2 2 2 4 4 5" xfId="15107"/>
    <cellStyle name="Normal 5 2 2 2 4 4 5 2" xfId="43448"/>
    <cellStyle name="Normal 5 2 2 2 4 4 6" xfId="29402"/>
    <cellStyle name="Normal 5 2 2 2 4 5" xfId="1769"/>
    <cellStyle name="Normal 5 2 2 2 4 5 2" xfId="3522"/>
    <cellStyle name="Normal 5 2 2 2 4 5 2 2" xfId="7043"/>
    <cellStyle name="Normal 5 2 2 2 4 5 2 2 2" xfId="14094"/>
    <cellStyle name="Normal 5 2 2 2 4 5 2 2 2 2" xfId="28389"/>
    <cellStyle name="Normal 5 2 2 2 4 5 2 2 2 2 2" xfId="56730"/>
    <cellStyle name="Normal 5 2 2 2 4 5 2 2 2 3" xfId="42684"/>
    <cellStyle name="Normal 5 2 2 2 4 5 2 2 3" xfId="21366"/>
    <cellStyle name="Normal 5 2 2 2 4 5 2 2 3 2" xfId="49707"/>
    <cellStyle name="Normal 5 2 2 2 4 5 2 2 4" xfId="35661"/>
    <cellStyle name="Normal 5 2 2 2 4 5 2 3" xfId="10574"/>
    <cellStyle name="Normal 5 2 2 2 4 5 2 3 2" xfId="24877"/>
    <cellStyle name="Normal 5 2 2 2 4 5 2 3 2 2" xfId="53218"/>
    <cellStyle name="Normal 5 2 2 2 4 5 2 3 3" xfId="39172"/>
    <cellStyle name="Normal 5 2 2 2 4 5 2 4" xfId="17854"/>
    <cellStyle name="Normal 5 2 2 2 4 5 2 4 2" xfId="46195"/>
    <cellStyle name="Normal 5 2 2 2 4 5 2 5" xfId="32149"/>
    <cellStyle name="Normal 5 2 2 2 4 5 3" xfId="5294"/>
    <cellStyle name="Normal 5 2 2 2 4 5 3 2" xfId="12345"/>
    <cellStyle name="Normal 5 2 2 2 4 5 3 2 2" xfId="26640"/>
    <cellStyle name="Normal 5 2 2 2 4 5 3 2 2 2" xfId="54981"/>
    <cellStyle name="Normal 5 2 2 2 4 5 3 2 3" xfId="40935"/>
    <cellStyle name="Normal 5 2 2 2 4 5 3 3" xfId="19617"/>
    <cellStyle name="Normal 5 2 2 2 4 5 3 3 2" xfId="47958"/>
    <cellStyle name="Normal 5 2 2 2 4 5 3 4" xfId="33912"/>
    <cellStyle name="Normal 5 2 2 2 4 5 4" xfId="8824"/>
    <cellStyle name="Normal 5 2 2 2 4 5 4 2" xfId="23128"/>
    <cellStyle name="Normal 5 2 2 2 4 5 4 2 2" xfId="51469"/>
    <cellStyle name="Normal 5 2 2 2 4 5 4 3" xfId="37423"/>
    <cellStyle name="Normal 5 2 2 2 4 5 5" xfId="16105"/>
    <cellStyle name="Normal 5 2 2 2 4 5 5 2" xfId="44446"/>
    <cellStyle name="Normal 5 2 2 2 4 5 6" xfId="30400"/>
    <cellStyle name="Normal 5 2 2 2 4 6" xfId="2019"/>
    <cellStyle name="Normal 5 2 2 2 4 6 2" xfId="5543"/>
    <cellStyle name="Normal 5 2 2 2 4 6 2 2" xfId="12594"/>
    <cellStyle name="Normal 5 2 2 2 4 6 2 2 2" xfId="26889"/>
    <cellStyle name="Normal 5 2 2 2 4 6 2 2 2 2" xfId="55230"/>
    <cellStyle name="Normal 5 2 2 2 4 6 2 2 3" xfId="41184"/>
    <cellStyle name="Normal 5 2 2 2 4 6 2 3" xfId="19866"/>
    <cellStyle name="Normal 5 2 2 2 4 6 2 3 2" xfId="48207"/>
    <cellStyle name="Normal 5 2 2 2 4 6 2 4" xfId="34161"/>
    <cellStyle name="Normal 5 2 2 2 4 6 3" xfId="9073"/>
    <cellStyle name="Normal 5 2 2 2 4 6 3 2" xfId="23377"/>
    <cellStyle name="Normal 5 2 2 2 4 6 3 2 2" xfId="51718"/>
    <cellStyle name="Normal 5 2 2 2 4 6 3 3" xfId="37672"/>
    <cellStyle name="Normal 5 2 2 2 4 6 4" xfId="16354"/>
    <cellStyle name="Normal 5 2 2 2 4 6 4 2" xfId="44695"/>
    <cellStyle name="Normal 5 2 2 2 4 6 5" xfId="30649"/>
    <cellStyle name="Normal 5 2 2 2 4 7" xfId="3791"/>
    <cellStyle name="Normal 5 2 2 2 4 7 2" xfId="10842"/>
    <cellStyle name="Normal 5 2 2 2 4 7 2 2" xfId="25139"/>
    <cellStyle name="Normal 5 2 2 2 4 7 2 2 2" xfId="53480"/>
    <cellStyle name="Normal 5 2 2 2 4 7 2 3" xfId="39434"/>
    <cellStyle name="Normal 5 2 2 2 4 7 3" xfId="18116"/>
    <cellStyle name="Normal 5 2 2 2 4 7 3 2" xfId="46457"/>
    <cellStyle name="Normal 5 2 2 2 4 7 4" xfId="32411"/>
    <cellStyle name="Normal 5 2 2 2 4 8" xfId="7317"/>
    <cellStyle name="Normal 5 2 2 2 4 8 2" xfId="21627"/>
    <cellStyle name="Normal 5 2 2 2 4 8 2 2" xfId="49968"/>
    <cellStyle name="Normal 5 2 2 2 4 8 3" xfId="35922"/>
    <cellStyle name="Normal 5 2 2 2 4 9" xfId="14355"/>
    <cellStyle name="Normal 5 2 2 2 4 9 2" xfId="28650"/>
    <cellStyle name="Normal 5 2 2 2 4 9 3" xfId="42945"/>
    <cellStyle name="Normal 5 2 2 2 5" xfId="195"/>
    <cellStyle name="Normal 5 2 2 2 5 10" xfId="14548"/>
    <cellStyle name="Normal 5 2 2 2 5 11" xfId="28843"/>
    <cellStyle name="Normal 5 2 2 2 5 2" xfId="449"/>
    <cellStyle name="Normal 5 2 2 2 5 2 2" xfId="1457"/>
    <cellStyle name="Normal 5 2 2 2 5 2 2 2" xfId="3214"/>
    <cellStyle name="Normal 5 2 2 2 5 2 2 2 2" xfId="6736"/>
    <cellStyle name="Normal 5 2 2 2 5 2 2 2 2 2" xfId="13787"/>
    <cellStyle name="Normal 5 2 2 2 5 2 2 2 2 2 2" xfId="28082"/>
    <cellStyle name="Normal 5 2 2 2 5 2 2 2 2 2 2 2" xfId="56423"/>
    <cellStyle name="Normal 5 2 2 2 5 2 2 2 2 2 3" xfId="42377"/>
    <cellStyle name="Normal 5 2 2 2 5 2 2 2 2 3" xfId="21059"/>
    <cellStyle name="Normal 5 2 2 2 5 2 2 2 2 3 2" xfId="49400"/>
    <cellStyle name="Normal 5 2 2 2 5 2 2 2 2 4" xfId="35354"/>
    <cellStyle name="Normal 5 2 2 2 5 2 2 2 3" xfId="10267"/>
    <cellStyle name="Normal 5 2 2 2 5 2 2 2 3 2" xfId="24570"/>
    <cellStyle name="Normal 5 2 2 2 5 2 2 2 3 2 2" xfId="52911"/>
    <cellStyle name="Normal 5 2 2 2 5 2 2 2 3 3" xfId="38865"/>
    <cellStyle name="Normal 5 2 2 2 5 2 2 2 4" xfId="17547"/>
    <cellStyle name="Normal 5 2 2 2 5 2 2 2 4 2" xfId="45888"/>
    <cellStyle name="Normal 5 2 2 2 5 2 2 2 5" xfId="31842"/>
    <cellStyle name="Normal 5 2 2 2 5 2 2 3" xfId="4987"/>
    <cellStyle name="Normal 5 2 2 2 5 2 2 3 2" xfId="12038"/>
    <cellStyle name="Normal 5 2 2 2 5 2 2 3 2 2" xfId="26333"/>
    <cellStyle name="Normal 5 2 2 2 5 2 2 3 2 2 2" xfId="54674"/>
    <cellStyle name="Normal 5 2 2 2 5 2 2 3 2 3" xfId="40628"/>
    <cellStyle name="Normal 5 2 2 2 5 2 2 3 3" xfId="19310"/>
    <cellStyle name="Normal 5 2 2 2 5 2 2 3 3 2" xfId="47651"/>
    <cellStyle name="Normal 5 2 2 2 5 2 2 3 4" xfId="33605"/>
    <cellStyle name="Normal 5 2 2 2 5 2 2 4" xfId="8517"/>
    <cellStyle name="Normal 5 2 2 2 5 2 2 4 2" xfId="22821"/>
    <cellStyle name="Normal 5 2 2 2 5 2 2 4 2 2" xfId="51162"/>
    <cellStyle name="Normal 5 2 2 2 5 2 2 4 3" xfId="37116"/>
    <cellStyle name="Normal 5 2 2 2 5 2 2 5" xfId="15798"/>
    <cellStyle name="Normal 5 2 2 2 5 2 2 5 2" xfId="44139"/>
    <cellStyle name="Normal 5 2 2 2 5 2 2 6" xfId="30093"/>
    <cellStyle name="Normal 5 2 2 2 5 2 3" xfId="959"/>
    <cellStyle name="Normal 5 2 2 2 5 2 3 2" xfId="2716"/>
    <cellStyle name="Normal 5 2 2 2 5 2 3 2 2" xfId="6238"/>
    <cellStyle name="Normal 5 2 2 2 5 2 3 2 2 2" xfId="13289"/>
    <cellStyle name="Normal 5 2 2 2 5 2 3 2 2 2 2" xfId="27584"/>
    <cellStyle name="Normal 5 2 2 2 5 2 3 2 2 2 2 2" xfId="55925"/>
    <cellStyle name="Normal 5 2 2 2 5 2 3 2 2 2 3" xfId="41879"/>
    <cellStyle name="Normal 5 2 2 2 5 2 3 2 2 3" xfId="20561"/>
    <cellStyle name="Normal 5 2 2 2 5 2 3 2 2 3 2" xfId="48902"/>
    <cellStyle name="Normal 5 2 2 2 5 2 3 2 2 4" xfId="34856"/>
    <cellStyle name="Normal 5 2 2 2 5 2 3 2 3" xfId="9769"/>
    <cellStyle name="Normal 5 2 2 2 5 2 3 2 3 2" xfId="24072"/>
    <cellStyle name="Normal 5 2 2 2 5 2 3 2 3 2 2" xfId="52413"/>
    <cellStyle name="Normal 5 2 2 2 5 2 3 2 3 3" xfId="38367"/>
    <cellStyle name="Normal 5 2 2 2 5 2 3 2 4" xfId="17049"/>
    <cellStyle name="Normal 5 2 2 2 5 2 3 2 4 2" xfId="45390"/>
    <cellStyle name="Normal 5 2 2 2 5 2 3 2 5" xfId="31344"/>
    <cellStyle name="Normal 5 2 2 2 5 2 3 3" xfId="4489"/>
    <cellStyle name="Normal 5 2 2 2 5 2 3 3 2" xfId="11540"/>
    <cellStyle name="Normal 5 2 2 2 5 2 3 3 2 2" xfId="25835"/>
    <cellStyle name="Normal 5 2 2 2 5 2 3 3 2 2 2" xfId="54176"/>
    <cellStyle name="Normal 5 2 2 2 5 2 3 3 2 3" xfId="40130"/>
    <cellStyle name="Normal 5 2 2 2 5 2 3 3 3" xfId="18812"/>
    <cellStyle name="Normal 5 2 2 2 5 2 3 3 3 2" xfId="47153"/>
    <cellStyle name="Normal 5 2 2 2 5 2 3 3 4" xfId="33107"/>
    <cellStyle name="Normal 5 2 2 2 5 2 3 4" xfId="8019"/>
    <cellStyle name="Normal 5 2 2 2 5 2 3 4 2" xfId="22323"/>
    <cellStyle name="Normal 5 2 2 2 5 2 3 4 2 2" xfId="50664"/>
    <cellStyle name="Normal 5 2 2 2 5 2 3 4 3" xfId="36618"/>
    <cellStyle name="Normal 5 2 2 2 5 2 3 5" xfId="15300"/>
    <cellStyle name="Normal 5 2 2 2 5 2 3 5 2" xfId="43641"/>
    <cellStyle name="Normal 5 2 2 2 5 2 3 6" xfId="29595"/>
    <cellStyle name="Normal 5 2 2 2 5 2 4" xfId="2211"/>
    <cellStyle name="Normal 5 2 2 2 5 2 4 2" xfId="5735"/>
    <cellStyle name="Normal 5 2 2 2 5 2 4 2 2" xfId="12786"/>
    <cellStyle name="Normal 5 2 2 2 5 2 4 2 2 2" xfId="27081"/>
    <cellStyle name="Normal 5 2 2 2 5 2 4 2 2 2 2" xfId="55422"/>
    <cellStyle name="Normal 5 2 2 2 5 2 4 2 2 3" xfId="41376"/>
    <cellStyle name="Normal 5 2 2 2 5 2 4 2 3" xfId="20058"/>
    <cellStyle name="Normal 5 2 2 2 5 2 4 2 3 2" xfId="48399"/>
    <cellStyle name="Normal 5 2 2 2 5 2 4 2 4" xfId="34353"/>
    <cellStyle name="Normal 5 2 2 2 5 2 4 3" xfId="9265"/>
    <cellStyle name="Normal 5 2 2 2 5 2 4 3 2" xfId="23569"/>
    <cellStyle name="Normal 5 2 2 2 5 2 4 3 2 2" xfId="51910"/>
    <cellStyle name="Normal 5 2 2 2 5 2 4 3 3" xfId="37864"/>
    <cellStyle name="Normal 5 2 2 2 5 2 4 4" xfId="16546"/>
    <cellStyle name="Normal 5 2 2 2 5 2 4 4 2" xfId="44887"/>
    <cellStyle name="Normal 5 2 2 2 5 2 4 5" xfId="30841"/>
    <cellStyle name="Normal 5 2 2 2 5 2 5" xfId="3986"/>
    <cellStyle name="Normal 5 2 2 2 5 2 5 2" xfId="11037"/>
    <cellStyle name="Normal 5 2 2 2 5 2 5 2 2" xfId="25332"/>
    <cellStyle name="Normal 5 2 2 2 5 2 5 2 2 2" xfId="53673"/>
    <cellStyle name="Normal 5 2 2 2 5 2 5 2 3" xfId="39627"/>
    <cellStyle name="Normal 5 2 2 2 5 2 5 3" xfId="18309"/>
    <cellStyle name="Normal 5 2 2 2 5 2 5 3 2" xfId="46650"/>
    <cellStyle name="Normal 5 2 2 2 5 2 5 4" xfId="32604"/>
    <cellStyle name="Normal 5 2 2 2 5 2 6" xfId="7512"/>
    <cellStyle name="Normal 5 2 2 2 5 2 6 2" xfId="21820"/>
    <cellStyle name="Normal 5 2 2 2 5 2 6 2 2" xfId="50161"/>
    <cellStyle name="Normal 5 2 2 2 5 2 6 3" xfId="36115"/>
    <cellStyle name="Normal 5 2 2 2 5 2 7" xfId="14797"/>
    <cellStyle name="Normal 5 2 2 2 5 2 7 2" xfId="43138"/>
    <cellStyle name="Normal 5 2 2 2 5 2 8" xfId="29092"/>
    <cellStyle name="Normal 5 2 2 2 5 3" xfId="1208"/>
    <cellStyle name="Normal 5 2 2 2 5 3 2" xfId="2965"/>
    <cellStyle name="Normal 5 2 2 2 5 3 2 2" xfId="6487"/>
    <cellStyle name="Normal 5 2 2 2 5 3 2 2 2" xfId="13538"/>
    <cellStyle name="Normal 5 2 2 2 5 3 2 2 2 2" xfId="27833"/>
    <cellStyle name="Normal 5 2 2 2 5 3 2 2 2 2 2" xfId="56174"/>
    <cellStyle name="Normal 5 2 2 2 5 3 2 2 2 3" xfId="42128"/>
    <cellStyle name="Normal 5 2 2 2 5 3 2 2 3" xfId="20810"/>
    <cellStyle name="Normal 5 2 2 2 5 3 2 2 3 2" xfId="49151"/>
    <cellStyle name="Normal 5 2 2 2 5 3 2 2 4" xfId="35105"/>
    <cellStyle name="Normal 5 2 2 2 5 3 2 3" xfId="10018"/>
    <cellStyle name="Normal 5 2 2 2 5 3 2 3 2" xfId="24321"/>
    <cellStyle name="Normal 5 2 2 2 5 3 2 3 2 2" xfId="52662"/>
    <cellStyle name="Normal 5 2 2 2 5 3 2 3 3" xfId="38616"/>
    <cellStyle name="Normal 5 2 2 2 5 3 2 4" xfId="17298"/>
    <cellStyle name="Normal 5 2 2 2 5 3 2 4 2" xfId="45639"/>
    <cellStyle name="Normal 5 2 2 2 5 3 2 5" xfId="31593"/>
    <cellStyle name="Normal 5 2 2 2 5 3 3" xfId="4738"/>
    <cellStyle name="Normal 5 2 2 2 5 3 3 2" xfId="11789"/>
    <cellStyle name="Normal 5 2 2 2 5 3 3 2 2" xfId="26084"/>
    <cellStyle name="Normal 5 2 2 2 5 3 3 2 2 2" xfId="54425"/>
    <cellStyle name="Normal 5 2 2 2 5 3 3 2 3" xfId="40379"/>
    <cellStyle name="Normal 5 2 2 2 5 3 3 3" xfId="19061"/>
    <cellStyle name="Normal 5 2 2 2 5 3 3 3 2" xfId="47402"/>
    <cellStyle name="Normal 5 2 2 2 5 3 3 4" xfId="33356"/>
    <cellStyle name="Normal 5 2 2 2 5 3 4" xfId="8268"/>
    <cellStyle name="Normal 5 2 2 2 5 3 4 2" xfId="22572"/>
    <cellStyle name="Normal 5 2 2 2 5 3 4 2 2" xfId="50913"/>
    <cellStyle name="Normal 5 2 2 2 5 3 4 3" xfId="36867"/>
    <cellStyle name="Normal 5 2 2 2 5 3 5" xfId="15549"/>
    <cellStyle name="Normal 5 2 2 2 5 3 5 2" xfId="43890"/>
    <cellStyle name="Normal 5 2 2 2 5 3 6" xfId="29844"/>
    <cellStyle name="Normal 5 2 2 2 5 4" xfId="710"/>
    <cellStyle name="Normal 5 2 2 2 5 4 2" xfId="2467"/>
    <cellStyle name="Normal 5 2 2 2 5 4 2 2" xfId="5989"/>
    <cellStyle name="Normal 5 2 2 2 5 4 2 2 2" xfId="13040"/>
    <cellStyle name="Normal 5 2 2 2 5 4 2 2 2 2" xfId="27335"/>
    <cellStyle name="Normal 5 2 2 2 5 4 2 2 2 2 2" xfId="55676"/>
    <cellStyle name="Normal 5 2 2 2 5 4 2 2 2 3" xfId="41630"/>
    <cellStyle name="Normal 5 2 2 2 5 4 2 2 3" xfId="20312"/>
    <cellStyle name="Normal 5 2 2 2 5 4 2 2 3 2" xfId="48653"/>
    <cellStyle name="Normal 5 2 2 2 5 4 2 2 4" xfId="34607"/>
    <cellStyle name="Normal 5 2 2 2 5 4 2 3" xfId="9520"/>
    <cellStyle name="Normal 5 2 2 2 5 4 2 3 2" xfId="23823"/>
    <cellStyle name="Normal 5 2 2 2 5 4 2 3 2 2" xfId="52164"/>
    <cellStyle name="Normal 5 2 2 2 5 4 2 3 3" xfId="38118"/>
    <cellStyle name="Normal 5 2 2 2 5 4 2 4" xfId="16800"/>
    <cellStyle name="Normal 5 2 2 2 5 4 2 4 2" xfId="45141"/>
    <cellStyle name="Normal 5 2 2 2 5 4 2 5" xfId="31095"/>
    <cellStyle name="Normal 5 2 2 2 5 4 3" xfId="4240"/>
    <cellStyle name="Normal 5 2 2 2 5 4 3 2" xfId="11291"/>
    <cellStyle name="Normal 5 2 2 2 5 4 3 2 2" xfId="25586"/>
    <cellStyle name="Normal 5 2 2 2 5 4 3 2 2 2" xfId="53927"/>
    <cellStyle name="Normal 5 2 2 2 5 4 3 2 3" xfId="39881"/>
    <cellStyle name="Normal 5 2 2 2 5 4 3 3" xfId="18563"/>
    <cellStyle name="Normal 5 2 2 2 5 4 3 3 2" xfId="46904"/>
    <cellStyle name="Normal 5 2 2 2 5 4 3 4" xfId="32858"/>
    <cellStyle name="Normal 5 2 2 2 5 4 4" xfId="7770"/>
    <cellStyle name="Normal 5 2 2 2 5 4 4 2" xfId="22074"/>
    <cellStyle name="Normal 5 2 2 2 5 4 4 2 2" xfId="50415"/>
    <cellStyle name="Normal 5 2 2 2 5 4 4 3" xfId="36369"/>
    <cellStyle name="Normal 5 2 2 2 5 4 5" xfId="15051"/>
    <cellStyle name="Normal 5 2 2 2 5 4 5 2" xfId="43392"/>
    <cellStyle name="Normal 5 2 2 2 5 4 6" xfId="29346"/>
    <cellStyle name="Normal 5 2 2 2 5 5" xfId="1713"/>
    <cellStyle name="Normal 5 2 2 2 5 5 2" xfId="3466"/>
    <cellStyle name="Normal 5 2 2 2 5 5 2 2" xfId="6987"/>
    <cellStyle name="Normal 5 2 2 2 5 5 2 2 2" xfId="14038"/>
    <cellStyle name="Normal 5 2 2 2 5 5 2 2 2 2" xfId="28333"/>
    <cellStyle name="Normal 5 2 2 2 5 5 2 2 2 2 2" xfId="56674"/>
    <cellStyle name="Normal 5 2 2 2 5 5 2 2 2 3" xfId="42628"/>
    <cellStyle name="Normal 5 2 2 2 5 5 2 2 3" xfId="21310"/>
    <cellStyle name="Normal 5 2 2 2 5 5 2 2 3 2" xfId="49651"/>
    <cellStyle name="Normal 5 2 2 2 5 5 2 2 4" xfId="35605"/>
    <cellStyle name="Normal 5 2 2 2 5 5 2 3" xfId="10518"/>
    <cellStyle name="Normal 5 2 2 2 5 5 2 3 2" xfId="24821"/>
    <cellStyle name="Normal 5 2 2 2 5 5 2 3 2 2" xfId="53162"/>
    <cellStyle name="Normal 5 2 2 2 5 5 2 3 3" xfId="39116"/>
    <cellStyle name="Normal 5 2 2 2 5 5 2 4" xfId="17798"/>
    <cellStyle name="Normal 5 2 2 2 5 5 2 4 2" xfId="46139"/>
    <cellStyle name="Normal 5 2 2 2 5 5 2 5" xfId="32093"/>
    <cellStyle name="Normal 5 2 2 2 5 5 3" xfId="5238"/>
    <cellStyle name="Normal 5 2 2 2 5 5 3 2" xfId="12289"/>
    <cellStyle name="Normal 5 2 2 2 5 5 3 2 2" xfId="26584"/>
    <cellStyle name="Normal 5 2 2 2 5 5 3 2 2 2" xfId="54925"/>
    <cellStyle name="Normal 5 2 2 2 5 5 3 2 3" xfId="40879"/>
    <cellStyle name="Normal 5 2 2 2 5 5 3 3" xfId="19561"/>
    <cellStyle name="Normal 5 2 2 2 5 5 3 3 2" xfId="47902"/>
    <cellStyle name="Normal 5 2 2 2 5 5 3 4" xfId="33856"/>
    <cellStyle name="Normal 5 2 2 2 5 5 4" xfId="8768"/>
    <cellStyle name="Normal 5 2 2 2 5 5 4 2" xfId="23072"/>
    <cellStyle name="Normal 5 2 2 2 5 5 4 2 2" xfId="51413"/>
    <cellStyle name="Normal 5 2 2 2 5 5 4 3" xfId="37367"/>
    <cellStyle name="Normal 5 2 2 2 5 5 5" xfId="16049"/>
    <cellStyle name="Normal 5 2 2 2 5 5 5 2" xfId="44390"/>
    <cellStyle name="Normal 5 2 2 2 5 5 6" xfId="30344"/>
    <cellStyle name="Normal 5 2 2 2 5 6" xfId="1963"/>
    <cellStyle name="Normal 5 2 2 2 5 6 2" xfId="5487"/>
    <cellStyle name="Normal 5 2 2 2 5 6 2 2" xfId="12538"/>
    <cellStyle name="Normal 5 2 2 2 5 6 2 2 2" xfId="26833"/>
    <cellStyle name="Normal 5 2 2 2 5 6 2 2 2 2" xfId="55174"/>
    <cellStyle name="Normal 5 2 2 2 5 6 2 2 3" xfId="41128"/>
    <cellStyle name="Normal 5 2 2 2 5 6 2 3" xfId="19810"/>
    <cellStyle name="Normal 5 2 2 2 5 6 2 3 2" xfId="48151"/>
    <cellStyle name="Normal 5 2 2 2 5 6 2 4" xfId="34105"/>
    <cellStyle name="Normal 5 2 2 2 5 6 3" xfId="9017"/>
    <cellStyle name="Normal 5 2 2 2 5 6 3 2" xfId="23321"/>
    <cellStyle name="Normal 5 2 2 2 5 6 3 2 2" xfId="51662"/>
    <cellStyle name="Normal 5 2 2 2 5 6 3 3" xfId="37616"/>
    <cellStyle name="Normal 5 2 2 2 5 6 4" xfId="16298"/>
    <cellStyle name="Normal 5 2 2 2 5 6 4 2" xfId="44639"/>
    <cellStyle name="Normal 5 2 2 2 5 6 5" xfId="30593"/>
    <cellStyle name="Normal 5 2 2 2 5 7" xfId="3735"/>
    <cellStyle name="Normal 5 2 2 2 5 7 2" xfId="10786"/>
    <cellStyle name="Normal 5 2 2 2 5 7 2 2" xfId="25083"/>
    <cellStyle name="Normal 5 2 2 2 5 7 2 2 2" xfId="53424"/>
    <cellStyle name="Normal 5 2 2 2 5 7 2 3" xfId="39378"/>
    <cellStyle name="Normal 5 2 2 2 5 7 3" xfId="18060"/>
    <cellStyle name="Normal 5 2 2 2 5 7 3 2" xfId="46401"/>
    <cellStyle name="Normal 5 2 2 2 5 7 4" xfId="32355"/>
    <cellStyle name="Normal 5 2 2 2 5 8" xfId="7261"/>
    <cellStyle name="Normal 5 2 2 2 5 8 2" xfId="21571"/>
    <cellStyle name="Normal 5 2 2 2 5 8 2 2" xfId="49912"/>
    <cellStyle name="Normal 5 2 2 2 5 8 3" xfId="35866"/>
    <cellStyle name="Normal 5 2 2 2 5 9" xfId="14299"/>
    <cellStyle name="Normal 5 2 2 2 5 9 2" xfId="28594"/>
    <cellStyle name="Normal 5 2 2 2 5 9 3" xfId="42889"/>
    <cellStyle name="Normal 5 2 2 2 6" xfId="349"/>
    <cellStyle name="Normal 5 2 2 2 6 2" xfId="1357"/>
    <cellStyle name="Normal 5 2 2 2 6 2 2" xfId="3114"/>
    <cellStyle name="Normal 5 2 2 2 6 2 2 2" xfId="6636"/>
    <cellStyle name="Normal 5 2 2 2 6 2 2 2 2" xfId="13687"/>
    <cellStyle name="Normal 5 2 2 2 6 2 2 2 2 2" xfId="27982"/>
    <cellStyle name="Normal 5 2 2 2 6 2 2 2 2 2 2" xfId="56323"/>
    <cellStyle name="Normal 5 2 2 2 6 2 2 2 2 3" xfId="42277"/>
    <cellStyle name="Normal 5 2 2 2 6 2 2 2 3" xfId="20959"/>
    <cellStyle name="Normal 5 2 2 2 6 2 2 2 3 2" xfId="49300"/>
    <cellStyle name="Normal 5 2 2 2 6 2 2 2 4" xfId="35254"/>
    <cellStyle name="Normal 5 2 2 2 6 2 2 3" xfId="10167"/>
    <cellStyle name="Normal 5 2 2 2 6 2 2 3 2" xfId="24470"/>
    <cellStyle name="Normal 5 2 2 2 6 2 2 3 2 2" xfId="52811"/>
    <cellStyle name="Normal 5 2 2 2 6 2 2 3 3" xfId="38765"/>
    <cellStyle name="Normal 5 2 2 2 6 2 2 4" xfId="17447"/>
    <cellStyle name="Normal 5 2 2 2 6 2 2 4 2" xfId="45788"/>
    <cellStyle name="Normal 5 2 2 2 6 2 2 5" xfId="31742"/>
    <cellStyle name="Normal 5 2 2 2 6 2 3" xfId="4887"/>
    <cellStyle name="Normal 5 2 2 2 6 2 3 2" xfId="11938"/>
    <cellStyle name="Normal 5 2 2 2 6 2 3 2 2" xfId="26233"/>
    <cellStyle name="Normal 5 2 2 2 6 2 3 2 2 2" xfId="54574"/>
    <cellStyle name="Normal 5 2 2 2 6 2 3 2 3" xfId="40528"/>
    <cellStyle name="Normal 5 2 2 2 6 2 3 3" xfId="19210"/>
    <cellStyle name="Normal 5 2 2 2 6 2 3 3 2" xfId="47551"/>
    <cellStyle name="Normal 5 2 2 2 6 2 3 4" xfId="33505"/>
    <cellStyle name="Normal 5 2 2 2 6 2 4" xfId="8417"/>
    <cellStyle name="Normal 5 2 2 2 6 2 4 2" xfId="22721"/>
    <cellStyle name="Normal 5 2 2 2 6 2 4 2 2" xfId="51062"/>
    <cellStyle name="Normal 5 2 2 2 6 2 4 3" xfId="37016"/>
    <cellStyle name="Normal 5 2 2 2 6 2 5" xfId="15698"/>
    <cellStyle name="Normal 5 2 2 2 6 2 5 2" xfId="44039"/>
    <cellStyle name="Normal 5 2 2 2 6 2 6" xfId="29993"/>
    <cellStyle name="Normal 5 2 2 2 6 3" xfId="859"/>
    <cellStyle name="Normal 5 2 2 2 6 3 2" xfId="2616"/>
    <cellStyle name="Normal 5 2 2 2 6 3 2 2" xfId="6138"/>
    <cellStyle name="Normal 5 2 2 2 6 3 2 2 2" xfId="13189"/>
    <cellStyle name="Normal 5 2 2 2 6 3 2 2 2 2" xfId="27484"/>
    <cellStyle name="Normal 5 2 2 2 6 3 2 2 2 2 2" xfId="55825"/>
    <cellStyle name="Normal 5 2 2 2 6 3 2 2 2 3" xfId="41779"/>
    <cellStyle name="Normal 5 2 2 2 6 3 2 2 3" xfId="20461"/>
    <cellStyle name="Normal 5 2 2 2 6 3 2 2 3 2" xfId="48802"/>
    <cellStyle name="Normal 5 2 2 2 6 3 2 2 4" xfId="34756"/>
    <cellStyle name="Normal 5 2 2 2 6 3 2 3" xfId="9669"/>
    <cellStyle name="Normal 5 2 2 2 6 3 2 3 2" xfId="23972"/>
    <cellStyle name="Normal 5 2 2 2 6 3 2 3 2 2" xfId="52313"/>
    <cellStyle name="Normal 5 2 2 2 6 3 2 3 3" xfId="38267"/>
    <cellStyle name="Normal 5 2 2 2 6 3 2 4" xfId="16949"/>
    <cellStyle name="Normal 5 2 2 2 6 3 2 4 2" xfId="45290"/>
    <cellStyle name="Normal 5 2 2 2 6 3 2 5" xfId="31244"/>
    <cellStyle name="Normal 5 2 2 2 6 3 3" xfId="4389"/>
    <cellStyle name="Normal 5 2 2 2 6 3 3 2" xfId="11440"/>
    <cellStyle name="Normal 5 2 2 2 6 3 3 2 2" xfId="25735"/>
    <cellStyle name="Normal 5 2 2 2 6 3 3 2 2 2" xfId="54076"/>
    <cellStyle name="Normal 5 2 2 2 6 3 3 2 3" xfId="40030"/>
    <cellStyle name="Normal 5 2 2 2 6 3 3 3" xfId="18712"/>
    <cellStyle name="Normal 5 2 2 2 6 3 3 3 2" xfId="47053"/>
    <cellStyle name="Normal 5 2 2 2 6 3 3 4" xfId="33007"/>
    <cellStyle name="Normal 5 2 2 2 6 3 4" xfId="7919"/>
    <cellStyle name="Normal 5 2 2 2 6 3 4 2" xfId="22223"/>
    <cellStyle name="Normal 5 2 2 2 6 3 4 2 2" xfId="50564"/>
    <cellStyle name="Normal 5 2 2 2 6 3 4 3" xfId="36518"/>
    <cellStyle name="Normal 5 2 2 2 6 3 5" xfId="15200"/>
    <cellStyle name="Normal 5 2 2 2 6 3 5 2" xfId="43541"/>
    <cellStyle name="Normal 5 2 2 2 6 3 6" xfId="29495"/>
    <cellStyle name="Normal 5 2 2 2 6 4" xfId="2111"/>
    <cellStyle name="Normal 5 2 2 2 6 4 2" xfId="5635"/>
    <cellStyle name="Normal 5 2 2 2 6 4 2 2" xfId="12686"/>
    <cellStyle name="Normal 5 2 2 2 6 4 2 2 2" xfId="26981"/>
    <cellStyle name="Normal 5 2 2 2 6 4 2 2 2 2" xfId="55322"/>
    <cellStyle name="Normal 5 2 2 2 6 4 2 2 3" xfId="41276"/>
    <cellStyle name="Normal 5 2 2 2 6 4 2 3" xfId="19958"/>
    <cellStyle name="Normal 5 2 2 2 6 4 2 3 2" xfId="48299"/>
    <cellStyle name="Normal 5 2 2 2 6 4 2 4" xfId="34253"/>
    <cellStyle name="Normal 5 2 2 2 6 4 3" xfId="9165"/>
    <cellStyle name="Normal 5 2 2 2 6 4 3 2" xfId="23469"/>
    <cellStyle name="Normal 5 2 2 2 6 4 3 2 2" xfId="51810"/>
    <cellStyle name="Normal 5 2 2 2 6 4 3 3" xfId="37764"/>
    <cellStyle name="Normal 5 2 2 2 6 4 4" xfId="16446"/>
    <cellStyle name="Normal 5 2 2 2 6 4 4 2" xfId="44787"/>
    <cellStyle name="Normal 5 2 2 2 6 4 5" xfId="30741"/>
    <cellStyle name="Normal 5 2 2 2 6 5" xfId="3886"/>
    <cellStyle name="Normal 5 2 2 2 6 5 2" xfId="10937"/>
    <cellStyle name="Normal 5 2 2 2 6 5 2 2" xfId="25232"/>
    <cellStyle name="Normal 5 2 2 2 6 5 2 2 2" xfId="53573"/>
    <cellStyle name="Normal 5 2 2 2 6 5 2 3" xfId="39527"/>
    <cellStyle name="Normal 5 2 2 2 6 5 3" xfId="18209"/>
    <cellStyle name="Normal 5 2 2 2 6 5 3 2" xfId="46550"/>
    <cellStyle name="Normal 5 2 2 2 6 5 4" xfId="32504"/>
    <cellStyle name="Normal 5 2 2 2 6 6" xfId="7412"/>
    <cellStyle name="Normal 5 2 2 2 6 6 2" xfId="21720"/>
    <cellStyle name="Normal 5 2 2 2 6 6 2 2" xfId="50061"/>
    <cellStyle name="Normal 5 2 2 2 6 6 3" xfId="36015"/>
    <cellStyle name="Normal 5 2 2 2 6 7" xfId="14697"/>
    <cellStyle name="Normal 5 2 2 2 6 7 2" xfId="43038"/>
    <cellStyle name="Normal 5 2 2 2 6 8" xfId="28992"/>
    <cellStyle name="Normal 5 2 2 2 7" xfId="1108"/>
    <cellStyle name="Normal 5 2 2 2 7 2" xfId="2865"/>
    <cellStyle name="Normal 5 2 2 2 7 2 2" xfId="6387"/>
    <cellStyle name="Normal 5 2 2 2 7 2 2 2" xfId="13438"/>
    <cellStyle name="Normal 5 2 2 2 7 2 2 2 2" xfId="27733"/>
    <cellStyle name="Normal 5 2 2 2 7 2 2 2 2 2" xfId="56074"/>
    <cellStyle name="Normal 5 2 2 2 7 2 2 2 3" xfId="42028"/>
    <cellStyle name="Normal 5 2 2 2 7 2 2 3" xfId="20710"/>
    <cellStyle name="Normal 5 2 2 2 7 2 2 3 2" xfId="49051"/>
    <cellStyle name="Normal 5 2 2 2 7 2 2 4" xfId="35005"/>
    <cellStyle name="Normal 5 2 2 2 7 2 3" xfId="9918"/>
    <cellStyle name="Normal 5 2 2 2 7 2 3 2" xfId="24221"/>
    <cellStyle name="Normal 5 2 2 2 7 2 3 2 2" xfId="52562"/>
    <cellStyle name="Normal 5 2 2 2 7 2 3 3" xfId="38516"/>
    <cellStyle name="Normal 5 2 2 2 7 2 4" xfId="17198"/>
    <cellStyle name="Normal 5 2 2 2 7 2 4 2" xfId="45539"/>
    <cellStyle name="Normal 5 2 2 2 7 2 5" xfId="31493"/>
    <cellStyle name="Normal 5 2 2 2 7 3" xfId="4638"/>
    <cellStyle name="Normal 5 2 2 2 7 3 2" xfId="11689"/>
    <cellStyle name="Normal 5 2 2 2 7 3 2 2" xfId="25984"/>
    <cellStyle name="Normal 5 2 2 2 7 3 2 2 2" xfId="54325"/>
    <cellStyle name="Normal 5 2 2 2 7 3 2 3" xfId="40279"/>
    <cellStyle name="Normal 5 2 2 2 7 3 3" xfId="18961"/>
    <cellStyle name="Normal 5 2 2 2 7 3 3 2" xfId="47302"/>
    <cellStyle name="Normal 5 2 2 2 7 3 4" xfId="33256"/>
    <cellStyle name="Normal 5 2 2 2 7 4" xfId="8168"/>
    <cellStyle name="Normal 5 2 2 2 7 4 2" xfId="22472"/>
    <cellStyle name="Normal 5 2 2 2 7 4 2 2" xfId="50813"/>
    <cellStyle name="Normal 5 2 2 2 7 4 3" xfId="36767"/>
    <cellStyle name="Normal 5 2 2 2 7 5" xfId="15449"/>
    <cellStyle name="Normal 5 2 2 2 7 5 2" xfId="43790"/>
    <cellStyle name="Normal 5 2 2 2 7 6" xfId="29744"/>
    <cellStyle name="Normal 5 2 2 2 8" xfId="610"/>
    <cellStyle name="Normal 5 2 2 2 8 2" xfId="2367"/>
    <cellStyle name="Normal 5 2 2 2 8 2 2" xfId="5889"/>
    <cellStyle name="Normal 5 2 2 2 8 2 2 2" xfId="12940"/>
    <cellStyle name="Normal 5 2 2 2 8 2 2 2 2" xfId="27235"/>
    <cellStyle name="Normal 5 2 2 2 8 2 2 2 2 2" xfId="55576"/>
    <cellStyle name="Normal 5 2 2 2 8 2 2 2 3" xfId="41530"/>
    <cellStyle name="Normal 5 2 2 2 8 2 2 3" xfId="20212"/>
    <cellStyle name="Normal 5 2 2 2 8 2 2 3 2" xfId="48553"/>
    <cellStyle name="Normal 5 2 2 2 8 2 2 4" xfId="34507"/>
    <cellStyle name="Normal 5 2 2 2 8 2 3" xfId="9420"/>
    <cellStyle name="Normal 5 2 2 2 8 2 3 2" xfId="23723"/>
    <cellStyle name="Normal 5 2 2 2 8 2 3 2 2" xfId="52064"/>
    <cellStyle name="Normal 5 2 2 2 8 2 3 3" xfId="38018"/>
    <cellStyle name="Normal 5 2 2 2 8 2 4" xfId="16700"/>
    <cellStyle name="Normal 5 2 2 2 8 2 4 2" xfId="45041"/>
    <cellStyle name="Normal 5 2 2 2 8 2 5" xfId="30995"/>
    <cellStyle name="Normal 5 2 2 2 8 3" xfId="4140"/>
    <cellStyle name="Normal 5 2 2 2 8 3 2" xfId="11191"/>
    <cellStyle name="Normal 5 2 2 2 8 3 2 2" xfId="25486"/>
    <cellStyle name="Normal 5 2 2 2 8 3 2 2 2" xfId="53827"/>
    <cellStyle name="Normal 5 2 2 2 8 3 2 3" xfId="39781"/>
    <cellStyle name="Normal 5 2 2 2 8 3 3" xfId="18463"/>
    <cellStyle name="Normal 5 2 2 2 8 3 3 2" xfId="46804"/>
    <cellStyle name="Normal 5 2 2 2 8 3 4" xfId="32758"/>
    <cellStyle name="Normal 5 2 2 2 8 4" xfId="7670"/>
    <cellStyle name="Normal 5 2 2 2 8 4 2" xfId="21974"/>
    <cellStyle name="Normal 5 2 2 2 8 4 2 2" xfId="50315"/>
    <cellStyle name="Normal 5 2 2 2 8 4 3" xfId="36269"/>
    <cellStyle name="Normal 5 2 2 2 8 5" xfId="14951"/>
    <cellStyle name="Normal 5 2 2 2 8 5 2" xfId="43292"/>
    <cellStyle name="Normal 5 2 2 2 8 6" xfId="29246"/>
    <cellStyle name="Normal 5 2 2 2 9" xfId="1613"/>
    <cellStyle name="Normal 5 2 2 2 9 2" xfId="3366"/>
    <cellStyle name="Normal 5 2 2 2 9 2 2" xfId="6887"/>
    <cellStyle name="Normal 5 2 2 2 9 2 2 2" xfId="13938"/>
    <cellStyle name="Normal 5 2 2 2 9 2 2 2 2" xfId="28233"/>
    <cellStyle name="Normal 5 2 2 2 9 2 2 2 2 2" xfId="56574"/>
    <cellStyle name="Normal 5 2 2 2 9 2 2 2 3" xfId="42528"/>
    <cellStyle name="Normal 5 2 2 2 9 2 2 3" xfId="21210"/>
    <cellStyle name="Normal 5 2 2 2 9 2 2 3 2" xfId="49551"/>
    <cellStyle name="Normal 5 2 2 2 9 2 2 4" xfId="35505"/>
    <cellStyle name="Normal 5 2 2 2 9 2 3" xfId="10418"/>
    <cellStyle name="Normal 5 2 2 2 9 2 3 2" xfId="24721"/>
    <cellStyle name="Normal 5 2 2 2 9 2 3 2 2" xfId="53062"/>
    <cellStyle name="Normal 5 2 2 2 9 2 3 3" xfId="39016"/>
    <cellStyle name="Normal 5 2 2 2 9 2 4" xfId="17698"/>
    <cellStyle name="Normal 5 2 2 2 9 2 4 2" xfId="46039"/>
    <cellStyle name="Normal 5 2 2 2 9 2 5" xfId="31993"/>
    <cellStyle name="Normal 5 2 2 2 9 3" xfId="5138"/>
    <cellStyle name="Normal 5 2 2 2 9 3 2" xfId="12189"/>
    <cellStyle name="Normal 5 2 2 2 9 3 2 2" xfId="26484"/>
    <cellStyle name="Normal 5 2 2 2 9 3 2 2 2" xfId="54825"/>
    <cellStyle name="Normal 5 2 2 2 9 3 2 3" xfId="40779"/>
    <cellStyle name="Normal 5 2 2 2 9 3 3" xfId="19461"/>
    <cellStyle name="Normal 5 2 2 2 9 3 3 2" xfId="47802"/>
    <cellStyle name="Normal 5 2 2 2 9 3 4" xfId="33756"/>
    <cellStyle name="Normal 5 2 2 2 9 4" xfId="8668"/>
    <cellStyle name="Normal 5 2 2 2 9 4 2" xfId="22972"/>
    <cellStyle name="Normal 5 2 2 2 9 4 2 2" xfId="51313"/>
    <cellStyle name="Normal 5 2 2 2 9 4 3" xfId="37267"/>
    <cellStyle name="Normal 5 2 2 2 9 5" xfId="15949"/>
    <cellStyle name="Normal 5 2 2 2 9 5 2" xfId="44290"/>
    <cellStyle name="Normal 5 2 2 2 9 6" xfId="30244"/>
    <cellStyle name="Normal 5 2 2 3" xfId="145"/>
    <cellStyle name="Normal 5 2 2 3 10" xfId="7211"/>
    <cellStyle name="Normal 5 2 2 3 10 2" xfId="21521"/>
    <cellStyle name="Normal 5 2 2 3 10 2 2" xfId="49862"/>
    <cellStyle name="Normal 5 2 2 3 10 3" xfId="35816"/>
    <cellStyle name="Normal 5 2 2 3 11" xfId="14249"/>
    <cellStyle name="Normal 5 2 2 3 11 2" xfId="28544"/>
    <cellStyle name="Normal 5 2 2 3 11 3" xfId="42839"/>
    <cellStyle name="Normal 5 2 2 3 12" xfId="14498"/>
    <cellStyle name="Normal 5 2 2 3 13" xfId="28793"/>
    <cellStyle name="Normal 5 2 2 3 2" xfId="300"/>
    <cellStyle name="Normal 5 2 2 3 2 10" xfId="14654"/>
    <cellStyle name="Normal 5 2 2 3 2 11" xfId="28949"/>
    <cellStyle name="Normal 5 2 2 3 2 2" xfId="555"/>
    <cellStyle name="Normal 5 2 2 3 2 2 2" xfId="1563"/>
    <cellStyle name="Normal 5 2 2 3 2 2 2 2" xfId="3320"/>
    <cellStyle name="Normal 5 2 2 3 2 2 2 2 2" xfId="6842"/>
    <cellStyle name="Normal 5 2 2 3 2 2 2 2 2 2" xfId="13893"/>
    <cellStyle name="Normal 5 2 2 3 2 2 2 2 2 2 2" xfId="28188"/>
    <cellStyle name="Normal 5 2 2 3 2 2 2 2 2 2 2 2" xfId="56529"/>
    <cellStyle name="Normal 5 2 2 3 2 2 2 2 2 2 3" xfId="42483"/>
    <cellStyle name="Normal 5 2 2 3 2 2 2 2 2 3" xfId="21165"/>
    <cellStyle name="Normal 5 2 2 3 2 2 2 2 2 3 2" xfId="49506"/>
    <cellStyle name="Normal 5 2 2 3 2 2 2 2 2 4" xfId="35460"/>
    <cellStyle name="Normal 5 2 2 3 2 2 2 2 3" xfId="10373"/>
    <cellStyle name="Normal 5 2 2 3 2 2 2 2 3 2" xfId="24676"/>
    <cellStyle name="Normal 5 2 2 3 2 2 2 2 3 2 2" xfId="53017"/>
    <cellStyle name="Normal 5 2 2 3 2 2 2 2 3 3" xfId="38971"/>
    <cellStyle name="Normal 5 2 2 3 2 2 2 2 4" xfId="17653"/>
    <cellStyle name="Normal 5 2 2 3 2 2 2 2 4 2" xfId="45994"/>
    <cellStyle name="Normal 5 2 2 3 2 2 2 2 5" xfId="31948"/>
    <cellStyle name="Normal 5 2 2 3 2 2 2 3" xfId="5093"/>
    <cellStyle name="Normal 5 2 2 3 2 2 2 3 2" xfId="12144"/>
    <cellStyle name="Normal 5 2 2 3 2 2 2 3 2 2" xfId="26439"/>
    <cellStyle name="Normal 5 2 2 3 2 2 2 3 2 2 2" xfId="54780"/>
    <cellStyle name="Normal 5 2 2 3 2 2 2 3 2 3" xfId="40734"/>
    <cellStyle name="Normal 5 2 2 3 2 2 2 3 3" xfId="19416"/>
    <cellStyle name="Normal 5 2 2 3 2 2 2 3 3 2" xfId="47757"/>
    <cellStyle name="Normal 5 2 2 3 2 2 2 3 4" xfId="33711"/>
    <cellStyle name="Normal 5 2 2 3 2 2 2 4" xfId="8623"/>
    <cellStyle name="Normal 5 2 2 3 2 2 2 4 2" xfId="22927"/>
    <cellStyle name="Normal 5 2 2 3 2 2 2 4 2 2" xfId="51268"/>
    <cellStyle name="Normal 5 2 2 3 2 2 2 4 3" xfId="37222"/>
    <cellStyle name="Normal 5 2 2 3 2 2 2 5" xfId="15904"/>
    <cellStyle name="Normal 5 2 2 3 2 2 2 5 2" xfId="44245"/>
    <cellStyle name="Normal 5 2 2 3 2 2 2 6" xfId="30199"/>
    <cellStyle name="Normal 5 2 2 3 2 2 3" xfId="1065"/>
    <cellStyle name="Normal 5 2 2 3 2 2 3 2" xfId="2822"/>
    <cellStyle name="Normal 5 2 2 3 2 2 3 2 2" xfId="6344"/>
    <cellStyle name="Normal 5 2 2 3 2 2 3 2 2 2" xfId="13395"/>
    <cellStyle name="Normal 5 2 2 3 2 2 3 2 2 2 2" xfId="27690"/>
    <cellStyle name="Normal 5 2 2 3 2 2 3 2 2 2 2 2" xfId="56031"/>
    <cellStyle name="Normal 5 2 2 3 2 2 3 2 2 2 3" xfId="41985"/>
    <cellStyle name="Normal 5 2 2 3 2 2 3 2 2 3" xfId="20667"/>
    <cellStyle name="Normal 5 2 2 3 2 2 3 2 2 3 2" xfId="49008"/>
    <cellStyle name="Normal 5 2 2 3 2 2 3 2 2 4" xfId="34962"/>
    <cellStyle name="Normal 5 2 2 3 2 2 3 2 3" xfId="9875"/>
    <cellStyle name="Normal 5 2 2 3 2 2 3 2 3 2" xfId="24178"/>
    <cellStyle name="Normal 5 2 2 3 2 2 3 2 3 2 2" xfId="52519"/>
    <cellStyle name="Normal 5 2 2 3 2 2 3 2 3 3" xfId="38473"/>
    <cellStyle name="Normal 5 2 2 3 2 2 3 2 4" xfId="17155"/>
    <cellStyle name="Normal 5 2 2 3 2 2 3 2 4 2" xfId="45496"/>
    <cellStyle name="Normal 5 2 2 3 2 2 3 2 5" xfId="31450"/>
    <cellStyle name="Normal 5 2 2 3 2 2 3 3" xfId="4595"/>
    <cellStyle name="Normal 5 2 2 3 2 2 3 3 2" xfId="11646"/>
    <cellStyle name="Normal 5 2 2 3 2 2 3 3 2 2" xfId="25941"/>
    <cellStyle name="Normal 5 2 2 3 2 2 3 3 2 2 2" xfId="54282"/>
    <cellStyle name="Normal 5 2 2 3 2 2 3 3 2 3" xfId="40236"/>
    <cellStyle name="Normal 5 2 2 3 2 2 3 3 3" xfId="18918"/>
    <cellStyle name="Normal 5 2 2 3 2 2 3 3 3 2" xfId="47259"/>
    <cellStyle name="Normal 5 2 2 3 2 2 3 3 4" xfId="33213"/>
    <cellStyle name="Normal 5 2 2 3 2 2 3 4" xfId="8125"/>
    <cellStyle name="Normal 5 2 2 3 2 2 3 4 2" xfId="22429"/>
    <cellStyle name="Normal 5 2 2 3 2 2 3 4 2 2" xfId="50770"/>
    <cellStyle name="Normal 5 2 2 3 2 2 3 4 3" xfId="36724"/>
    <cellStyle name="Normal 5 2 2 3 2 2 3 5" xfId="15406"/>
    <cellStyle name="Normal 5 2 2 3 2 2 3 5 2" xfId="43747"/>
    <cellStyle name="Normal 5 2 2 3 2 2 3 6" xfId="29701"/>
    <cellStyle name="Normal 5 2 2 3 2 2 4" xfId="2317"/>
    <cellStyle name="Normal 5 2 2 3 2 2 4 2" xfId="5841"/>
    <cellStyle name="Normal 5 2 2 3 2 2 4 2 2" xfId="12892"/>
    <cellStyle name="Normal 5 2 2 3 2 2 4 2 2 2" xfId="27187"/>
    <cellStyle name="Normal 5 2 2 3 2 2 4 2 2 2 2" xfId="55528"/>
    <cellStyle name="Normal 5 2 2 3 2 2 4 2 2 3" xfId="41482"/>
    <cellStyle name="Normal 5 2 2 3 2 2 4 2 3" xfId="20164"/>
    <cellStyle name="Normal 5 2 2 3 2 2 4 2 3 2" xfId="48505"/>
    <cellStyle name="Normal 5 2 2 3 2 2 4 2 4" xfId="34459"/>
    <cellStyle name="Normal 5 2 2 3 2 2 4 3" xfId="9371"/>
    <cellStyle name="Normal 5 2 2 3 2 2 4 3 2" xfId="23675"/>
    <cellStyle name="Normal 5 2 2 3 2 2 4 3 2 2" xfId="52016"/>
    <cellStyle name="Normal 5 2 2 3 2 2 4 3 3" xfId="37970"/>
    <cellStyle name="Normal 5 2 2 3 2 2 4 4" xfId="16652"/>
    <cellStyle name="Normal 5 2 2 3 2 2 4 4 2" xfId="44993"/>
    <cellStyle name="Normal 5 2 2 3 2 2 4 5" xfId="30947"/>
    <cellStyle name="Normal 5 2 2 3 2 2 5" xfId="4092"/>
    <cellStyle name="Normal 5 2 2 3 2 2 5 2" xfId="11143"/>
    <cellStyle name="Normal 5 2 2 3 2 2 5 2 2" xfId="25438"/>
    <cellStyle name="Normal 5 2 2 3 2 2 5 2 2 2" xfId="53779"/>
    <cellStyle name="Normal 5 2 2 3 2 2 5 2 3" xfId="39733"/>
    <cellStyle name="Normal 5 2 2 3 2 2 5 3" xfId="18415"/>
    <cellStyle name="Normal 5 2 2 3 2 2 5 3 2" xfId="46756"/>
    <cellStyle name="Normal 5 2 2 3 2 2 5 4" xfId="32710"/>
    <cellStyle name="Normal 5 2 2 3 2 2 6" xfId="7618"/>
    <cellStyle name="Normal 5 2 2 3 2 2 6 2" xfId="21926"/>
    <cellStyle name="Normal 5 2 2 3 2 2 6 2 2" xfId="50267"/>
    <cellStyle name="Normal 5 2 2 3 2 2 6 3" xfId="36221"/>
    <cellStyle name="Normal 5 2 2 3 2 2 7" xfId="14903"/>
    <cellStyle name="Normal 5 2 2 3 2 2 7 2" xfId="43244"/>
    <cellStyle name="Normal 5 2 2 3 2 2 8" xfId="29198"/>
    <cellStyle name="Normal 5 2 2 3 2 3" xfId="1314"/>
    <cellStyle name="Normal 5 2 2 3 2 3 2" xfId="3071"/>
    <cellStyle name="Normal 5 2 2 3 2 3 2 2" xfId="6593"/>
    <cellStyle name="Normal 5 2 2 3 2 3 2 2 2" xfId="13644"/>
    <cellStyle name="Normal 5 2 2 3 2 3 2 2 2 2" xfId="27939"/>
    <cellStyle name="Normal 5 2 2 3 2 3 2 2 2 2 2" xfId="56280"/>
    <cellStyle name="Normal 5 2 2 3 2 3 2 2 2 3" xfId="42234"/>
    <cellStyle name="Normal 5 2 2 3 2 3 2 2 3" xfId="20916"/>
    <cellStyle name="Normal 5 2 2 3 2 3 2 2 3 2" xfId="49257"/>
    <cellStyle name="Normal 5 2 2 3 2 3 2 2 4" xfId="35211"/>
    <cellStyle name="Normal 5 2 2 3 2 3 2 3" xfId="10124"/>
    <cellStyle name="Normal 5 2 2 3 2 3 2 3 2" xfId="24427"/>
    <cellStyle name="Normal 5 2 2 3 2 3 2 3 2 2" xfId="52768"/>
    <cellStyle name="Normal 5 2 2 3 2 3 2 3 3" xfId="38722"/>
    <cellStyle name="Normal 5 2 2 3 2 3 2 4" xfId="17404"/>
    <cellStyle name="Normal 5 2 2 3 2 3 2 4 2" xfId="45745"/>
    <cellStyle name="Normal 5 2 2 3 2 3 2 5" xfId="31699"/>
    <cellStyle name="Normal 5 2 2 3 2 3 3" xfId="4844"/>
    <cellStyle name="Normal 5 2 2 3 2 3 3 2" xfId="11895"/>
    <cellStyle name="Normal 5 2 2 3 2 3 3 2 2" xfId="26190"/>
    <cellStyle name="Normal 5 2 2 3 2 3 3 2 2 2" xfId="54531"/>
    <cellStyle name="Normal 5 2 2 3 2 3 3 2 3" xfId="40485"/>
    <cellStyle name="Normal 5 2 2 3 2 3 3 3" xfId="19167"/>
    <cellStyle name="Normal 5 2 2 3 2 3 3 3 2" xfId="47508"/>
    <cellStyle name="Normal 5 2 2 3 2 3 3 4" xfId="33462"/>
    <cellStyle name="Normal 5 2 2 3 2 3 4" xfId="8374"/>
    <cellStyle name="Normal 5 2 2 3 2 3 4 2" xfId="22678"/>
    <cellStyle name="Normal 5 2 2 3 2 3 4 2 2" xfId="51019"/>
    <cellStyle name="Normal 5 2 2 3 2 3 4 3" xfId="36973"/>
    <cellStyle name="Normal 5 2 2 3 2 3 5" xfId="15655"/>
    <cellStyle name="Normal 5 2 2 3 2 3 5 2" xfId="43996"/>
    <cellStyle name="Normal 5 2 2 3 2 3 6" xfId="29950"/>
    <cellStyle name="Normal 5 2 2 3 2 4" xfId="816"/>
    <cellStyle name="Normal 5 2 2 3 2 4 2" xfId="2573"/>
    <cellStyle name="Normal 5 2 2 3 2 4 2 2" xfId="6095"/>
    <cellStyle name="Normal 5 2 2 3 2 4 2 2 2" xfId="13146"/>
    <cellStyle name="Normal 5 2 2 3 2 4 2 2 2 2" xfId="27441"/>
    <cellStyle name="Normal 5 2 2 3 2 4 2 2 2 2 2" xfId="55782"/>
    <cellStyle name="Normal 5 2 2 3 2 4 2 2 2 3" xfId="41736"/>
    <cellStyle name="Normal 5 2 2 3 2 4 2 2 3" xfId="20418"/>
    <cellStyle name="Normal 5 2 2 3 2 4 2 2 3 2" xfId="48759"/>
    <cellStyle name="Normal 5 2 2 3 2 4 2 2 4" xfId="34713"/>
    <cellStyle name="Normal 5 2 2 3 2 4 2 3" xfId="9626"/>
    <cellStyle name="Normal 5 2 2 3 2 4 2 3 2" xfId="23929"/>
    <cellStyle name="Normal 5 2 2 3 2 4 2 3 2 2" xfId="52270"/>
    <cellStyle name="Normal 5 2 2 3 2 4 2 3 3" xfId="38224"/>
    <cellStyle name="Normal 5 2 2 3 2 4 2 4" xfId="16906"/>
    <cellStyle name="Normal 5 2 2 3 2 4 2 4 2" xfId="45247"/>
    <cellStyle name="Normal 5 2 2 3 2 4 2 5" xfId="31201"/>
    <cellStyle name="Normal 5 2 2 3 2 4 3" xfId="4346"/>
    <cellStyle name="Normal 5 2 2 3 2 4 3 2" xfId="11397"/>
    <cellStyle name="Normal 5 2 2 3 2 4 3 2 2" xfId="25692"/>
    <cellStyle name="Normal 5 2 2 3 2 4 3 2 2 2" xfId="54033"/>
    <cellStyle name="Normal 5 2 2 3 2 4 3 2 3" xfId="39987"/>
    <cellStyle name="Normal 5 2 2 3 2 4 3 3" xfId="18669"/>
    <cellStyle name="Normal 5 2 2 3 2 4 3 3 2" xfId="47010"/>
    <cellStyle name="Normal 5 2 2 3 2 4 3 4" xfId="32964"/>
    <cellStyle name="Normal 5 2 2 3 2 4 4" xfId="7876"/>
    <cellStyle name="Normal 5 2 2 3 2 4 4 2" xfId="22180"/>
    <cellStyle name="Normal 5 2 2 3 2 4 4 2 2" xfId="50521"/>
    <cellStyle name="Normal 5 2 2 3 2 4 4 3" xfId="36475"/>
    <cellStyle name="Normal 5 2 2 3 2 4 5" xfId="15157"/>
    <cellStyle name="Normal 5 2 2 3 2 4 5 2" xfId="43498"/>
    <cellStyle name="Normal 5 2 2 3 2 4 6" xfId="29452"/>
    <cellStyle name="Normal 5 2 2 3 2 5" xfId="1819"/>
    <cellStyle name="Normal 5 2 2 3 2 5 2" xfId="3572"/>
    <cellStyle name="Normal 5 2 2 3 2 5 2 2" xfId="7093"/>
    <cellStyle name="Normal 5 2 2 3 2 5 2 2 2" xfId="14144"/>
    <cellStyle name="Normal 5 2 2 3 2 5 2 2 2 2" xfId="28439"/>
    <cellStyle name="Normal 5 2 2 3 2 5 2 2 2 2 2" xfId="56780"/>
    <cellStyle name="Normal 5 2 2 3 2 5 2 2 2 3" xfId="42734"/>
    <cellStyle name="Normal 5 2 2 3 2 5 2 2 3" xfId="21416"/>
    <cellStyle name="Normal 5 2 2 3 2 5 2 2 3 2" xfId="49757"/>
    <cellStyle name="Normal 5 2 2 3 2 5 2 2 4" xfId="35711"/>
    <cellStyle name="Normal 5 2 2 3 2 5 2 3" xfId="10624"/>
    <cellStyle name="Normal 5 2 2 3 2 5 2 3 2" xfId="24927"/>
    <cellStyle name="Normal 5 2 2 3 2 5 2 3 2 2" xfId="53268"/>
    <cellStyle name="Normal 5 2 2 3 2 5 2 3 3" xfId="39222"/>
    <cellStyle name="Normal 5 2 2 3 2 5 2 4" xfId="17904"/>
    <cellStyle name="Normal 5 2 2 3 2 5 2 4 2" xfId="46245"/>
    <cellStyle name="Normal 5 2 2 3 2 5 2 5" xfId="32199"/>
    <cellStyle name="Normal 5 2 2 3 2 5 3" xfId="5344"/>
    <cellStyle name="Normal 5 2 2 3 2 5 3 2" xfId="12395"/>
    <cellStyle name="Normal 5 2 2 3 2 5 3 2 2" xfId="26690"/>
    <cellStyle name="Normal 5 2 2 3 2 5 3 2 2 2" xfId="55031"/>
    <cellStyle name="Normal 5 2 2 3 2 5 3 2 3" xfId="40985"/>
    <cellStyle name="Normal 5 2 2 3 2 5 3 3" xfId="19667"/>
    <cellStyle name="Normal 5 2 2 3 2 5 3 3 2" xfId="48008"/>
    <cellStyle name="Normal 5 2 2 3 2 5 3 4" xfId="33962"/>
    <cellStyle name="Normal 5 2 2 3 2 5 4" xfId="8874"/>
    <cellStyle name="Normal 5 2 2 3 2 5 4 2" xfId="23178"/>
    <cellStyle name="Normal 5 2 2 3 2 5 4 2 2" xfId="51519"/>
    <cellStyle name="Normal 5 2 2 3 2 5 4 3" xfId="37473"/>
    <cellStyle name="Normal 5 2 2 3 2 5 5" xfId="16155"/>
    <cellStyle name="Normal 5 2 2 3 2 5 5 2" xfId="44496"/>
    <cellStyle name="Normal 5 2 2 3 2 5 6" xfId="30450"/>
    <cellStyle name="Normal 5 2 2 3 2 6" xfId="2068"/>
    <cellStyle name="Normal 5 2 2 3 2 6 2" xfId="5592"/>
    <cellStyle name="Normal 5 2 2 3 2 6 2 2" xfId="12643"/>
    <cellStyle name="Normal 5 2 2 3 2 6 2 2 2" xfId="26938"/>
    <cellStyle name="Normal 5 2 2 3 2 6 2 2 2 2" xfId="55279"/>
    <cellStyle name="Normal 5 2 2 3 2 6 2 2 3" xfId="41233"/>
    <cellStyle name="Normal 5 2 2 3 2 6 2 3" xfId="19915"/>
    <cellStyle name="Normal 5 2 2 3 2 6 2 3 2" xfId="48256"/>
    <cellStyle name="Normal 5 2 2 3 2 6 2 4" xfId="34210"/>
    <cellStyle name="Normal 5 2 2 3 2 6 3" xfId="9122"/>
    <cellStyle name="Normal 5 2 2 3 2 6 3 2" xfId="23426"/>
    <cellStyle name="Normal 5 2 2 3 2 6 3 2 2" xfId="51767"/>
    <cellStyle name="Normal 5 2 2 3 2 6 3 3" xfId="37721"/>
    <cellStyle name="Normal 5 2 2 3 2 6 4" xfId="16403"/>
    <cellStyle name="Normal 5 2 2 3 2 6 4 2" xfId="44744"/>
    <cellStyle name="Normal 5 2 2 3 2 6 5" xfId="30698"/>
    <cellStyle name="Normal 5 2 2 3 2 7" xfId="3841"/>
    <cellStyle name="Normal 5 2 2 3 2 7 2" xfId="10892"/>
    <cellStyle name="Normal 5 2 2 3 2 7 2 2" xfId="25189"/>
    <cellStyle name="Normal 5 2 2 3 2 7 2 2 2" xfId="53530"/>
    <cellStyle name="Normal 5 2 2 3 2 7 2 3" xfId="39484"/>
    <cellStyle name="Normal 5 2 2 3 2 7 3" xfId="18166"/>
    <cellStyle name="Normal 5 2 2 3 2 7 3 2" xfId="46507"/>
    <cellStyle name="Normal 5 2 2 3 2 7 4" xfId="32461"/>
    <cellStyle name="Normal 5 2 2 3 2 8" xfId="7367"/>
    <cellStyle name="Normal 5 2 2 3 2 8 2" xfId="21677"/>
    <cellStyle name="Normal 5 2 2 3 2 8 2 2" xfId="50018"/>
    <cellStyle name="Normal 5 2 2 3 2 8 3" xfId="35972"/>
    <cellStyle name="Normal 5 2 2 3 2 9" xfId="14405"/>
    <cellStyle name="Normal 5 2 2 3 2 9 2" xfId="28700"/>
    <cellStyle name="Normal 5 2 2 3 2 9 3" xfId="42995"/>
    <cellStyle name="Normal 5 2 2 3 3" xfId="209"/>
    <cellStyle name="Normal 5 2 2 3 3 10" xfId="14562"/>
    <cellStyle name="Normal 5 2 2 3 3 11" xfId="28857"/>
    <cellStyle name="Normal 5 2 2 3 3 2" xfId="463"/>
    <cellStyle name="Normal 5 2 2 3 3 2 2" xfId="1471"/>
    <cellStyle name="Normal 5 2 2 3 3 2 2 2" xfId="3228"/>
    <cellStyle name="Normal 5 2 2 3 3 2 2 2 2" xfId="6750"/>
    <cellStyle name="Normal 5 2 2 3 3 2 2 2 2 2" xfId="13801"/>
    <cellStyle name="Normal 5 2 2 3 3 2 2 2 2 2 2" xfId="28096"/>
    <cellStyle name="Normal 5 2 2 3 3 2 2 2 2 2 2 2" xfId="56437"/>
    <cellStyle name="Normal 5 2 2 3 3 2 2 2 2 2 3" xfId="42391"/>
    <cellStyle name="Normal 5 2 2 3 3 2 2 2 2 3" xfId="21073"/>
    <cellStyle name="Normal 5 2 2 3 3 2 2 2 2 3 2" xfId="49414"/>
    <cellStyle name="Normal 5 2 2 3 3 2 2 2 2 4" xfId="35368"/>
    <cellStyle name="Normal 5 2 2 3 3 2 2 2 3" xfId="10281"/>
    <cellStyle name="Normal 5 2 2 3 3 2 2 2 3 2" xfId="24584"/>
    <cellStyle name="Normal 5 2 2 3 3 2 2 2 3 2 2" xfId="52925"/>
    <cellStyle name="Normal 5 2 2 3 3 2 2 2 3 3" xfId="38879"/>
    <cellStyle name="Normal 5 2 2 3 3 2 2 2 4" xfId="17561"/>
    <cellStyle name="Normal 5 2 2 3 3 2 2 2 4 2" xfId="45902"/>
    <cellStyle name="Normal 5 2 2 3 3 2 2 2 5" xfId="31856"/>
    <cellStyle name="Normal 5 2 2 3 3 2 2 3" xfId="5001"/>
    <cellStyle name="Normal 5 2 2 3 3 2 2 3 2" xfId="12052"/>
    <cellStyle name="Normal 5 2 2 3 3 2 2 3 2 2" xfId="26347"/>
    <cellStyle name="Normal 5 2 2 3 3 2 2 3 2 2 2" xfId="54688"/>
    <cellStyle name="Normal 5 2 2 3 3 2 2 3 2 3" xfId="40642"/>
    <cellStyle name="Normal 5 2 2 3 3 2 2 3 3" xfId="19324"/>
    <cellStyle name="Normal 5 2 2 3 3 2 2 3 3 2" xfId="47665"/>
    <cellStyle name="Normal 5 2 2 3 3 2 2 3 4" xfId="33619"/>
    <cellStyle name="Normal 5 2 2 3 3 2 2 4" xfId="8531"/>
    <cellStyle name="Normal 5 2 2 3 3 2 2 4 2" xfId="22835"/>
    <cellStyle name="Normal 5 2 2 3 3 2 2 4 2 2" xfId="51176"/>
    <cellStyle name="Normal 5 2 2 3 3 2 2 4 3" xfId="37130"/>
    <cellStyle name="Normal 5 2 2 3 3 2 2 5" xfId="15812"/>
    <cellStyle name="Normal 5 2 2 3 3 2 2 5 2" xfId="44153"/>
    <cellStyle name="Normal 5 2 2 3 3 2 2 6" xfId="30107"/>
    <cellStyle name="Normal 5 2 2 3 3 2 3" xfId="973"/>
    <cellStyle name="Normal 5 2 2 3 3 2 3 2" xfId="2730"/>
    <cellStyle name="Normal 5 2 2 3 3 2 3 2 2" xfId="6252"/>
    <cellStyle name="Normal 5 2 2 3 3 2 3 2 2 2" xfId="13303"/>
    <cellStyle name="Normal 5 2 2 3 3 2 3 2 2 2 2" xfId="27598"/>
    <cellStyle name="Normal 5 2 2 3 3 2 3 2 2 2 2 2" xfId="55939"/>
    <cellStyle name="Normal 5 2 2 3 3 2 3 2 2 2 3" xfId="41893"/>
    <cellStyle name="Normal 5 2 2 3 3 2 3 2 2 3" xfId="20575"/>
    <cellStyle name="Normal 5 2 2 3 3 2 3 2 2 3 2" xfId="48916"/>
    <cellStyle name="Normal 5 2 2 3 3 2 3 2 2 4" xfId="34870"/>
    <cellStyle name="Normal 5 2 2 3 3 2 3 2 3" xfId="9783"/>
    <cellStyle name="Normal 5 2 2 3 3 2 3 2 3 2" xfId="24086"/>
    <cellStyle name="Normal 5 2 2 3 3 2 3 2 3 2 2" xfId="52427"/>
    <cellStyle name="Normal 5 2 2 3 3 2 3 2 3 3" xfId="38381"/>
    <cellStyle name="Normal 5 2 2 3 3 2 3 2 4" xfId="17063"/>
    <cellStyle name="Normal 5 2 2 3 3 2 3 2 4 2" xfId="45404"/>
    <cellStyle name="Normal 5 2 2 3 3 2 3 2 5" xfId="31358"/>
    <cellStyle name="Normal 5 2 2 3 3 2 3 3" xfId="4503"/>
    <cellStyle name="Normal 5 2 2 3 3 2 3 3 2" xfId="11554"/>
    <cellStyle name="Normal 5 2 2 3 3 2 3 3 2 2" xfId="25849"/>
    <cellStyle name="Normal 5 2 2 3 3 2 3 3 2 2 2" xfId="54190"/>
    <cellStyle name="Normal 5 2 2 3 3 2 3 3 2 3" xfId="40144"/>
    <cellStyle name="Normal 5 2 2 3 3 2 3 3 3" xfId="18826"/>
    <cellStyle name="Normal 5 2 2 3 3 2 3 3 3 2" xfId="47167"/>
    <cellStyle name="Normal 5 2 2 3 3 2 3 3 4" xfId="33121"/>
    <cellStyle name="Normal 5 2 2 3 3 2 3 4" xfId="8033"/>
    <cellStyle name="Normal 5 2 2 3 3 2 3 4 2" xfId="22337"/>
    <cellStyle name="Normal 5 2 2 3 3 2 3 4 2 2" xfId="50678"/>
    <cellStyle name="Normal 5 2 2 3 3 2 3 4 3" xfId="36632"/>
    <cellStyle name="Normal 5 2 2 3 3 2 3 5" xfId="15314"/>
    <cellStyle name="Normal 5 2 2 3 3 2 3 5 2" xfId="43655"/>
    <cellStyle name="Normal 5 2 2 3 3 2 3 6" xfId="29609"/>
    <cellStyle name="Normal 5 2 2 3 3 2 4" xfId="2225"/>
    <cellStyle name="Normal 5 2 2 3 3 2 4 2" xfId="5749"/>
    <cellStyle name="Normal 5 2 2 3 3 2 4 2 2" xfId="12800"/>
    <cellStyle name="Normal 5 2 2 3 3 2 4 2 2 2" xfId="27095"/>
    <cellStyle name="Normal 5 2 2 3 3 2 4 2 2 2 2" xfId="55436"/>
    <cellStyle name="Normal 5 2 2 3 3 2 4 2 2 3" xfId="41390"/>
    <cellStyle name="Normal 5 2 2 3 3 2 4 2 3" xfId="20072"/>
    <cellStyle name="Normal 5 2 2 3 3 2 4 2 3 2" xfId="48413"/>
    <cellStyle name="Normal 5 2 2 3 3 2 4 2 4" xfId="34367"/>
    <cellStyle name="Normal 5 2 2 3 3 2 4 3" xfId="9279"/>
    <cellStyle name="Normal 5 2 2 3 3 2 4 3 2" xfId="23583"/>
    <cellStyle name="Normal 5 2 2 3 3 2 4 3 2 2" xfId="51924"/>
    <cellStyle name="Normal 5 2 2 3 3 2 4 3 3" xfId="37878"/>
    <cellStyle name="Normal 5 2 2 3 3 2 4 4" xfId="16560"/>
    <cellStyle name="Normal 5 2 2 3 3 2 4 4 2" xfId="44901"/>
    <cellStyle name="Normal 5 2 2 3 3 2 4 5" xfId="30855"/>
    <cellStyle name="Normal 5 2 2 3 3 2 5" xfId="4000"/>
    <cellStyle name="Normal 5 2 2 3 3 2 5 2" xfId="11051"/>
    <cellStyle name="Normal 5 2 2 3 3 2 5 2 2" xfId="25346"/>
    <cellStyle name="Normal 5 2 2 3 3 2 5 2 2 2" xfId="53687"/>
    <cellStyle name="Normal 5 2 2 3 3 2 5 2 3" xfId="39641"/>
    <cellStyle name="Normal 5 2 2 3 3 2 5 3" xfId="18323"/>
    <cellStyle name="Normal 5 2 2 3 3 2 5 3 2" xfId="46664"/>
    <cellStyle name="Normal 5 2 2 3 3 2 5 4" xfId="32618"/>
    <cellStyle name="Normal 5 2 2 3 3 2 6" xfId="7526"/>
    <cellStyle name="Normal 5 2 2 3 3 2 6 2" xfId="21834"/>
    <cellStyle name="Normal 5 2 2 3 3 2 6 2 2" xfId="50175"/>
    <cellStyle name="Normal 5 2 2 3 3 2 6 3" xfId="36129"/>
    <cellStyle name="Normal 5 2 2 3 3 2 7" xfId="14811"/>
    <cellStyle name="Normal 5 2 2 3 3 2 7 2" xfId="43152"/>
    <cellStyle name="Normal 5 2 2 3 3 2 8" xfId="29106"/>
    <cellStyle name="Normal 5 2 2 3 3 3" xfId="1222"/>
    <cellStyle name="Normal 5 2 2 3 3 3 2" xfId="2979"/>
    <cellStyle name="Normal 5 2 2 3 3 3 2 2" xfId="6501"/>
    <cellStyle name="Normal 5 2 2 3 3 3 2 2 2" xfId="13552"/>
    <cellStyle name="Normal 5 2 2 3 3 3 2 2 2 2" xfId="27847"/>
    <cellStyle name="Normal 5 2 2 3 3 3 2 2 2 2 2" xfId="56188"/>
    <cellStyle name="Normal 5 2 2 3 3 3 2 2 2 3" xfId="42142"/>
    <cellStyle name="Normal 5 2 2 3 3 3 2 2 3" xfId="20824"/>
    <cellStyle name="Normal 5 2 2 3 3 3 2 2 3 2" xfId="49165"/>
    <cellStyle name="Normal 5 2 2 3 3 3 2 2 4" xfId="35119"/>
    <cellStyle name="Normal 5 2 2 3 3 3 2 3" xfId="10032"/>
    <cellStyle name="Normal 5 2 2 3 3 3 2 3 2" xfId="24335"/>
    <cellStyle name="Normal 5 2 2 3 3 3 2 3 2 2" xfId="52676"/>
    <cellStyle name="Normal 5 2 2 3 3 3 2 3 3" xfId="38630"/>
    <cellStyle name="Normal 5 2 2 3 3 3 2 4" xfId="17312"/>
    <cellStyle name="Normal 5 2 2 3 3 3 2 4 2" xfId="45653"/>
    <cellStyle name="Normal 5 2 2 3 3 3 2 5" xfId="31607"/>
    <cellStyle name="Normal 5 2 2 3 3 3 3" xfId="4752"/>
    <cellStyle name="Normal 5 2 2 3 3 3 3 2" xfId="11803"/>
    <cellStyle name="Normal 5 2 2 3 3 3 3 2 2" xfId="26098"/>
    <cellStyle name="Normal 5 2 2 3 3 3 3 2 2 2" xfId="54439"/>
    <cellStyle name="Normal 5 2 2 3 3 3 3 2 3" xfId="40393"/>
    <cellStyle name="Normal 5 2 2 3 3 3 3 3" xfId="19075"/>
    <cellStyle name="Normal 5 2 2 3 3 3 3 3 2" xfId="47416"/>
    <cellStyle name="Normal 5 2 2 3 3 3 3 4" xfId="33370"/>
    <cellStyle name="Normal 5 2 2 3 3 3 4" xfId="8282"/>
    <cellStyle name="Normal 5 2 2 3 3 3 4 2" xfId="22586"/>
    <cellStyle name="Normal 5 2 2 3 3 3 4 2 2" xfId="50927"/>
    <cellStyle name="Normal 5 2 2 3 3 3 4 3" xfId="36881"/>
    <cellStyle name="Normal 5 2 2 3 3 3 5" xfId="15563"/>
    <cellStyle name="Normal 5 2 2 3 3 3 5 2" xfId="43904"/>
    <cellStyle name="Normal 5 2 2 3 3 3 6" xfId="29858"/>
    <cellStyle name="Normal 5 2 2 3 3 4" xfId="724"/>
    <cellStyle name="Normal 5 2 2 3 3 4 2" xfId="2481"/>
    <cellStyle name="Normal 5 2 2 3 3 4 2 2" xfId="6003"/>
    <cellStyle name="Normal 5 2 2 3 3 4 2 2 2" xfId="13054"/>
    <cellStyle name="Normal 5 2 2 3 3 4 2 2 2 2" xfId="27349"/>
    <cellStyle name="Normal 5 2 2 3 3 4 2 2 2 2 2" xfId="55690"/>
    <cellStyle name="Normal 5 2 2 3 3 4 2 2 2 3" xfId="41644"/>
    <cellStyle name="Normal 5 2 2 3 3 4 2 2 3" xfId="20326"/>
    <cellStyle name="Normal 5 2 2 3 3 4 2 2 3 2" xfId="48667"/>
    <cellStyle name="Normal 5 2 2 3 3 4 2 2 4" xfId="34621"/>
    <cellStyle name="Normal 5 2 2 3 3 4 2 3" xfId="9534"/>
    <cellStyle name="Normal 5 2 2 3 3 4 2 3 2" xfId="23837"/>
    <cellStyle name="Normal 5 2 2 3 3 4 2 3 2 2" xfId="52178"/>
    <cellStyle name="Normal 5 2 2 3 3 4 2 3 3" xfId="38132"/>
    <cellStyle name="Normal 5 2 2 3 3 4 2 4" xfId="16814"/>
    <cellStyle name="Normal 5 2 2 3 3 4 2 4 2" xfId="45155"/>
    <cellStyle name="Normal 5 2 2 3 3 4 2 5" xfId="31109"/>
    <cellStyle name="Normal 5 2 2 3 3 4 3" xfId="4254"/>
    <cellStyle name="Normal 5 2 2 3 3 4 3 2" xfId="11305"/>
    <cellStyle name="Normal 5 2 2 3 3 4 3 2 2" xfId="25600"/>
    <cellStyle name="Normal 5 2 2 3 3 4 3 2 2 2" xfId="53941"/>
    <cellStyle name="Normal 5 2 2 3 3 4 3 2 3" xfId="39895"/>
    <cellStyle name="Normal 5 2 2 3 3 4 3 3" xfId="18577"/>
    <cellStyle name="Normal 5 2 2 3 3 4 3 3 2" xfId="46918"/>
    <cellStyle name="Normal 5 2 2 3 3 4 3 4" xfId="32872"/>
    <cellStyle name="Normal 5 2 2 3 3 4 4" xfId="7784"/>
    <cellStyle name="Normal 5 2 2 3 3 4 4 2" xfId="22088"/>
    <cellStyle name="Normal 5 2 2 3 3 4 4 2 2" xfId="50429"/>
    <cellStyle name="Normal 5 2 2 3 3 4 4 3" xfId="36383"/>
    <cellStyle name="Normal 5 2 2 3 3 4 5" xfId="15065"/>
    <cellStyle name="Normal 5 2 2 3 3 4 5 2" xfId="43406"/>
    <cellStyle name="Normal 5 2 2 3 3 4 6" xfId="29360"/>
    <cellStyle name="Normal 5 2 2 3 3 5" xfId="1727"/>
    <cellStyle name="Normal 5 2 2 3 3 5 2" xfId="3480"/>
    <cellStyle name="Normal 5 2 2 3 3 5 2 2" xfId="7001"/>
    <cellStyle name="Normal 5 2 2 3 3 5 2 2 2" xfId="14052"/>
    <cellStyle name="Normal 5 2 2 3 3 5 2 2 2 2" xfId="28347"/>
    <cellStyle name="Normal 5 2 2 3 3 5 2 2 2 2 2" xfId="56688"/>
    <cellStyle name="Normal 5 2 2 3 3 5 2 2 2 3" xfId="42642"/>
    <cellStyle name="Normal 5 2 2 3 3 5 2 2 3" xfId="21324"/>
    <cellStyle name="Normal 5 2 2 3 3 5 2 2 3 2" xfId="49665"/>
    <cellStyle name="Normal 5 2 2 3 3 5 2 2 4" xfId="35619"/>
    <cellStyle name="Normal 5 2 2 3 3 5 2 3" xfId="10532"/>
    <cellStyle name="Normal 5 2 2 3 3 5 2 3 2" xfId="24835"/>
    <cellStyle name="Normal 5 2 2 3 3 5 2 3 2 2" xfId="53176"/>
    <cellStyle name="Normal 5 2 2 3 3 5 2 3 3" xfId="39130"/>
    <cellStyle name="Normal 5 2 2 3 3 5 2 4" xfId="17812"/>
    <cellStyle name="Normal 5 2 2 3 3 5 2 4 2" xfId="46153"/>
    <cellStyle name="Normal 5 2 2 3 3 5 2 5" xfId="32107"/>
    <cellStyle name="Normal 5 2 2 3 3 5 3" xfId="5252"/>
    <cellStyle name="Normal 5 2 2 3 3 5 3 2" xfId="12303"/>
    <cellStyle name="Normal 5 2 2 3 3 5 3 2 2" xfId="26598"/>
    <cellStyle name="Normal 5 2 2 3 3 5 3 2 2 2" xfId="54939"/>
    <cellStyle name="Normal 5 2 2 3 3 5 3 2 3" xfId="40893"/>
    <cellStyle name="Normal 5 2 2 3 3 5 3 3" xfId="19575"/>
    <cellStyle name="Normal 5 2 2 3 3 5 3 3 2" xfId="47916"/>
    <cellStyle name="Normal 5 2 2 3 3 5 3 4" xfId="33870"/>
    <cellStyle name="Normal 5 2 2 3 3 5 4" xfId="8782"/>
    <cellStyle name="Normal 5 2 2 3 3 5 4 2" xfId="23086"/>
    <cellStyle name="Normal 5 2 2 3 3 5 4 2 2" xfId="51427"/>
    <cellStyle name="Normal 5 2 2 3 3 5 4 3" xfId="37381"/>
    <cellStyle name="Normal 5 2 2 3 3 5 5" xfId="16063"/>
    <cellStyle name="Normal 5 2 2 3 3 5 5 2" xfId="44404"/>
    <cellStyle name="Normal 5 2 2 3 3 5 6" xfId="30358"/>
    <cellStyle name="Normal 5 2 2 3 3 6" xfId="1977"/>
    <cellStyle name="Normal 5 2 2 3 3 6 2" xfId="5501"/>
    <cellStyle name="Normal 5 2 2 3 3 6 2 2" xfId="12552"/>
    <cellStyle name="Normal 5 2 2 3 3 6 2 2 2" xfId="26847"/>
    <cellStyle name="Normal 5 2 2 3 3 6 2 2 2 2" xfId="55188"/>
    <cellStyle name="Normal 5 2 2 3 3 6 2 2 3" xfId="41142"/>
    <cellStyle name="Normal 5 2 2 3 3 6 2 3" xfId="19824"/>
    <cellStyle name="Normal 5 2 2 3 3 6 2 3 2" xfId="48165"/>
    <cellStyle name="Normal 5 2 2 3 3 6 2 4" xfId="34119"/>
    <cellStyle name="Normal 5 2 2 3 3 6 3" xfId="9031"/>
    <cellStyle name="Normal 5 2 2 3 3 6 3 2" xfId="23335"/>
    <cellStyle name="Normal 5 2 2 3 3 6 3 2 2" xfId="51676"/>
    <cellStyle name="Normal 5 2 2 3 3 6 3 3" xfId="37630"/>
    <cellStyle name="Normal 5 2 2 3 3 6 4" xfId="16312"/>
    <cellStyle name="Normal 5 2 2 3 3 6 4 2" xfId="44653"/>
    <cellStyle name="Normal 5 2 2 3 3 6 5" xfId="30607"/>
    <cellStyle name="Normal 5 2 2 3 3 7" xfId="3749"/>
    <cellStyle name="Normal 5 2 2 3 3 7 2" xfId="10800"/>
    <cellStyle name="Normal 5 2 2 3 3 7 2 2" xfId="25097"/>
    <cellStyle name="Normal 5 2 2 3 3 7 2 2 2" xfId="53438"/>
    <cellStyle name="Normal 5 2 2 3 3 7 2 3" xfId="39392"/>
    <cellStyle name="Normal 5 2 2 3 3 7 3" xfId="18074"/>
    <cellStyle name="Normal 5 2 2 3 3 7 3 2" xfId="46415"/>
    <cellStyle name="Normal 5 2 2 3 3 7 4" xfId="32369"/>
    <cellStyle name="Normal 5 2 2 3 3 8" xfId="7275"/>
    <cellStyle name="Normal 5 2 2 3 3 8 2" xfId="21585"/>
    <cellStyle name="Normal 5 2 2 3 3 8 2 2" xfId="49926"/>
    <cellStyle name="Normal 5 2 2 3 3 8 3" xfId="35880"/>
    <cellStyle name="Normal 5 2 2 3 3 9" xfId="14313"/>
    <cellStyle name="Normal 5 2 2 3 3 9 2" xfId="28608"/>
    <cellStyle name="Normal 5 2 2 3 3 9 3" xfId="42903"/>
    <cellStyle name="Normal 5 2 2 3 4" xfId="399"/>
    <cellStyle name="Normal 5 2 2 3 4 2" xfId="1407"/>
    <cellStyle name="Normal 5 2 2 3 4 2 2" xfId="3164"/>
    <cellStyle name="Normal 5 2 2 3 4 2 2 2" xfId="6686"/>
    <cellStyle name="Normal 5 2 2 3 4 2 2 2 2" xfId="13737"/>
    <cellStyle name="Normal 5 2 2 3 4 2 2 2 2 2" xfId="28032"/>
    <cellStyle name="Normal 5 2 2 3 4 2 2 2 2 2 2" xfId="56373"/>
    <cellStyle name="Normal 5 2 2 3 4 2 2 2 2 3" xfId="42327"/>
    <cellStyle name="Normal 5 2 2 3 4 2 2 2 3" xfId="21009"/>
    <cellStyle name="Normal 5 2 2 3 4 2 2 2 3 2" xfId="49350"/>
    <cellStyle name="Normal 5 2 2 3 4 2 2 2 4" xfId="35304"/>
    <cellStyle name="Normal 5 2 2 3 4 2 2 3" xfId="10217"/>
    <cellStyle name="Normal 5 2 2 3 4 2 2 3 2" xfId="24520"/>
    <cellStyle name="Normal 5 2 2 3 4 2 2 3 2 2" xfId="52861"/>
    <cellStyle name="Normal 5 2 2 3 4 2 2 3 3" xfId="38815"/>
    <cellStyle name="Normal 5 2 2 3 4 2 2 4" xfId="17497"/>
    <cellStyle name="Normal 5 2 2 3 4 2 2 4 2" xfId="45838"/>
    <cellStyle name="Normal 5 2 2 3 4 2 2 5" xfId="31792"/>
    <cellStyle name="Normal 5 2 2 3 4 2 3" xfId="4937"/>
    <cellStyle name="Normal 5 2 2 3 4 2 3 2" xfId="11988"/>
    <cellStyle name="Normal 5 2 2 3 4 2 3 2 2" xfId="26283"/>
    <cellStyle name="Normal 5 2 2 3 4 2 3 2 2 2" xfId="54624"/>
    <cellStyle name="Normal 5 2 2 3 4 2 3 2 3" xfId="40578"/>
    <cellStyle name="Normal 5 2 2 3 4 2 3 3" xfId="19260"/>
    <cellStyle name="Normal 5 2 2 3 4 2 3 3 2" xfId="47601"/>
    <cellStyle name="Normal 5 2 2 3 4 2 3 4" xfId="33555"/>
    <cellStyle name="Normal 5 2 2 3 4 2 4" xfId="8467"/>
    <cellStyle name="Normal 5 2 2 3 4 2 4 2" xfId="22771"/>
    <cellStyle name="Normal 5 2 2 3 4 2 4 2 2" xfId="51112"/>
    <cellStyle name="Normal 5 2 2 3 4 2 4 3" xfId="37066"/>
    <cellStyle name="Normal 5 2 2 3 4 2 5" xfId="15748"/>
    <cellStyle name="Normal 5 2 2 3 4 2 5 2" xfId="44089"/>
    <cellStyle name="Normal 5 2 2 3 4 2 6" xfId="30043"/>
    <cellStyle name="Normal 5 2 2 3 4 3" xfId="909"/>
    <cellStyle name="Normal 5 2 2 3 4 3 2" xfId="2666"/>
    <cellStyle name="Normal 5 2 2 3 4 3 2 2" xfId="6188"/>
    <cellStyle name="Normal 5 2 2 3 4 3 2 2 2" xfId="13239"/>
    <cellStyle name="Normal 5 2 2 3 4 3 2 2 2 2" xfId="27534"/>
    <cellStyle name="Normal 5 2 2 3 4 3 2 2 2 2 2" xfId="55875"/>
    <cellStyle name="Normal 5 2 2 3 4 3 2 2 2 3" xfId="41829"/>
    <cellStyle name="Normal 5 2 2 3 4 3 2 2 3" xfId="20511"/>
    <cellStyle name="Normal 5 2 2 3 4 3 2 2 3 2" xfId="48852"/>
    <cellStyle name="Normal 5 2 2 3 4 3 2 2 4" xfId="34806"/>
    <cellStyle name="Normal 5 2 2 3 4 3 2 3" xfId="9719"/>
    <cellStyle name="Normal 5 2 2 3 4 3 2 3 2" xfId="24022"/>
    <cellStyle name="Normal 5 2 2 3 4 3 2 3 2 2" xfId="52363"/>
    <cellStyle name="Normal 5 2 2 3 4 3 2 3 3" xfId="38317"/>
    <cellStyle name="Normal 5 2 2 3 4 3 2 4" xfId="16999"/>
    <cellStyle name="Normal 5 2 2 3 4 3 2 4 2" xfId="45340"/>
    <cellStyle name="Normal 5 2 2 3 4 3 2 5" xfId="31294"/>
    <cellStyle name="Normal 5 2 2 3 4 3 3" xfId="4439"/>
    <cellStyle name="Normal 5 2 2 3 4 3 3 2" xfId="11490"/>
    <cellStyle name="Normal 5 2 2 3 4 3 3 2 2" xfId="25785"/>
    <cellStyle name="Normal 5 2 2 3 4 3 3 2 2 2" xfId="54126"/>
    <cellStyle name="Normal 5 2 2 3 4 3 3 2 3" xfId="40080"/>
    <cellStyle name="Normal 5 2 2 3 4 3 3 3" xfId="18762"/>
    <cellStyle name="Normal 5 2 2 3 4 3 3 3 2" xfId="47103"/>
    <cellStyle name="Normal 5 2 2 3 4 3 3 4" xfId="33057"/>
    <cellStyle name="Normal 5 2 2 3 4 3 4" xfId="7969"/>
    <cellStyle name="Normal 5 2 2 3 4 3 4 2" xfId="22273"/>
    <cellStyle name="Normal 5 2 2 3 4 3 4 2 2" xfId="50614"/>
    <cellStyle name="Normal 5 2 2 3 4 3 4 3" xfId="36568"/>
    <cellStyle name="Normal 5 2 2 3 4 3 5" xfId="15250"/>
    <cellStyle name="Normal 5 2 2 3 4 3 5 2" xfId="43591"/>
    <cellStyle name="Normal 5 2 2 3 4 3 6" xfId="29545"/>
    <cellStyle name="Normal 5 2 2 3 4 4" xfId="2161"/>
    <cellStyle name="Normal 5 2 2 3 4 4 2" xfId="5685"/>
    <cellStyle name="Normal 5 2 2 3 4 4 2 2" xfId="12736"/>
    <cellStyle name="Normal 5 2 2 3 4 4 2 2 2" xfId="27031"/>
    <cellStyle name="Normal 5 2 2 3 4 4 2 2 2 2" xfId="55372"/>
    <cellStyle name="Normal 5 2 2 3 4 4 2 2 3" xfId="41326"/>
    <cellStyle name="Normal 5 2 2 3 4 4 2 3" xfId="20008"/>
    <cellStyle name="Normal 5 2 2 3 4 4 2 3 2" xfId="48349"/>
    <cellStyle name="Normal 5 2 2 3 4 4 2 4" xfId="34303"/>
    <cellStyle name="Normal 5 2 2 3 4 4 3" xfId="9215"/>
    <cellStyle name="Normal 5 2 2 3 4 4 3 2" xfId="23519"/>
    <cellStyle name="Normal 5 2 2 3 4 4 3 2 2" xfId="51860"/>
    <cellStyle name="Normal 5 2 2 3 4 4 3 3" xfId="37814"/>
    <cellStyle name="Normal 5 2 2 3 4 4 4" xfId="16496"/>
    <cellStyle name="Normal 5 2 2 3 4 4 4 2" xfId="44837"/>
    <cellStyle name="Normal 5 2 2 3 4 4 5" xfId="30791"/>
    <cellStyle name="Normal 5 2 2 3 4 5" xfId="3936"/>
    <cellStyle name="Normal 5 2 2 3 4 5 2" xfId="10987"/>
    <cellStyle name="Normal 5 2 2 3 4 5 2 2" xfId="25282"/>
    <cellStyle name="Normal 5 2 2 3 4 5 2 2 2" xfId="53623"/>
    <cellStyle name="Normal 5 2 2 3 4 5 2 3" xfId="39577"/>
    <cellStyle name="Normal 5 2 2 3 4 5 3" xfId="18259"/>
    <cellStyle name="Normal 5 2 2 3 4 5 3 2" xfId="46600"/>
    <cellStyle name="Normal 5 2 2 3 4 5 4" xfId="32554"/>
    <cellStyle name="Normal 5 2 2 3 4 6" xfId="7462"/>
    <cellStyle name="Normal 5 2 2 3 4 6 2" xfId="21770"/>
    <cellStyle name="Normal 5 2 2 3 4 6 2 2" xfId="50111"/>
    <cellStyle name="Normal 5 2 2 3 4 6 3" xfId="36065"/>
    <cellStyle name="Normal 5 2 2 3 4 7" xfId="14747"/>
    <cellStyle name="Normal 5 2 2 3 4 7 2" xfId="43088"/>
    <cellStyle name="Normal 5 2 2 3 4 8" xfId="29042"/>
    <cellStyle name="Normal 5 2 2 3 5" xfId="1158"/>
    <cellStyle name="Normal 5 2 2 3 5 2" xfId="2915"/>
    <cellStyle name="Normal 5 2 2 3 5 2 2" xfId="6437"/>
    <cellStyle name="Normal 5 2 2 3 5 2 2 2" xfId="13488"/>
    <cellStyle name="Normal 5 2 2 3 5 2 2 2 2" xfId="27783"/>
    <cellStyle name="Normal 5 2 2 3 5 2 2 2 2 2" xfId="56124"/>
    <cellStyle name="Normal 5 2 2 3 5 2 2 2 3" xfId="42078"/>
    <cellStyle name="Normal 5 2 2 3 5 2 2 3" xfId="20760"/>
    <cellStyle name="Normal 5 2 2 3 5 2 2 3 2" xfId="49101"/>
    <cellStyle name="Normal 5 2 2 3 5 2 2 4" xfId="35055"/>
    <cellStyle name="Normal 5 2 2 3 5 2 3" xfId="9968"/>
    <cellStyle name="Normal 5 2 2 3 5 2 3 2" xfId="24271"/>
    <cellStyle name="Normal 5 2 2 3 5 2 3 2 2" xfId="52612"/>
    <cellStyle name="Normal 5 2 2 3 5 2 3 3" xfId="38566"/>
    <cellStyle name="Normal 5 2 2 3 5 2 4" xfId="17248"/>
    <cellStyle name="Normal 5 2 2 3 5 2 4 2" xfId="45589"/>
    <cellStyle name="Normal 5 2 2 3 5 2 5" xfId="31543"/>
    <cellStyle name="Normal 5 2 2 3 5 3" xfId="4688"/>
    <cellStyle name="Normal 5 2 2 3 5 3 2" xfId="11739"/>
    <cellStyle name="Normal 5 2 2 3 5 3 2 2" xfId="26034"/>
    <cellStyle name="Normal 5 2 2 3 5 3 2 2 2" xfId="54375"/>
    <cellStyle name="Normal 5 2 2 3 5 3 2 3" xfId="40329"/>
    <cellStyle name="Normal 5 2 2 3 5 3 3" xfId="19011"/>
    <cellStyle name="Normal 5 2 2 3 5 3 3 2" xfId="47352"/>
    <cellStyle name="Normal 5 2 2 3 5 3 4" xfId="33306"/>
    <cellStyle name="Normal 5 2 2 3 5 4" xfId="8218"/>
    <cellStyle name="Normal 5 2 2 3 5 4 2" xfId="22522"/>
    <cellStyle name="Normal 5 2 2 3 5 4 2 2" xfId="50863"/>
    <cellStyle name="Normal 5 2 2 3 5 4 3" xfId="36817"/>
    <cellStyle name="Normal 5 2 2 3 5 5" xfId="15499"/>
    <cellStyle name="Normal 5 2 2 3 5 5 2" xfId="43840"/>
    <cellStyle name="Normal 5 2 2 3 5 6" xfId="29794"/>
    <cellStyle name="Normal 5 2 2 3 6" xfId="660"/>
    <cellStyle name="Normal 5 2 2 3 6 2" xfId="2417"/>
    <cellStyle name="Normal 5 2 2 3 6 2 2" xfId="5939"/>
    <cellStyle name="Normal 5 2 2 3 6 2 2 2" xfId="12990"/>
    <cellStyle name="Normal 5 2 2 3 6 2 2 2 2" xfId="27285"/>
    <cellStyle name="Normal 5 2 2 3 6 2 2 2 2 2" xfId="55626"/>
    <cellStyle name="Normal 5 2 2 3 6 2 2 2 3" xfId="41580"/>
    <cellStyle name="Normal 5 2 2 3 6 2 2 3" xfId="20262"/>
    <cellStyle name="Normal 5 2 2 3 6 2 2 3 2" xfId="48603"/>
    <cellStyle name="Normal 5 2 2 3 6 2 2 4" xfId="34557"/>
    <cellStyle name="Normal 5 2 2 3 6 2 3" xfId="9470"/>
    <cellStyle name="Normal 5 2 2 3 6 2 3 2" xfId="23773"/>
    <cellStyle name="Normal 5 2 2 3 6 2 3 2 2" xfId="52114"/>
    <cellStyle name="Normal 5 2 2 3 6 2 3 3" xfId="38068"/>
    <cellStyle name="Normal 5 2 2 3 6 2 4" xfId="16750"/>
    <cellStyle name="Normal 5 2 2 3 6 2 4 2" xfId="45091"/>
    <cellStyle name="Normal 5 2 2 3 6 2 5" xfId="31045"/>
    <cellStyle name="Normal 5 2 2 3 6 3" xfId="4190"/>
    <cellStyle name="Normal 5 2 2 3 6 3 2" xfId="11241"/>
    <cellStyle name="Normal 5 2 2 3 6 3 2 2" xfId="25536"/>
    <cellStyle name="Normal 5 2 2 3 6 3 2 2 2" xfId="53877"/>
    <cellStyle name="Normal 5 2 2 3 6 3 2 3" xfId="39831"/>
    <cellStyle name="Normal 5 2 2 3 6 3 3" xfId="18513"/>
    <cellStyle name="Normal 5 2 2 3 6 3 3 2" xfId="46854"/>
    <cellStyle name="Normal 5 2 2 3 6 3 4" xfId="32808"/>
    <cellStyle name="Normal 5 2 2 3 6 4" xfId="7720"/>
    <cellStyle name="Normal 5 2 2 3 6 4 2" xfId="22024"/>
    <cellStyle name="Normal 5 2 2 3 6 4 2 2" xfId="50365"/>
    <cellStyle name="Normal 5 2 2 3 6 4 3" xfId="36319"/>
    <cellStyle name="Normal 5 2 2 3 6 5" xfId="15001"/>
    <cellStyle name="Normal 5 2 2 3 6 5 2" xfId="43342"/>
    <cellStyle name="Normal 5 2 2 3 6 6" xfId="29296"/>
    <cellStyle name="Normal 5 2 2 3 7" xfId="1663"/>
    <cellStyle name="Normal 5 2 2 3 7 2" xfId="3416"/>
    <cellStyle name="Normal 5 2 2 3 7 2 2" xfId="6937"/>
    <cellStyle name="Normal 5 2 2 3 7 2 2 2" xfId="13988"/>
    <cellStyle name="Normal 5 2 2 3 7 2 2 2 2" xfId="28283"/>
    <cellStyle name="Normal 5 2 2 3 7 2 2 2 2 2" xfId="56624"/>
    <cellStyle name="Normal 5 2 2 3 7 2 2 2 3" xfId="42578"/>
    <cellStyle name="Normal 5 2 2 3 7 2 2 3" xfId="21260"/>
    <cellStyle name="Normal 5 2 2 3 7 2 2 3 2" xfId="49601"/>
    <cellStyle name="Normal 5 2 2 3 7 2 2 4" xfId="35555"/>
    <cellStyle name="Normal 5 2 2 3 7 2 3" xfId="10468"/>
    <cellStyle name="Normal 5 2 2 3 7 2 3 2" xfId="24771"/>
    <cellStyle name="Normal 5 2 2 3 7 2 3 2 2" xfId="53112"/>
    <cellStyle name="Normal 5 2 2 3 7 2 3 3" xfId="39066"/>
    <cellStyle name="Normal 5 2 2 3 7 2 4" xfId="17748"/>
    <cellStyle name="Normal 5 2 2 3 7 2 4 2" xfId="46089"/>
    <cellStyle name="Normal 5 2 2 3 7 2 5" xfId="32043"/>
    <cellStyle name="Normal 5 2 2 3 7 3" xfId="5188"/>
    <cellStyle name="Normal 5 2 2 3 7 3 2" xfId="12239"/>
    <cellStyle name="Normal 5 2 2 3 7 3 2 2" xfId="26534"/>
    <cellStyle name="Normal 5 2 2 3 7 3 2 2 2" xfId="54875"/>
    <cellStyle name="Normal 5 2 2 3 7 3 2 3" xfId="40829"/>
    <cellStyle name="Normal 5 2 2 3 7 3 3" xfId="19511"/>
    <cellStyle name="Normal 5 2 2 3 7 3 3 2" xfId="47852"/>
    <cellStyle name="Normal 5 2 2 3 7 3 4" xfId="33806"/>
    <cellStyle name="Normal 5 2 2 3 7 4" xfId="8718"/>
    <cellStyle name="Normal 5 2 2 3 7 4 2" xfId="23022"/>
    <cellStyle name="Normal 5 2 2 3 7 4 2 2" xfId="51363"/>
    <cellStyle name="Normal 5 2 2 3 7 4 3" xfId="37317"/>
    <cellStyle name="Normal 5 2 2 3 7 5" xfId="15999"/>
    <cellStyle name="Normal 5 2 2 3 7 5 2" xfId="44340"/>
    <cellStyle name="Normal 5 2 2 3 7 6" xfId="30294"/>
    <cellStyle name="Normal 5 2 2 3 8" xfId="1913"/>
    <cellStyle name="Normal 5 2 2 3 8 2" xfId="5437"/>
    <cellStyle name="Normal 5 2 2 3 8 2 2" xfId="12488"/>
    <cellStyle name="Normal 5 2 2 3 8 2 2 2" xfId="26783"/>
    <cellStyle name="Normal 5 2 2 3 8 2 2 2 2" xfId="55124"/>
    <cellStyle name="Normal 5 2 2 3 8 2 2 3" xfId="41078"/>
    <cellStyle name="Normal 5 2 2 3 8 2 3" xfId="19760"/>
    <cellStyle name="Normal 5 2 2 3 8 2 3 2" xfId="48101"/>
    <cellStyle name="Normal 5 2 2 3 8 2 4" xfId="34055"/>
    <cellStyle name="Normal 5 2 2 3 8 3" xfId="8967"/>
    <cellStyle name="Normal 5 2 2 3 8 3 2" xfId="23271"/>
    <cellStyle name="Normal 5 2 2 3 8 3 2 2" xfId="51612"/>
    <cellStyle name="Normal 5 2 2 3 8 3 3" xfId="37566"/>
    <cellStyle name="Normal 5 2 2 3 8 4" xfId="16248"/>
    <cellStyle name="Normal 5 2 2 3 8 4 2" xfId="44589"/>
    <cellStyle name="Normal 5 2 2 3 8 5" xfId="30543"/>
    <cellStyle name="Normal 5 2 2 3 9" xfId="3685"/>
    <cellStyle name="Normal 5 2 2 3 9 2" xfId="10736"/>
    <cellStyle name="Normal 5 2 2 3 9 2 2" xfId="25033"/>
    <cellStyle name="Normal 5 2 2 3 9 2 2 2" xfId="53374"/>
    <cellStyle name="Normal 5 2 2 3 9 2 3" xfId="39328"/>
    <cellStyle name="Normal 5 2 2 3 9 3" xfId="18010"/>
    <cellStyle name="Normal 5 2 2 3 9 3 2" xfId="46351"/>
    <cellStyle name="Normal 5 2 2 3 9 4" xfId="32305"/>
    <cellStyle name="Normal 5 2 2 4" xfId="117"/>
    <cellStyle name="Normal 5 2 2 4 10" xfId="14221"/>
    <cellStyle name="Normal 5 2 2 4 10 2" xfId="28516"/>
    <cellStyle name="Normal 5 2 2 4 10 3" xfId="42811"/>
    <cellStyle name="Normal 5 2 2 4 11" xfId="14470"/>
    <cellStyle name="Normal 5 2 2 4 12" xfId="28765"/>
    <cellStyle name="Normal 5 2 2 4 2" xfId="272"/>
    <cellStyle name="Normal 5 2 2 4 2 10" xfId="14626"/>
    <cellStyle name="Normal 5 2 2 4 2 11" xfId="28921"/>
    <cellStyle name="Normal 5 2 2 4 2 2" xfId="527"/>
    <cellStyle name="Normal 5 2 2 4 2 2 2" xfId="1535"/>
    <cellStyle name="Normal 5 2 2 4 2 2 2 2" xfId="3292"/>
    <cellStyle name="Normal 5 2 2 4 2 2 2 2 2" xfId="6814"/>
    <cellStyle name="Normal 5 2 2 4 2 2 2 2 2 2" xfId="13865"/>
    <cellStyle name="Normal 5 2 2 4 2 2 2 2 2 2 2" xfId="28160"/>
    <cellStyle name="Normal 5 2 2 4 2 2 2 2 2 2 2 2" xfId="56501"/>
    <cellStyle name="Normal 5 2 2 4 2 2 2 2 2 2 3" xfId="42455"/>
    <cellStyle name="Normal 5 2 2 4 2 2 2 2 2 3" xfId="21137"/>
    <cellStyle name="Normal 5 2 2 4 2 2 2 2 2 3 2" xfId="49478"/>
    <cellStyle name="Normal 5 2 2 4 2 2 2 2 2 4" xfId="35432"/>
    <cellStyle name="Normal 5 2 2 4 2 2 2 2 3" xfId="10345"/>
    <cellStyle name="Normal 5 2 2 4 2 2 2 2 3 2" xfId="24648"/>
    <cellStyle name="Normal 5 2 2 4 2 2 2 2 3 2 2" xfId="52989"/>
    <cellStyle name="Normal 5 2 2 4 2 2 2 2 3 3" xfId="38943"/>
    <cellStyle name="Normal 5 2 2 4 2 2 2 2 4" xfId="17625"/>
    <cellStyle name="Normal 5 2 2 4 2 2 2 2 4 2" xfId="45966"/>
    <cellStyle name="Normal 5 2 2 4 2 2 2 2 5" xfId="31920"/>
    <cellStyle name="Normal 5 2 2 4 2 2 2 3" xfId="5065"/>
    <cellStyle name="Normal 5 2 2 4 2 2 2 3 2" xfId="12116"/>
    <cellStyle name="Normal 5 2 2 4 2 2 2 3 2 2" xfId="26411"/>
    <cellStyle name="Normal 5 2 2 4 2 2 2 3 2 2 2" xfId="54752"/>
    <cellStyle name="Normal 5 2 2 4 2 2 2 3 2 3" xfId="40706"/>
    <cellStyle name="Normal 5 2 2 4 2 2 2 3 3" xfId="19388"/>
    <cellStyle name="Normal 5 2 2 4 2 2 2 3 3 2" xfId="47729"/>
    <cellStyle name="Normal 5 2 2 4 2 2 2 3 4" xfId="33683"/>
    <cellStyle name="Normal 5 2 2 4 2 2 2 4" xfId="8595"/>
    <cellStyle name="Normal 5 2 2 4 2 2 2 4 2" xfId="22899"/>
    <cellStyle name="Normal 5 2 2 4 2 2 2 4 2 2" xfId="51240"/>
    <cellStyle name="Normal 5 2 2 4 2 2 2 4 3" xfId="37194"/>
    <cellStyle name="Normal 5 2 2 4 2 2 2 5" xfId="15876"/>
    <cellStyle name="Normal 5 2 2 4 2 2 2 5 2" xfId="44217"/>
    <cellStyle name="Normal 5 2 2 4 2 2 2 6" xfId="30171"/>
    <cellStyle name="Normal 5 2 2 4 2 2 3" xfId="1037"/>
    <cellStyle name="Normal 5 2 2 4 2 2 3 2" xfId="2794"/>
    <cellStyle name="Normal 5 2 2 4 2 2 3 2 2" xfId="6316"/>
    <cellStyle name="Normal 5 2 2 4 2 2 3 2 2 2" xfId="13367"/>
    <cellStyle name="Normal 5 2 2 4 2 2 3 2 2 2 2" xfId="27662"/>
    <cellStyle name="Normal 5 2 2 4 2 2 3 2 2 2 2 2" xfId="56003"/>
    <cellStyle name="Normal 5 2 2 4 2 2 3 2 2 2 3" xfId="41957"/>
    <cellStyle name="Normal 5 2 2 4 2 2 3 2 2 3" xfId="20639"/>
    <cellStyle name="Normal 5 2 2 4 2 2 3 2 2 3 2" xfId="48980"/>
    <cellStyle name="Normal 5 2 2 4 2 2 3 2 2 4" xfId="34934"/>
    <cellStyle name="Normal 5 2 2 4 2 2 3 2 3" xfId="9847"/>
    <cellStyle name="Normal 5 2 2 4 2 2 3 2 3 2" xfId="24150"/>
    <cellStyle name="Normal 5 2 2 4 2 2 3 2 3 2 2" xfId="52491"/>
    <cellStyle name="Normal 5 2 2 4 2 2 3 2 3 3" xfId="38445"/>
    <cellStyle name="Normal 5 2 2 4 2 2 3 2 4" xfId="17127"/>
    <cellStyle name="Normal 5 2 2 4 2 2 3 2 4 2" xfId="45468"/>
    <cellStyle name="Normal 5 2 2 4 2 2 3 2 5" xfId="31422"/>
    <cellStyle name="Normal 5 2 2 4 2 2 3 3" xfId="4567"/>
    <cellStyle name="Normal 5 2 2 4 2 2 3 3 2" xfId="11618"/>
    <cellStyle name="Normal 5 2 2 4 2 2 3 3 2 2" xfId="25913"/>
    <cellStyle name="Normal 5 2 2 4 2 2 3 3 2 2 2" xfId="54254"/>
    <cellStyle name="Normal 5 2 2 4 2 2 3 3 2 3" xfId="40208"/>
    <cellStyle name="Normal 5 2 2 4 2 2 3 3 3" xfId="18890"/>
    <cellStyle name="Normal 5 2 2 4 2 2 3 3 3 2" xfId="47231"/>
    <cellStyle name="Normal 5 2 2 4 2 2 3 3 4" xfId="33185"/>
    <cellStyle name="Normal 5 2 2 4 2 2 3 4" xfId="8097"/>
    <cellStyle name="Normal 5 2 2 4 2 2 3 4 2" xfId="22401"/>
    <cellStyle name="Normal 5 2 2 4 2 2 3 4 2 2" xfId="50742"/>
    <cellStyle name="Normal 5 2 2 4 2 2 3 4 3" xfId="36696"/>
    <cellStyle name="Normal 5 2 2 4 2 2 3 5" xfId="15378"/>
    <cellStyle name="Normal 5 2 2 4 2 2 3 5 2" xfId="43719"/>
    <cellStyle name="Normal 5 2 2 4 2 2 3 6" xfId="29673"/>
    <cellStyle name="Normal 5 2 2 4 2 2 4" xfId="2289"/>
    <cellStyle name="Normal 5 2 2 4 2 2 4 2" xfId="5813"/>
    <cellStyle name="Normal 5 2 2 4 2 2 4 2 2" xfId="12864"/>
    <cellStyle name="Normal 5 2 2 4 2 2 4 2 2 2" xfId="27159"/>
    <cellStyle name="Normal 5 2 2 4 2 2 4 2 2 2 2" xfId="55500"/>
    <cellStyle name="Normal 5 2 2 4 2 2 4 2 2 3" xfId="41454"/>
    <cellStyle name="Normal 5 2 2 4 2 2 4 2 3" xfId="20136"/>
    <cellStyle name="Normal 5 2 2 4 2 2 4 2 3 2" xfId="48477"/>
    <cellStyle name="Normal 5 2 2 4 2 2 4 2 4" xfId="34431"/>
    <cellStyle name="Normal 5 2 2 4 2 2 4 3" xfId="9343"/>
    <cellStyle name="Normal 5 2 2 4 2 2 4 3 2" xfId="23647"/>
    <cellStyle name="Normal 5 2 2 4 2 2 4 3 2 2" xfId="51988"/>
    <cellStyle name="Normal 5 2 2 4 2 2 4 3 3" xfId="37942"/>
    <cellStyle name="Normal 5 2 2 4 2 2 4 4" xfId="16624"/>
    <cellStyle name="Normal 5 2 2 4 2 2 4 4 2" xfId="44965"/>
    <cellStyle name="Normal 5 2 2 4 2 2 4 5" xfId="30919"/>
    <cellStyle name="Normal 5 2 2 4 2 2 5" xfId="4064"/>
    <cellStyle name="Normal 5 2 2 4 2 2 5 2" xfId="11115"/>
    <cellStyle name="Normal 5 2 2 4 2 2 5 2 2" xfId="25410"/>
    <cellStyle name="Normal 5 2 2 4 2 2 5 2 2 2" xfId="53751"/>
    <cellStyle name="Normal 5 2 2 4 2 2 5 2 3" xfId="39705"/>
    <cellStyle name="Normal 5 2 2 4 2 2 5 3" xfId="18387"/>
    <cellStyle name="Normal 5 2 2 4 2 2 5 3 2" xfId="46728"/>
    <cellStyle name="Normal 5 2 2 4 2 2 5 4" xfId="32682"/>
    <cellStyle name="Normal 5 2 2 4 2 2 6" xfId="7590"/>
    <cellStyle name="Normal 5 2 2 4 2 2 6 2" xfId="21898"/>
    <cellStyle name="Normal 5 2 2 4 2 2 6 2 2" xfId="50239"/>
    <cellStyle name="Normal 5 2 2 4 2 2 6 3" xfId="36193"/>
    <cellStyle name="Normal 5 2 2 4 2 2 7" xfId="14875"/>
    <cellStyle name="Normal 5 2 2 4 2 2 7 2" xfId="43216"/>
    <cellStyle name="Normal 5 2 2 4 2 2 8" xfId="29170"/>
    <cellStyle name="Normal 5 2 2 4 2 3" xfId="1286"/>
    <cellStyle name="Normal 5 2 2 4 2 3 2" xfId="3043"/>
    <cellStyle name="Normal 5 2 2 4 2 3 2 2" xfId="6565"/>
    <cellStyle name="Normal 5 2 2 4 2 3 2 2 2" xfId="13616"/>
    <cellStyle name="Normal 5 2 2 4 2 3 2 2 2 2" xfId="27911"/>
    <cellStyle name="Normal 5 2 2 4 2 3 2 2 2 2 2" xfId="56252"/>
    <cellStyle name="Normal 5 2 2 4 2 3 2 2 2 3" xfId="42206"/>
    <cellStyle name="Normal 5 2 2 4 2 3 2 2 3" xfId="20888"/>
    <cellStyle name="Normal 5 2 2 4 2 3 2 2 3 2" xfId="49229"/>
    <cellStyle name="Normal 5 2 2 4 2 3 2 2 4" xfId="35183"/>
    <cellStyle name="Normal 5 2 2 4 2 3 2 3" xfId="10096"/>
    <cellStyle name="Normal 5 2 2 4 2 3 2 3 2" xfId="24399"/>
    <cellStyle name="Normal 5 2 2 4 2 3 2 3 2 2" xfId="52740"/>
    <cellStyle name="Normal 5 2 2 4 2 3 2 3 3" xfId="38694"/>
    <cellStyle name="Normal 5 2 2 4 2 3 2 4" xfId="17376"/>
    <cellStyle name="Normal 5 2 2 4 2 3 2 4 2" xfId="45717"/>
    <cellStyle name="Normal 5 2 2 4 2 3 2 5" xfId="31671"/>
    <cellStyle name="Normal 5 2 2 4 2 3 3" xfId="4816"/>
    <cellStyle name="Normal 5 2 2 4 2 3 3 2" xfId="11867"/>
    <cellStyle name="Normal 5 2 2 4 2 3 3 2 2" xfId="26162"/>
    <cellStyle name="Normal 5 2 2 4 2 3 3 2 2 2" xfId="54503"/>
    <cellStyle name="Normal 5 2 2 4 2 3 3 2 3" xfId="40457"/>
    <cellStyle name="Normal 5 2 2 4 2 3 3 3" xfId="19139"/>
    <cellStyle name="Normal 5 2 2 4 2 3 3 3 2" xfId="47480"/>
    <cellStyle name="Normal 5 2 2 4 2 3 3 4" xfId="33434"/>
    <cellStyle name="Normal 5 2 2 4 2 3 4" xfId="8346"/>
    <cellStyle name="Normal 5 2 2 4 2 3 4 2" xfId="22650"/>
    <cellStyle name="Normal 5 2 2 4 2 3 4 2 2" xfId="50991"/>
    <cellStyle name="Normal 5 2 2 4 2 3 4 3" xfId="36945"/>
    <cellStyle name="Normal 5 2 2 4 2 3 5" xfId="15627"/>
    <cellStyle name="Normal 5 2 2 4 2 3 5 2" xfId="43968"/>
    <cellStyle name="Normal 5 2 2 4 2 3 6" xfId="29922"/>
    <cellStyle name="Normal 5 2 2 4 2 4" xfId="788"/>
    <cellStyle name="Normal 5 2 2 4 2 4 2" xfId="2545"/>
    <cellStyle name="Normal 5 2 2 4 2 4 2 2" xfId="6067"/>
    <cellStyle name="Normal 5 2 2 4 2 4 2 2 2" xfId="13118"/>
    <cellStyle name="Normal 5 2 2 4 2 4 2 2 2 2" xfId="27413"/>
    <cellStyle name="Normal 5 2 2 4 2 4 2 2 2 2 2" xfId="55754"/>
    <cellStyle name="Normal 5 2 2 4 2 4 2 2 2 3" xfId="41708"/>
    <cellStyle name="Normal 5 2 2 4 2 4 2 2 3" xfId="20390"/>
    <cellStyle name="Normal 5 2 2 4 2 4 2 2 3 2" xfId="48731"/>
    <cellStyle name="Normal 5 2 2 4 2 4 2 2 4" xfId="34685"/>
    <cellStyle name="Normal 5 2 2 4 2 4 2 3" xfId="9598"/>
    <cellStyle name="Normal 5 2 2 4 2 4 2 3 2" xfId="23901"/>
    <cellStyle name="Normal 5 2 2 4 2 4 2 3 2 2" xfId="52242"/>
    <cellStyle name="Normal 5 2 2 4 2 4 2 3 3" xfId="38196"/>
    <cellStyle name="Normal 5 2 2 4 2 4 2 4" xfId="16878"/>
    <cellStyle name="Normal 5 2 2 4 2 4 2 4 2" xfId="45219"/>
    <cellStyle name="Normal 5 2 2 4 2 4 2 5" xfId="31173"/>
    <cellStyle name="Normal 5 2 2 4 2 4 3" xfId="4318"/>
    <cellStyle name="Normal 5 2 2 4 2 4 3 2" xfId="11369"/>
    <cellStyle name="Normal 5 2 2 4 2 4 3 2 2" xfId="25664"/>
    <cellStyle name="Normal 5 2 2 4 2 4 3 2 2 2" xfId="54005"/>
    <cellStyle name="Normal 5 2 2 4 2 4 3 2 3" xfId="39959"/>
    <cellStyle name="Normal 5 2 2 4 2 4 3 3" xfId="18641"/>
    <cellStyle name="Normal 5 2 2 4 2 4 3 3 2" xfId="46982"/>
    <cellStyle name="Normal 5 2 2 4 2 4 3 4" xfId="32936"/>
    <cellStyle name="Normal 5 2 2 4 2 4 4" xfId="7848"/>
    <cellStyle name="Normal 5 2 2 4 2 4 4 2" xfId="22152"/>
    <cellStyle name="Normal 5 2 2 4 2 4 4 2 2" xfId="50493"/>
    <cellStyle name="Normal 5 2 2 4 2 4 4 3" xfId="36447"/>
    <cellStyle name="Normal 5 2 2 4 2 4 5" xfId="15129"/>
    <cellStyle name="Normal 5 2 2 4 2 4 5 2" xfId="43470"/>
    <cellStyle name="Normal 5 2 2 4 2 4 6" xfId="29424"/>
    <cellStyle name="Normal 5 2 2 4 2 5" xfId="1791"/>
    <cellStyle name="Normal 5 2 2 4 2 5 2" xfId="3544"/>
    <cellStyle name="Normal 5 2 2 4 2 5 2 2" xfId="7065"/>
    <cellStyle name="Normal 5 2 2 4 2 5 2 2 2" xfId="14116"/>
    <cellStyle name="Normal 5 2 2 4 2 5 2 2 2 2" xfId="28411"/>
    <cellStyle name="Normal 5 2 2 4 2 5 2 2 2 2 2" xfId="56752"/>
    <cellStyle name="Normal 5 2 2 4 2 5 2 2 2 3" xfId="42706"/>
    <cellStyle name="Normal 5 2 2 4 2 5 2 2 3" xfId="21388"/>
    <cellStyle name="Normal 5 2 2 4 2 5 2 2 3 2" xfId="49729"/>
    <cellStyle name="Normal 5 2 2 4 2 5 2 2 4" xfId="35683"/>
    <cellStyle name="Normal 5 2 2 4 2 5 2 3" xfId="10596"/>
    <cellStyle name="Normal 5 2 2 4 2 5 2 3 2" xfId="24899"/>
    <cellStyle name="Normal 5 2 2 4 2 5 2 3 2 2" xfId="53240"/>
    <cellStyle name="Normal 5 2 2 4 2 5 2 3 3" xfId="39194"/>
    <cellStyle name="Normal 5 2 2 4 2 5 2 4" xfId="17876"/>
    <cellStyle name="Normal 5 2 2 4 2 5 2 4 2" xfId="46217"/>
    <cellStyle name="Normal 5 2 2 4 2 5 2 5" xfId="32171"/>
    <cellStyle name="Normal 5 2 2 4 2 5 3" xfId="5316"/>
    <cellStyle name="Normal 5 2 2 4 2 5 3 2" xfId="12367"/>
    <cellStyle name="Normal 5 2 2 4 2 5 3 2 2" xfId="26662"/>
    <cellStyle name="Normal 5 2 2 4 2 5 3 2 2 2" xfId="55003"/>
    <cellStyle name="Normal 5 2 2 4 2 5 3 2 3" xfId="40957"/>
    <cellStyle name="Normal 5 2 2 4 2 5 3 3" xfId="19639"/>
    <cellStyle name="Normal 5 2 2 4 2 5 3 3 2" xfId="47980"/>
    <cellStyle name="Normal 5 2 2 4 2 5 3 4" xfId="33934"/>
    <cellStyle name="Normal 5 2 2 4 2 5 4" xfId="8846"/>
    <cellStyle name="Normal 5 2 2 4 2 5 4 2" xfId="23150"/>
    <cellStyle name="Normal 5 2 2 4 2 5 4 2 2" xfId="51491"/>
    <cellStyle name="Normal 5 2 2 4 2 5 4 3" xfId="37445"/>
    <cellStyle name="Normal 5 2 2 4 2 5 5" xfId="16127"/>
    <cellStyle name="Normal 5 2 2 4 2 5 5 2" xfId="44468"/>
    <cellStyle name="Normal 5 2 2 4 2 5 6" xfId="30422"/>
    <cellStyle name="Normal 5 2 2 4 2 6" xfId="2040"/>
    <cellStyle name="Normal 5 2 2 4 2 6 2" xfId="5564"/>
    <cellStyle name="Normal 5 2 2 4 2 6 2 2" xfId="12615"/>
    <cellStyle name="Normal 5 2 2 4 2 6 2 2 2" xfId="26910"/>
    <cellStyle name="Normal 5 2 2 4 2 6 2 2 2 2" xfId="55251"/>
    <cellStyle name="Normal 5 2 2 4 2 6 2 2 3" xfId="41205"/>
    <cellStyle name="Normal 5 2 2 4 2 6 2 3" xfId="19887"/>
    <cellStyle name="Normal 5 2 2 4 2 6 2 3 2" xfId="48228"/>
    <cellStyle name="Normal 5 2 2 4 2 6 2 4" xfId="34182"/>
    <cellStyle name="Normal 5 2 2 4 2 6 3" xfId="9094"/>
    <cellStyle name="Normal 5 2 2 4 2 6 3 2" xfId="23398"/>
    <cellStyle name="Normal 5 2 2 4 2 6 3 2 2" xfId="51739"/>
    <cellStyle name="Normal 5 2 2 4 2 6 3 3" xfId="37693"/>
    <cellStyle name="Normal 5 2 2 4 2 6 4" xfId="16375"/>
    <cellStyle name="Normal 5 2 2 4 2 6 4 2" xfId="44716"/>
    <cellStyle name="Normal 5 2 2 4 2 6 5" xfId="30670"/>
    <cellStyle name="Normal 5 2 2 4 2 7" xfId="3813"/>
    <cellStyle name="Normal 5 2 2 4 2 7 2" xfId="10864"/>
    <cellStyle name="Normal 5 2 2 4 2 7 2 2" xfId="25161"/>
    <cellStyle name="Normal 5 2 2 4 2 7 2 2 2" xfId="53502"/>
    <cellStyle name="Normal 5 2 2 4 2 7 2 3" xfId="39456"/>
    <cellStyle name="Normal 5 2 2 4 2 7 3" xfId="18138"/>
    <cellStyle name="Normal 5 2 2 4 2 7 3 2" xfId="46479"/>
    <cellStyle name="Normal 5 2 2 4 2 7 4" xfId="32433"/>
    <cellStyle name="Normal 5 2 2 4 2 8" xfId="7339"/>
    <cellStyle name="Normal 5 2 2 4 2 8 2" xfId="21649"/>
    <cellStyle name="Normal 5 2 2 4 2 8 2 2" xfId="49990"/>
    <cellStyle name="Normal 5 2 2 4 2 8 3" xfId="35944"/>
    <cellStyle name="Normal 5 2 2 4 2 9" xfId="14377"/>
    <cellStyle name="Normal 5 2 2 4 2 9 2" xfId="28672"/>
    <cellStyle name="Normal 5 2 2 4 2 9 3" xfId="42967"/>
    <cellStyle name="Normal 5 2 2 4 3" xfId="371"/>
    <cellStyle name="Normal 5 2 2 4 3 2" xfId="1379"/>
    <cellStyle name="Normal 5 2 2 4 3 2 2" xfId="3136"/>
    <cellStyle name="Normal 5 2 2 4 3 2 2 2" xfId="6658"/>
    <cellStyle name="Normal 5 2 2 4 3 2 2 2 2" xfId="13709"/>
    <cellStyle name="Normal 5 2 2 4 3 2 2 2 2 2" xfId="28004"/>
    <cellStyle name="Normal 5 2 2 4 3 2 2 2 2 2 2" xfId="56345"/>
    <cellStyle name="Normal 5 2 2 4 3 2 2 2 2 3" xfId="42299"/>
    <cellStyle name="Normal 5 2 2 4 3 2 2 2 3" xfId="20981"/>
    <cellStyle name="Normal 5 2 2 4 3 2 2 2 3 2" xfId="49322"/>
    <cellStyle name="Normal 5 2 2 4 3 2 2 2 4" xfId="35276"/>
    <cellStyle name="Normal 5 2 2 4 3 2 2 3" xfId="10189"/>
    <cellStyle name="Normal 5 2 2 4 3 2 2 3 2" xfId="24492"/>
    <cellStyle name="Normal 5 2 2 4 3 2 2 3 2 2" xfId="52833"/>
    <cellStyle name="Normal 5 2 2 4 3 2 2 3 3" xfId="38787"/>
    <cellStyle name="Normal 5 2 2 4 3 2 2 4" xfId="17469"/>
    <cellStyle name="Normal 5 2 2 4 3 2 2 4 2" xfId="45810"/>
    <cellStyle name="Normal 5 2 2 4 3 2 2 5" xfId="31764"/>
    <cellStyle name="Normal 5 2 2 4 3 2 3" xfId="4909"/>
    <cellStyle name="Normal 5 2 2 4 3 2 3 2" xfId="11960"/>
    <cellStyle name="Normal 5 2 2 4 3 2 3 2 2" xfId="26255"/>
    <cellStyle name="Normal 5 2 2 4 3 2 3 2 2 2" xfId="54596"/>
    <cellStyle name="Normal 5 2 2 4 3 2 3 2 3" xfId="40550"/>
    <cellStyle name="Normal 5 2 2 4 3 2 3 3" xfId="19232"/>
    <cellStyle name="Normal 5 2 2 4 3 2 3 3 2" xfId="47573"/>
    <cellStyle name="Normal 5 2 2 4 3 2 3 4" xfId="33527"/>
    <cellStyle name="Normal 5 2 2 4 3 2 4" xfId="8439"/>
    <cellStyle name="Normal 5 2 2 4 3 2 4 2" xfId="22743"/>
    <cellStyle name="Normal 5 2 2 4 3 2 4 2 2" xfId="51084"/>
    <cellStyle name="Normal 5 2 2 4 3 2 4 3" xfId="37038"/>
    <cellStyle name="Normal 5 2 2 4 3 2 5" xfId="15720"/>
    <cellStyle name="Normal 5 2 2 4 3 2 5 2" xfId="44061"/>
    <cellStyle name="Normal 5 2 2 4 3 2 6" xfId="30015"/>
    <cellStyle name="Normal 5 2 2 4 3 3" xfId="881"/>
    <cellStyle name="Normal 5 2 2 4 3 3 2" xfId="2638"/>
    <cellStyle name="Normal 5 2 2 4 3 3 2 2" xfId="6160"/>
    <cellStyle name="Normal 5 2 2 4 3 3 2 2 2" xfId="13211"/>
    <cellStyle name="Normal 5 2 2 4 3 3 2 2 2 2" xfId="27506"/>
    <cellStyle name="Normal 5 2 2 4 3 3 2 2 2 2 2" xfId="55847"/>
    <cellStyle name="Normal 5 2 2 4 3 3 2 2 2 3" xfId="41801"/>
    <cellStyle name="Normal 5 2 2 4 3 3 2 2 3" xfId="20483"/>
    <cellStyle name="Normal 5 2 2 4 3 3 2 2 3 2" xfId="48824"/>
    <cellStyle name="Normal 5 2 2 4 3 3 2 2 4" xfId="34778"/>
    <cellStyle name="Normal 5 2 2 4 3 3 2 3" xfId="9691"/>
    <cellStyle name="Normal 5 2 2 4 3 3 2 3 2" xfId="23994"/>
    <cellStyle name="Normal 5 2 2 4 3 3 2 3 2 2" xfId="52335"/>
    <cellStyle name="Normal 5 2 2 4 3 3 2 3 3" xfId="38289"/>
    <cellStyle name="Normal 5 2 2 4 3 3 2 4" xfId="16971"/>
    <cellStyle name="Normal 5 2 2 4 3 3 2 4 2" xfId="45312"/>
    <cellStyle name="Normal 5 2 2 4 3 3 2 5" xfId="31266"/>
    <cellStyle name="Normal 5 2 2 4 3 3 3" xfId="4411"/>
    <cellStyle name="Normal 5 2 2 4 3 3 3 2" xfId="11462"/>
    <cellStyle name="Normal 5 2 2 4 3 3 3 2 2" xfId="25757"/>
    <cellStyle name="Normal 5 2 2 4 3 3 3 2 2 2" xfId="54098"/>
    <cellStyle name="Normal 5 2 2 4 3 3 3 2 3" xfId="40052"/>
    <cellStyle name="Normal 5 2 2 4 3 3 3 3" xfId="18734"/>
    <cellStyle name="Normal 5 2 2 4 3 3 3 3 2" xfId="47075"/>
    <cellStyle name="Normal 5 2 2 4 3 3 3 4" xfId="33029"/>
    <cellStyle name="Normal 5 2 2 4 3 3 4" xfId="7941"/>
    <cellStyle name="Normal 5 2 2 4 3 3 4 2" xfId="22245"/>
    <cellStyle name="Normal 5 2 2 4 3 3 4 2 2" xfId="50586"/>
    <cellStyle name="Normal 5 2 2 4 3 3 4 3" xfId="36540"/>
    <cellStyle name="Normal 5 2 2 4 3 3 5" xfId="15222"/>
    <cellStyle name="Normal 5 2 2 4 3 3 5 2" xfId="43563"/>
    <cellStyle name="Normal 5 2 2 4 3 3 6" xfId="29517"/>
    <cellStyle name="Normal 5 2 2 4 3 4" xfId="2133"/>
    <cellStyle name="Normal 5 2 2 4 3 4 2" xfId="5657"/>
    <cellStyle name="Normal 5 2 2 4 3 4 2 2" xfId="12708"/>
    <cellStyle name="Normal 5 2 2 4 3 4 2 2 2" xfId="27003"/>
    <cellStyle name="Normal 5 2 2 4 3 4 2 2 2 2" xfId="55344"/>
    <cellStyle name="Normal 5 2 2 4 3 4 2 2 3" xfId="41298"/>
    <cellStyle name="Normal 5 2 2 4 3 4 2 3" xfId="19980"/>
    <cellStyle name="Normal 5 2 2 4 3 4 2 3 2" xfId="48321"/>
    <cellStyle name="Normal 5 2 2 4 3 4 2 4" xfId="34275"/>
    <cellStyle name="Normal 5 2 2 4 3 4 3" xfId="9187"/>
    <cellStyle name="Normal 5 2 2 4 3 4 3 2" xfId="23491"/>
    <cellStyle name="Normal 5 2 2 4 3 4 3 2 2" xfId="51832"/>
    <cellStyle name="Normal 5 2 2 4 3 4 3 3" xfId="37786"/>
    <cellStyle name="Normal 5 2 2 4 3 4 4" xfId="16468"/>
    <cellStyle name="Normal 5 2 2 4 3 4 4 2" xfId="44809"/>
    <cellStyle name="Normal 5 2 2 4 3 4 5" xfId="30763"/>
    <cellStyle name="Normal 5 2 2 4 3 5" xfId="3908"/>
    <cellStyle name="Normal 5 2 2 4 3 5 2" xfId="10959"/>
    <cellStyle name="Normal 5 2 2 4 3 5 2 2" xfId="25254"/>
    <cellStyle name="Normal 5 2 2 4 3 5 2 2 2" xfId="53595"/>
    <cellStyle name="Normal 5 2 2 4 3 5 2 3" xfId="39549"/>
    <cellStyle name="Normal 5 2 2 4 3 5 3" xfId="18231"/>
    <cellStyle name="Normal 5 2 2 4 3 5 3 2" xfId="46572"/>
    <cellStyle name="Normal 5 2 2 4 3 5 4" xfId="32526"/>
    <cellStyle name="Normal 5 2 2 4 3 6" xfId="7434"/>
    <cellStyle name="Normal 5 2 2 4 3 6 2" xfId="21742"/>
    <cellStyle name="Normal 5 2 2 4 3 6 2 2" xfId="50083"/>
    <cellStyle name="Normal 5 2 2 4 3 6 3" xfId="36037"/>
    <cellStyle name="Normal 5 2 2 4 3 7" xfId="14719"/>
    <cellStyle name="Normal 5 2 2 4 3 7 2" xfId="43060"/>
    <cellStyle name="Normal 5 2 2 4 3 8" xfId="29014"/>
    <cellStyle name="Normal 5 2 2 4 4" xfId="1130"/>
    <cellStyle name="Normal 5 2 2 4 4 2" xfId="2887"/>
    <cellStyle name="Normal 5 2 2 4 4 2 2" xfId="6409"/>
    <cellStyle name="Normal 5 2 2 4 4 2 2 2" xfId="13460"/>
    <cellStyle name="Normal 5 2 2 4 4 2 2 2 2" xfId="27755"/>
    <cellStyle name="Normal 5 2 2 4 4 2 2 2 2 2" xfId="56096"/>
    <cellStyle name="Normal 5 2 2 4 4 2 2 2 3" xfId="42050"/>
    <cellStyle name="Normal 5 2 2 4 4 2 2 3" xfId="20732"/>
    <cellStyle name="Normal 5 2 2 4 4 2 2 3 2" xfId="49073"/>
    <cellStyle name="Normal 5 2 2 4 4 2 2 4" xfId="35027"/>
    <cellStyle name="Normal 5 2 2 4 4 2 3" xfId="9940"/>
    <cellStyle name="Normal 5 2 2 4 4 2 3 2" xfId="24243"/>
    <cellStyle name="Normal 5 2 2 4 4 2 3 2 2" xfId="52584"/>
    <cellStyle name="Normal 5 2 2 4 4 2 3 3" xfId="38538"/>
    <cellStyle name="Normal 5 2 2 4 4 2 4" xfId="17220"/>
    <cellStyle name="Normal 5 2 2 4 4 2 4 2" xfId="45561"/>
    <cellStyle name="Normal 5 2 2 4 4 2 5" xfId="31515"/>
    <cellStyle name="Normal 5 2 2 4 4 3" xfId="4660"/>
    <cellStyle name="Normal 5 2 2 4 4 3 2" xfId="11711"/>
    <cellStyle name="Normal 5 2 2 4 4 3 2 2" xfId="26006"/>
    <cellStyle name="Normal 5 2 2 4 4 3 2 2 2" xfId="54347"/>
    <cellStyle name="Normal 5 2 2 4 4 3 2 3" xfId="40301"/>
    <cellStyle name="Normal 5 2 2 4 4 3 3" xfId="18983"/>
    <cellStyle name="Normal 5 2 2 4 4 3 3 2" xfId="47324"/>
    <cellStyle name="Normal 5 2 2 4 4 3 4" xfId="33278"/>
    <cellStyle name="Normal 5 2 2 4 4 4" xfId="8190"/>
    <cellStyle name="Normal 5 2 2 4 4 4 2" xfId="22494"/>
    <cellStyle name="Normal 5 2 2 4 4 4 2 2" xfId="50835"/>
    <cellStyle name="Normal 5 2 2 4 4 4 3" xfId="36789"/>
    <cellStyle name="Normal 5 2 2 4 4 5" xfId="15471"/>
    <cellStyle name="Normal 5 2 2 4 4 5 2" xfId="43812"/>
    <cellStyle name="Normal 5 2 2 4 4 6" xfId="29766"/>
    <cellStyle name="Normal 5 2 2 4 5" xfId="632"/>
    <cellStyle name="Normal 5 2 2 4 5 2" xfId="2389"/>
    <cellStyle name="Normal 5 2 2 4 5 2 2" xfId="5911"/>
    <cellStyle name="Normal 5 2 2 4 5 2 2 2" xfId="12962"/>
    <cellStyle name="Normal 5 2 2 4 5 2 2 2 2" xfId="27257"/>
    <cellStyle name="Normal 5 2 2 4 5 2 2 2 2 2" xfId="55598"/>
    <cellStyle name="Normal 5 2 2 4 5 2 2 2 3" xfId="41552"/>
    <cellStyle name="Normal 5 2 2 4 5 2 2 3" xfId="20234"/>
    <cellStyle name="Normal 5 2 2 4 5 2 2 3 2" xfId="48575"/>
    <cellStyle name="Normal 5 2 2 4 5 2 2 4" xfId="34529"/>
    <cellStyle name="Normal 5 2 2 4 5 2 3" xfId="9442"/>
    <cellStyle name="Normal 5 2 2 4 5 2 3 2" xfId="23745"/>
    <cellStyle name="Normal 5 2 2 4 5 2 3 2 2" xfId="52086"/>
    <cellStyle name="Normal 5 2 2 4 5 2 3 3" xfId="38040"/>
    <cellStyle name="Normal 5 2 2 4 5 2 4" xfId="16722"/>
    <cellStyle name="Normal 5 2 2 4 5 2 4 2" xfId="45063"/>
    <cellStyle name="Normal 5 2 2 4 5 2 5" xfId="31017"/>
    <cellStyle name="Normal 5 2 2 4 5 3" xfId="4162"/>
    <cellStyle name="Normal 5 2 2 4 5 3 2" xfId="11213"/>
    <cellStyle name="Normal 5 2 2 4 5 3 2 2" xfId="25508"/>
    <cellStyle name="Normal 5 2 2 4 5 3 2 2 2" xfId="53849"/>
    <cellStyle name="Normal 5 2 2 4 5 3 2 3" xfId="39803"/>
    <cellStyle name="Normal 5 2 2 4 5 3 3" xfId="18485"/>
    <cellStyle name="Normal 5 2 2 4 5 3 3 2" xfId="46826"/>
    <cellStyle name="Normal 5 2 2 4 5 3 4" xfId="32780"/>
    <cellStyle name="Normal 5 2 2 4 5 4" xfId="7692"/>
    <cellStyle name="Normal 5 2 2 4 5 4 2" xfId="21996"/>
    <cellStyle name="Normal 5 2 2 4 5 4 2 2" xfId="50337"/>
    <cellStyle name="Normal 5 2 2 4 5 4 3" xfId="36291"/>
    <cellStyle name="Normal 5 2 2 4 5 5" xfId="14973"/>
    <cellStyle name="Normal 5 2 2 4 5 5 2" xfId="43314"/>
    <cellStyle name="Normal 5 2 2 4 5 6" xfId="29268"/>
    <cellStyle name="Normal 5 2 2 4 6" xfId="1635"/>
    <cellStyle name="Normal 5 2 2 4 6 2" xfId="3388"/>
    <cellStyle name="Normal 5 2 2 4 6 2 2" xfId="6909"/>
    <cellStyle name="Normal 5 2 2 4 6 2 2 2" xfId="13960"/>
    <cellStyle name="Normal 5 2 2 4 6 2 2 2 2" xfId="28255"/>
    <cellStyle name="Normal 5 2 2 4 6 2 2 2 2 2" xfId="56596"/>
    <cellStyle name="Normal 5 2 2 4 6 2 2 2 3" xfId="42550"/>
    <cellStyle name="Normal 5 2 2 4 6 2 2 3" xfId="21232"/>
    <cellStyle name="Normal 5 2 2 4 6 2 2 3 2" xfId="49573"/>
    <cellStyle name="Normal 5 2 2 4 6 2 2 4" xfId="35527"/>
    <cellStyle name="Normal 5 2 2 4 6 2 3" xfId="10440"/>
    <cellStyle name="Normal 5 2 2 4 6 2 3 2" xfId="24743"/>
    <cellStyle name="Normal 5 2 2 4 6 2 3 2 2" xfId="53084"/>
    <cellStyle name="Normal 5 2 2 4 6 2 3 3" xfId="39038"/>
    <cellStyle name="Normal 5 2 2 4 6 2 4" xfId="17720"/>
    <cellStyle name="Normal 5 2 2 4 6 2 4 2" xfId="46061"/>
    <cellStyle name="Normal 5 2 2 4 6 2 5" xfId="32015"/>
    <cellStyle name="Normal 5 2 2 4 6 3" xfId="5160"/>
    <cellStyle name="Normal 5 2 2 4 6 3 2" xfId="12211"/>
    <cellStyle name="Normal 5 2 2 4 6 3 2 2" xfId="26506"/>
    <cellStyle name="Normal 5 2 2 4 6 3 2 2 2" xfId="54847"/>
    <cellStyle name="Normal 5 2 2 4 6 3 2 3" xfId="40801"/>
    <cellStyle name="Normal 5 2 2 4 6 3 3" xfId="19483"/>
    <cellStyle name="Normal 5 2 2 4 6 3 3 2" xfId="47824"/>
    <cellStyle name="Normal 5 2 2 4 6 3 4" xfId="33778"/>
    <cellStyle name="Normal 5 2 2 4 6 4" xfId="8690"/>
    <cellStyle name="Normal 5 2 2 4 6 4 2" xfId="22994"/>
    <cellStyle name="Normal 5 2 2 4 6 4 2 2" xfId="51335"/>
    <cellStyle name="Normal 5 2 2 4 6 4 3" xfId="37289"/>
    <cellStyle name="Normal 5 2 2 4 6 5" xfId="15971"/>
    <cellStyle name="Normal 5 2 2 4 6 5 2" xfId="44312"/>
    <cellStyle name="Normal 5 2 2 4 6 6" xfId="30266"/>
    <cellStyle name="Normal 5 2 2 4 7" xfId="1885"/>
    <cellStyle name="Normal 5 2 2 4 7 2" xfId="5409"/>
    <cellStyle name="Normal 5 2 2 4 7 2 2" xfId="12460"/>
    <cellStyle name="Normal 5 2 2 4 7 2 2 2" xfId="26755"/>
    <cellStyle name="Normal 5 2 2 4 7 2 2 2 2" xfId="55096"/>
    <cellStyle name="Normal 5 2 2 4 7 2 2 3" xfId="41050"/>
    <cellStyle name="Normal 5 2 2 4 7 2 3" xfId="19732"/>
    <cellStyle name="Normal 5 2 2 4 7 2 3 2" xfId="48073"/>
    <cellStyle name="Normal 5 2 2 4 7 2 4" xfId="34027"/>
    <cellStyle name="Normal 5 2 2 4 7 3" xfId="8939"/>
    <cellStyle name="Normal 5 2 2 4 7 3 2" xfId="23243"/>
    <cellStyle name="Normal 5 2 2 4 7 3 2 2" xfId="51584"/>
    <cellStyle name="Normal 5 2 2 4 7 3 3" xfId="37538"/>
    <cellStyle name="Normal 5 2 2 4 7 4" xfId="16220"/>
    <cellStyle name="Normal 5 2 2 4 7 4 2" xfId="44561"/>
    <cellStyle name="Normal 5 2 2 4 7 5" xfId="30515"/>
    <cellStyle name="Normal 5 2 2 4 8" xfId="3657"/>
    <cellStyle name="Normal 5 2 2 4 8 2" xfId="10708"/>
    <cellStyle name="Normal 5 2 2 4 8 2 2" xfId="25005"/>
    <cellStyle name="Normal 5 2 2 4 8 2 2 2" xfId="53346"/>
    <cellStyle name="Normal 5 2 2 4 8 2 3" xfId="39300"/>
    <cellStyle name="Normal 5 2 2 4 8 3" xfId="17982"/>
    <cellStyle name="Normal 5 2 2 4 8 3 2" xfId="46323"/>
    <cellStyle name="Normal 5 2 2 4 8 4" xfId="32277"/>
    <cellStyle name="Normal 5 2 2 4 9" xfId="7183"/>
    <cellStyle name="Normal 5 2 2 4 9 2" xfId="21493"/>
    <cellStyle name="Normal 5 2 2 4 9 2 2" xfId="49834"/>
    <cellStyle name="Normal 5 2 2 4 9 3" xfId="35788"/>
    <cellStyle name="Normal 5 2 2 5" xfId="237"/>
    <cellStyle name="Normal 5 2 2 5 10" xfId="14590"/>
    <cellStyle name="Normal 5 2 2 5 11" xfId="28885"/>
    <cellStyle name="Normal 5 2 2 5 2" xfId="491"/>
    <cellStyle name="Normal 5 2 2 5 2 2" xfId="1499"/>
    <cellStyle name="Normal 5 2 2 5 2 2 2" xfId="3256"/>
    <cellStyle name="Normal 5 2 2 5 2 2 2 2" xfId="6778"/>
    <cellStyle name="Normal 5 2 2 5 2 2 2 2 2" xfId="13829"/>
    <cellStyle name="Normal 5 2 2 5 2 2 2 2 2 2" xfId="28124"/>
    <cellStyle name="Normal 5 2 2 5 2 2 2 2 2 2 2" xfId="56465"/>
    <cellStyle name="Normal 5 2 2 5 2 2 2 2 2 3" xfId="42419"/>
    <cellStyle name="Normal 5 2 2 5 2 2 2 2 3" xfId="21101"/>
    <cellStyle name="Normal 5 2 2 5 2 2 2 2 3 2" xfId="49442"/>
    <cellStyle name="Normal 5 2 2 5 2 2 2 2 4" xfId="35396"/>
    <cellStyle name="Normal 5 2 2 5 2 2 2 3" xfId="10309"/>
    <cellStyle name="Normal 5 2 2 5 2 2 2 3 2" xfId="24612"/>
    <cellStyle name="Normal 5 2 2 5 2 2 2 3 2 2" xfId="52953"/>
    <cellStyle name="Normal 5 2 2 5 2 2 2 3 3" xfId="38907"/>
    <cellStyle name="Normal 5 2 2 5 2 2 2 4" xfId="17589"/>
    <cellStyle name="Normal 5 2 2 5 2 2 2 4 2" xfId="45930"/>
    <cellStyle name="Normal 5 2 2 5 2 2 2 5" xfId="31884"/>
    <cellStyle name="Normal 5 2 2 5 2 2 3" xfId="5029"/>
    <cellStyle name="Normal 5 2 2 5 2 2 3 2" xfId="12080"/>
    <cellStyle name="Normal 5 2 2 5 2 2 3 2 2" xfId="26375"/>
    <cellStyle name="Normal 5 2 2 5 2 2 3 2 2 2" xfId="54716"/>
    <cellStyle name="Normal 5 2 2 5 2 2 3 2 3" xfId="40670"/>
    <cellStyle name="Normal 5 2 2 5 2 2 3 3" xfId="19352"/>
    <cellStyle name="Normal 5 2 2 5 2 2 3 3 2" xfId="47693"/>
    <cellStyle name="Normal 5 2 2 5 2 2 3 4" xfId="33647"/>
    <cellStyle name="Normal 5 2 2 5 2 2 4" xfId="8559"/>
    <cellStyle name="Normal 5 2 2 5 2 2 4 2" xfId="22863"/>
    <cellStyle name="Normal 5 2 2 5 2 2 4 2 2" xfId="51204"/>
    <cellStyle name="Normal 5 2 2 5 2 2 4 3" xfId="37158"/>
    <cellStyle name="Normal 5 2 2 5 2 2 5" xfId="15840"/>
    <cellStyle name="Normal 5 2 2 5 2 2 5 2" xfId="44181"/>
    <cellStyle name="Normal 5 2 2 5 2 2 6" xfId="30135"/>
    <cellStyle name="Normal 5 2 2 5 2 3" xfId="1001"/>
    <cellStyle name="Normal 5 2 2 5 2 3 2" xfId="2758"/>
    <cellStyle name="Normal 5 2 2 5 2 3 2 2" xfId="6280"/>
    <cellStyle name="Normal 5 2 2 5 2 3 2 2 2" xfId="13331"/>
    <cellStyle name="Normal 5 2 2 5 2 3 2 2 2 2" xfId="27626"/>
    <cellStyle name="Normal 5 2 2 5 2 3 2 2 2 2 2" xfId="55967"/>
    <cellStyle name="Normal 5 2 2 5 2 3 2 2 2 3" xfId="41921"/>
    <cellStyle name="Normal 5 2 2 5 2 3 2 2 3" xfId="20603"/>
    <cellStyle name="Normal 5 2 2 5 2 3 2 2 3 2" xfId="48944"/>
    <cellStyle name="Normal 5 2 2 5 2 3 2 2 4" xfId="34898"/>
    <cellStyle name="Normal 5 2 2 5 2 3 2 3" xfId="9811"/>
    <cellStyle name="Normal 5 2 2 5 2 3 2 3 2" xfId="24114"/>
    <cellStyle name="Normal 5 2 2 5 2 3 2 3 2 2" xfId="52455"/>
    <cellStyle name="Normal 5 2 2 5 2 3 2 3 3" xfId="38409"/>
    <cellStyle name="Normal 5 2 2 5 2 3 2 4" xfId="17091"/>
    <cellStyle name="Normal 5 2 2 5 2 3 2 4 2" xfId="45432"/>
    <cellStyle name="Normal 5 2 2 5 2 3 2 5" xfId="31386"/>
    <cellStyle name="Normal 5 2 2 5 2 3 3" xfId="4531"/>
    <cellStyle name="Normal 5 2 2 5 2 3 3 2" xfId="11582"/>
    <cellStyle name="Normal 5 2 2 5 2 3 3 2 2" xfId="25877"/>
    <cellStyle name="Normal 5 2 2 5 2 3 3 2 2 2" xfId="54218"/>
    <cellStyle name="Normal 5 2 2 5 2 3 3 2 3" xfId="40172"/>
    <cellStyle name="Normal 5 2 2 5 2 3 3 3" xfId="18854"/>
    <cellStyle name="Normal 5 2 2 5 2 3 3 3 2" xfId="47195"/>
    <cellStyle name="Normal 5 2 2 5 2 3 3 4" xfId="33149"/>
    <cellStyle name="Normal 5 2 2 5 2 3 4" xfId="8061"/>
    <cellStyle name="Normal 5 2 2 5 2 3 4 2" xfId="22365"/>
    <cellStyle name="Normal 5 2 2 5 2 3 4 2 2" xfId="50706"/>
    <cellStyle name="Normal 5 2 2 5 2 3 4 3" xfId="36660"/>
    <cellStyle name="Normal 5 2 2 5 2 3 5" xfId="15342"/>
    <cellStyle name="Normal 5 2 2 5 2 3 5 2" xfId="43683"/>
    <cellStyle name="Normal 5 2 2 5 2 3 6" xfId="29637"/>
    <cellStyle name="Normal 5 2 2 5 2 4" xfId="2253"/>
    <cellStyle name="Normal 5 2 2 5 2 4 2" xfId="5777"/>
    <cellStyle name="Normal 5 2 2 5 2 4 2 2" xfId="12828"/>
    <cellStyle name="Normal 5 2 2 5 2 4 2 2 2" xfId="27123"/>
    <cellStyle name="Normal 5 2 2 5 2 4 2 2 2 2" xfId="55464"/>
    <cellStyle name="Normal 5 2 2 5 2 4 2 2 3" xfId="41418"/>
    <cellStyle name="Normal 5 2 2 5 2 4 2 3" xfId="20100"/>
    <cellStyle name="Normal 5 2 2 5 2 4 2 3 2" xfId="48441"/>
    <cellStyle name="Normal 5 2 2 5 2 4 2 4" xfId="34395"/>
    <cellStyle name="Normal 5 2 2 5 2 4 3" xfId="9307"/>
    <cellStyle name="Normal 5 2 2 5 2 4 3 2" xfId="23611"/>
    <cellStyle name="Normal 5 2 2 5 2 4 3 2 2" xfId="51952"/>
    <cellStyle name="Normal 5 2 2 5 2 4 3 3" xfId="37906"/>
    <cellStyle name="Normal 5 2 2 5 2 4 4" xfId="16588"/>
    <cellStyle name="Normal 5 2 2 5 2 4 4 2" xfId="44929"/>
    <cellStyle name="Normal 5 2 2 5 2 4 5" xfId="30883"/>
    <cellStyle name="Normal 5 2 2 5 2 5" xfId="4028"/>
    <cellStyle name="Normal 5 2 2 5 2 5 2" xfId="11079"/>
    <cellStyle name="Normal 5 2 2 5 2 5 2 2" xfId="25374"/>
    <cellStyle name="Normal 5 2 2 5 2 5 2 2 2" xfId="53715"/>
    <cellStyle name="Normal 5 2 2 5 2 5 2 3" xfId="39669"/>
    <cellStyle name="Normal 5 2 2 5 2 5 3" xfId="18351"/>
    <cellStyle name="Normal 5 2 2 5 2 5 3 2" xfId="46692"/>
    <cellStyle name="Normal 5 2 2 5 2 5 4" xfId="32646"/>
    <cellStyle name="Normal 5 2 2 5 2 6" xfId="7554"/>
    <cellStyle name="Normal 5 2 2 5 2 6 2" xfId="21862"/>
    <cellStyle name="Normal 5 2 2 5 2 6 2 2" xfId="50203"/>
    <cellStyle name="Normal 5 2 2 5 2 6 3" xfId="36157"/>
    <cellStyle name="Normal 5 2 2 5 2 7" xfId="14839"/>
    <cellStyle name="Normal 5 2 2 5 2 7 2" xfId="43180"/>
    <cellStyle name="Normal 5 2 2 5 2 8" xfId="29134"/>
    <cellStyle name="Normal 5 2 2 5 3" xfId="1250"/>
    <cellStyle name="Normal 5 2 2 5 3 2" xfId="3007"/>
    <cellStyle name="Normal 5 2 2 5 3 2 2" xfId="6529"/>
    <cellStyle name="Normal 5 2 2 5 3 2 2 2" xfId="13580"/>
    <cellStyle name="Normal 5 2 2 5 3 2 2 2 2" xfId="27875"/>
    <cellStyle name="Normal 5 2 2 5 3 2 2 2 2 2" xfId="56216"/>
    <cellStyle name="Normal 5 2 2 5 3 2 2 2 3" xfId="42170"/>
    <cellStyle name="Normal 5 2 2 5 3 2 2 3" xfId="20852"/>
    <cellStyle name="Normal 5 2 2 5 3 2 2 3 2" xfId="49193"/>
    <cellStyle name="Normal 5 2 2 5 3 2 2 4" xfId="35147"/>
    <cellStyle name="Normal 5 2 2 5 3 2 3" xfId="10060"/>
    <cellStyle name="Normal 5 2 2 5 3 2 3 2" xfId="24363"/>
    <cellStyle name="Normal 5 2 2 5 3 2 3 2 2" xfId="52704"/>
    <cellStyle name="Normal 5 2 2 5 3 2 3 3" xfId="38658"/>
    <cellStyle name="Normal 5 2 2 5 3 2 4" xfId="17340"/>
    <cellStyle name="Normal 5 2 2 5 3 2 4 2" xfId="45681"/>
    <cellStyle name="Normal 5 2 2 5 3 2 5" xfId="31635"/>
    <cellStyle name="Normal 5 2 2 5 3 3" xfId="4780"/>
    <cellStyle name="Normal 5 2 2 5 3 3 2" xfId="11831"/>
    <cellStyle name="Normal 5 2 2 5 3 3 2 2" xfId="26126"/>
    <cellStyle name="Normal 5 2 2 5 3 3 2 2 2" xfId="54467"/>
    <cellStyle name="Normal 5 2 2 5 3 3 2 3" xfId="40421"/>
    <cellStyle name="Normal 5 2 2 5 3 3 3" xfId="19103"/>
    <cellStyle name="Normal 5 2 2 5 3 3 3 2" xfId="47444"/>
    <cellStyle name="Normal 5 2 2 5 3 3 4" xfId="33398"/>
    <cellStyle name="Normal 5 2 2 5 3 4" xfId="8310"/>
    <cellStyle name="Normal 5 2 2 5 3 4 2" xfId="22614"/>
    <cellStyle name="Normal 5 2 2 5 3 4 2 2" xfId="50955"/>
    <cellStyle name="Normal 5 2 2 5 3 4 3" xfId="36909"/>
    <cellStyle name="Normal 5 2 2 5 3 5" xfId="15591"/>
    <cellStyle name="Normal 5 2 2 5 3 5 2" xfId="43932"/>
    <cellStyle name="Normal 5 2 2 5 3 6" xfId="29886"/>
    <cellStyle name="Normal 5 2 2 5 4" xfId="752"/>
    <cellStyle name="Normal 5 2 2 5 4 2" xfId="2509"/>
    <cellStyle name="Normal 5 2 2 5 4 2 2" xfId="6031"/>
    <cellStyle name="Normal 5 2 2 5 4 2 2 2" xfId="13082"/>
    <cellStyle name="Normal 5 2 2 5 4 2 2 2 2" xfId="27377"/>
    <cellStyle name="Normal 5 2 2 5 4 2 2 2 2 2" xfId="55718"/>
    <cellStyle name="Normal 5 2 2 5 4 2 2 2 3" xfId="41672"/>
    <cellStyle name="Normal 5 2 2 5 4 2 2 3" xfId="20354"/>
    <cellStyle name="Normal 5 2 2 5 4 2 2 3 2" xfId="48695"/>
    <cellStyle name="Normal 5 2 2 5 4 2 2 4" xfId="34649"/>
    <cellStyle name="Normal 5 2 2 5 4 2 3" xfId="9562"/>
    <cellStyle name="Normal 5 2 2 5 4 2 3 2" xfId="23865"/>
    <cellStyle name="Normal 5 2 2 5 4 2 3 2 2" xfId="52206"/>
    <cellStyle name="Normal 5 2 2 5 4 2 3 3" xfId="38160"/>
    <cellStyle name="Normal 5 2 2 5 4 2 4" xfId="16842"/>
    <cellStyle name="Normal 5 2 2 5 4 2 4 2" xfId="45183"/>
    <cellStyle name="Normal 5 2 2 5 4 2 5" xfId="31137"/>
    <cellStyle name="Normal 5 2 2 5 4 3" xfId="4282"/>
    <cellStyle name="Normal 5 2 2 5 4 3 2" xfId="11333"/>
    <cellStyle name="Normal 5 2 2 5 4 3 2 2" xfId="25628"/>
    <cellStyle name="Normal 5 2 2 5 4 3 2 2 2" xfId="53969"/>
    <cellStyle name="Normal 5 2 2 5 4 3 2 3" xfId="39923"/>
    <cellStyle name="Normal 5 2 2 5 4 3 3" xfId="18605"/>
    <cellStyle name="Normal 5 2 2 5 4 3 3 2" xfId="46946"/>
    <cellStyle name="Normal 5 2 2 5 4 3 4" xfId="32900"/>
    <cellStyle name="Normal 5 2 2 5 4 4" xfId="7812"/>
    <cellStyle name="Normal 5 2 2 5 4 4 2" xfId="22116"/>
    <cellStyle name="Normal 5 2 2 5 4 4 2 2" xfId="50457"/>
    <cellStyle name="Normal 5 2 2 5 4 4 3" xfId="36411"/>
    <cellStyle name="Normal 5 2 2 5 4 5" xfId="15093"/>
    <cellStyle name="Normal 5 2 2 5 4 5 2" xfId="43434"/>
    <cellStyle name="Normal 5 2 2 5 4 6" xfId="29388"/>
    <cellStyle name="Normal 5 2 2 5 5" xfId="1755"/>
    <cellStyle name="Normal 5 2 2 5 5 2" xfId="3508"/>
    <cellStyle name="Normal 5 2 2 5 5 2 2" xfId="7029"/>
    <cellStyle name="Normal 5 2 2 5 5 2 2 2" xfId="14080"/>
    <cellStyle name="Normal 5 2 2 5 5 2 2 2 2" xfId="28375"/>
    <cellStyle name="Normal 5 2 2 5 5 2 2 2 2 2" xfId="56716"/>
    <cellStyle name="Normal 5 2 2 5 5 2 2 2 3" xfId="42670"/>
    <cellStyle name="Normal 5 2 2 5 5 2 2 3" xfId="21352"/>
    <cellStyle name="Normal 5 2 2 5 5 2 2 3 2" xfId="49693"/>
    <cellStyle name="Normal 5 2 2 5 5 2 2 4" xfId="35647"/>
    <cellStyle name="Normal 5 2 2 5 5 2 3" xfId="10560"/>
    <cellStyle name="Normal 5 2 2 5 5 2 3 2" xfId="24863"/>
    <cellStyle name="Normal 5 2 2 5 5 2 3 2 2" xfId="53204"/>
    <cellStyle name="Normal 5 2 2 5 5 2 3 3" xfId="39158"/>
    <cellStyle name="Normal 5 2 2 5 5 2 4" xfId="17840"/>
    <cellStyle name="Normal 5 2 2 5 5 2 4 2" xfId="46181"/>
    <cellStyle name="Normal 5 2 2 5 5 2 5" xfId="32135"/>
    <cellStyle name="Normal 5 2 2 5 5 3" xfId="5280"/>
    <cellStyle name="Normal 5 2 2 5 5 3 2" xfId="12331"/>
    <cellStyle name="Normal 5 2 2 5 5 3 2 2" xfId="26626"/>
    <cellStyle name="Normal 5 2 2 5 5 3 2 2 2" xfId="54967"/>
    <cellStyle name="Normal 5 2 2 5 5 3 2 3" xfId="40921"/>
    <cellStyle name="Normal 5 2 2 5 5 3 3" xfId="19603"/>
    <cellStyle name="Normal 5 2 2 5 5 3 3 2" xfId="47944"/>
    <cellStyle name="Normal 5 2 2 5 5 3 4" xfId="33898"/>
    <cellStyle name="Normal 5 2 2 5 5 4" xfId="8810"/>
    <cellStyle name="Normal 5 2 2 5 5 4 2" xfId="23114"/>
    <cellStyle name="Normal 5 2 2 5 5 4 2 2" xfId="51455"/>
    <cellStyle name="Normal 5 2 2 5 5 4 3" xfId="37409"/>
    <cellStyle name="Normal 5 2 2 5 5 5" xfId="16091"/>
    <cellStyle name="Normal 5 2 2 5 5 5 2" xfId="44432"/>
    <cellStyle name="Normal 5 2 2 5 5 6" xfId="30386"/>
    <cellStyle name="Normal 5 2 2 5 6" xfId="2005"/>
    <cellStyle name="Normal 5 2 2 5 6 2" xfId="5529"/>
    <cellStyle name="Normal 5 2 2 5 6 2 2" xfId="12580"/>
    <cellStyle name="Normal 5 2 2 5 6 2 2 2" xfId="26875"/>
    <cellStyle name="Normal 5 2 2 5 6 2 2 2 2" xfId="55216"/>
    <cellStyle name="Normal 5 2 2 5 6 2 2 3" xfId="41170"/>
    <cellStyle name="Normal 5 2 2 5 6 2 3" xfId="19852"/>
    <cellStyle name="Normal 5 2 2 5 6 2 3 2" xfId="48193"/>
    <cellStyle name="Normal 5 2 2 5 6 2 4" xfId="34147"/>
    <cellStyle name="Normal 5 2 2 5 6 3" xfId="9059"/>
    <cellStyle name="Normal 5 2 2 5 6 3 2" xfId="23363"/>
    <cellStyle name="Normal 5 2 2 5 6 3 2 2" xfId="51704"/>
    <cellStyle name="Normal 5 2 2 5 6 3 3" xfId="37658"/>
    <cellStyle name="Normal 5 2 2 5 6 4" xfId="16340"/>
    <cellStyle name="Normal 5 2 2 5 6 4 2" xfId="44681"/>
    <cellStyle name="Normal 5 2 2 5 6 5" xfId="30635"/>
    <cellStyle name="Normal 5 2 2 5 7" xfId="3777"/>
    <cellStyle name="Normal 5 2 2 5 7 2" xfId="10828"/>
    <cellStyle name="Normal 5 2 2 5 7 2 2" xfId="25125"/>
    <cellStyle name="Normal 5 2 2 5 7 2 2 2" xfId="53466"/>
    <cellStyle name="Normal 5 2 2 5 7 2 3" xfId="39420"/>
    <cellStyle name="Normal 5 2 2 5 7 3" xfId="18102"/>
    <cellStyle name="Normal 5 2 2 5 7 3 2" xfId="46443"/>
    <cellStyle name="Normal 5 2 2 5 7 4" xfId="32397"/>
    <cellStyle name="Normal 5 2 2 5 8" xfId="7303"/>
    <cellStyle name="Normal 5 2 2 5 8 2" xfId="21613"/>
    <cellStyle name="Normal 5 2 2 5 8 2 2" xfId="49954"/>
    <cellStyle name="Normal 5 2 2 5 8 3" xfId="35908"/>
    <cellStyle name="Normal 5 2 2 5 9" xfId="14341"/>
    <cellStyle name="Normal 5 2 2 5 9 2" xfId="28636"/>
    <cellStyle name="Normal 5 2 2 5 9 3" xfId="42931"/>
    <cellStyle name="Normal 5 2 2 6" xfId="181"/>
    <cellStyle name="Normal 5 2 2 6 10" xfId="14534"/>
    <cellStyle name="Normal 5 2 2 6 11" xfId="28829"/>
    <cellStyle name="Normal 5 2 2 6 2" xfId="435"/>
    <cellStyle name="Normal 5 2 2 6 2 2" xfId="1443"/>
    <cellStyle name="Normal 5 2 2 6 2 2 2" xfId="3200"/>
    <cellStyle name="Normal 5 2 2 6 2 2 2 2" xfId="6722"/>
    <cellStyle name="Normal 5 2 2 6 2 2 2 2 2" xfId="13773"/>
    <cellStyle name="Normal 5 2 2 6 2 2 2 2 2 2" xfId="28068"/>
    <cellStyle name="Normal 5 2 2 6 2 2 2 2 2 2 2" xfId="56409"/>
    <cellStyle name="Normal 5 2 2 6 2 2 2 2 2 3" xfId="42363"/>
    <cellStyle name="Normal 5 2 2 6 2 2 2 2 3" xfId="21045"/>
    <cellStyle name="Normal 5 2 2 6 2 2 2 2 3 2" xfId="49386"/>
    <cellStyle name="Normal 5 2 2 6 2 2 2 2 4" xfId="35340"/>
    <cellStyle name="Normal 5 2 2 6 2 2 2 3" xfId="10253"/>
    <cellStyle name="Normal 5 2 2 6 2 2 2 3 2" xfId="24556"/>
    <cellStyle name="Normal 5 2 2 6 2 2 2 3 2 2" xfId="52897"/>
    <cellStyle name="Normal 5 2 2 6 2 2 2 3 3" xfId="38851"/>
    <cellStyle name="Normal 5 2 2 6 2 2 2 4" xfId="17533"/>
    <cellStyle name="Normal 5 2 2 6 2 2 2 4 2" xfId="45874"/>
    <cellStyle name="Normal 5 2 2 6 2 2 2 5" xfId="31828"/>
    <cellStyle name="Normal 5 2 2 6 2 2 3" xfId="4973"/>
    <cellStyle name="Normal 5 2 2 6 2 2 3 2" xfId="12024"/>
    <cellStyle name="Normal 5 2 2 6 2 2 3 2 2" xfId="26319"/>
    <cellStyle name="Normal 5 2 2 6 2 2 3 2 2 2" xfId="54660"/>
    <cellStyle name="Normal 5 2 2 6 2 2 3 2 3" xfId="40614"/>
    <cellStyle name="Normal 5 2 2 6 2 2 3 3" xfId="19296"/>
    <cellStyle name="Normal 5 2 2 6 2 2 3 3 2" xfId="47637"/>
    <cellStyle name="Normal 5 2 2 6 2 2 3 4" xfId="33591"/>
    <cellStyle name="Normal 5 2 2 6 2 2 4" xfId="8503"/>
    <cellStyle name="Normal 5 2 2 6 2 2 4 2" xfId="22807"/>
    <cellStyle name="Normal 5 2 2 6 2 2 4 2 2" xfId="51148"/>
    <cellStyle name="Normal 5 2 2 6 2 2 4 3" xfId="37102"/>
    <cellStyle name="Normal 5 2 2 6 2 2 5" xfId="15784"/>
    <cellStyle name="Normal 5 2 2 6 2 2 5 2" xfId="44125"/>
    <cellStyle name="Normal 5 2 2 6 2 2 6" xfId="30079"/>
    <cellStyle name="Normal 5 2 2 6 2 3" xfId="945"/>
    <cellStyle name="Normal 5 2 2 6 2 3 2" xfId="2702"/>
    <cellStyle name="Normal 5 2 2 6 2 3 2 2" xfId="6224"/>
    <cellStyle name="Normal 5 2 2 6 2 3 2 2 2" xfId="13275"/>
    <cellStyle name="Normal 5 2 2 6 2 3 2 2 2 2" xfId="27570"/>
    <cellStyle name="Normal 5 2 2 6 2 3 2 2 2 2 2" xfId="55911"/>
    <cellStyle name="Normal 5 2 2 6 2 3 2 2 2 3" xfId="41865"/>
    <cellStyle name="Normal 5 2 2 6 2 3 2 2 3" xfId="20547"/>
    <cellStyle name="Normal 5 2 2 6 2 3 2 2 3 2" xfId="48888"/>
    <cellStyle name="Normal 5 2 2 6 2 3 2 2 4" xfId="34842"/>
    <cellStyle name="Normal 5 2 2 6 2 3 2 3" xfId="9755"/>
    <cellStyle name="Normal 5 2 2 6 2 3 2 3 2" xfId="24058"/>
    <cellStyle name="Normal 5 2 2 6 2 3 2 3 2 2" xfId="52399"/>
    <cellStyle name="Normal 5 2 2 6 2 3 2 3 3" xfId="38353"/>
    <cellStyle name="Normal 5 2 2 6 2 3 2 4" xfId="17035"/>
    <cellStyle name="Normal 5 2 2 6 2 3 2 4 2" xfId="45376"/>
    <cellStyle name="Normal 5 2 2 6 2 3 2 5" xfId="31330"/>
    <cellStyle name="Normal 5 2 2 6 2 3 3" xfId="4475"/>
    <cellStyle name="Normal 5 2 2 6 2 3 3 2" xfId="11526"/>
    <cellStyle name="Normal 5 2 2 6 2 3 3 2 2" xfId="25821"/>
    <cellStyle name="Normal 5 2 2 6 2 3 3 2 2 2" xfId="54162"/>
    <cellStyle name="Normal 5 2 2 6 2 3 3 2 3" xfId="40116"/>
    <cellStyle name="Normal 5 2 2 6 2 3 3 3" xfId="18798"/>
    <cellStyle name="Normal 5 2 2 6 2 3 3 3 2" xfId="47139"/>
    <cellStyle name="Normal 5 2 2 6 2 3 3 4" xfId="33093"/>
    <cellStyle name="Normal 5 2 2 6 2 3 4" xfId="8005"/>
    <cellStyle name="Normal 5 2 2 6 2 3 4 2" xfId="22309"/>
    <cellStyle name="Normal 5 2 2 6 2 3 4 2 2" xfId="50650"/>
    <cellStyle name="Normal 5 2 2 6 2 3 4 3" xfId="36604"/>
    <cellStyle name="Normal 5 2 2 6 2 3 5" xfId="15286"/>
    <cellStyle name="Normal 5 2 2 6 2 3 5 2" xfId="43627"/>
    <cellStyle name="Normal 5 2 2 6 2 3 6" xfId="29581"/>
    <cellStyle name="Normal 5 2 2 6 2 4" xfId="2197"/>
    <cellStyle name="Normal 5 2 2 6 2 4 2" xfId="5721"/>
    <cellStyle name="Normal 5 2 2 6 2 4 2 2" xfId="12772"/>
    <cellStyle name="Normal 5 2 2 6 2 4 2 2 2" xfId="27067"/>
    <cellStyle name="Normal 5 2 2 6 2 4 2 2 2 2" xfId="55408"/>
    <cellStyle name="Normal 5 2 2 6 2 4 2 2 3" xfId="41362"/>
    <cellStyle name="Normal 5 2 2 6 2 4 2 3" xfId="20044"/>
    <cellStyle name="Normal 5 2 2 6 2 4 2 3 2" xfId="48385"/>
    <cellStyle name="Normal 5 2 2 6 2 4 2 4" xfId="34339"/>
    <cellStyle name="Normal 5 2 2 6 2 4 3" xfId="9251"/>
    <cellStyle name="Normal 5 2 2 6 2 4 3 2" xfId="23555"/>
    <cellStyle name="Normal 5 2 2 6 2 4 3 2 2" xfId="51896"/>
    <cellStyle name="Normal 5 2 2 6 2 4 3 3" xfId="37850"/>
    <cellStyle name="Normal 5 2 2 6 2 4 4" xfId="16532"/>
    <cellStyle name="Normal 5 2 2 6 2 4 4 2" xfId="44873"/>
    <cellStyle name="Normal 5 2 2 6 2 4 5" xfId="30827"/>
    <cellStyle name="Normal 5 2 2 6 2 5" xfId="3972"/>
    <cellStyle name="Normal 5 2 2 6 2 5 2" xfId="11023"/>
    <cellStyle name="Normal 5 2 2 6 2 5 2 2" xfId="25318"/>
    <cellStyle name="Normal 5 2 2 6 2 5 2 2 2" xfId="53659"/>
    <cellStyle name="Normal 5 2 2 6 2 5 2 3" xfId="39613"/>
    <cellStyle name="Normal 5 2 2 6 2 5 3" xfId="18295"/>
    <cellStyle name="Normal 5 2 2 6 2 5 3 2" xfId="46636"/>
    <cellStyle name="Normal 5 2 2 6 2 5 4" xfId="32590"/>
    <cellStyle name="Normal 5 2 2 6 2 6" xfId="7498"/>
    <cellStyle name="Normal 5 2 2 6 2 6 2" xfId="21806"/>
    <cellStyle name="Normal 5 2 2 6 2 6 2 2" xfId="50147"/>
    <cellStyle name="Normal 5 2 2 6 2 6 3" xfId="36101"/>
    <cellStyle name="Normal 5 2 2 6 2 7" xfId="14783"/>
    <cellStyle name="Normal 5 2 2 6 2 7 2" xfId="43124"/>
    <cellStyle name="Normal 5 2 2 6 2 8" xfId="29078"/>
    <cellStyle name="Normal 5 2 2 6 3" xfId="1194"/>
    <cellStyle name="Normal 5 2 2 6 3 2" xfId="2951"/>
    <cellStyle name="Normal 5 2 2 6 3 2 2" xfId="6473"/>
    <cellStyle name="Normal 5 2 2 6 3 2 2 2" xfId="13524"/>
    <cellStyle name="Normal 5 2 2 6 3 2 2 2 2" xfId="27819"/>
    <cellStyle name="Normal 5 2 2 6 3 2 2 2 2 2" xfId="56160"/>
    <cellStyle name="Normal 5 2 2 6 3 2 2 2 3" xfId="42114"/>
    <cellStyle name="Normal 5 2 2 6 3 2 2 3" xfId="20796"/>
    <cellStyle name="Normal 5 2 2 6 3 2 2 3 2" xfId="49137"/>
    <cellStyle name="Normal 5 2 2 6 3 2 2 4" xfId="35091"/>
    <cellStyle name="Normal 5 2 2 6 3 2 3" xfId="10004"/>
    <cellStyle name="Normal 5 2 2 6 3 2 3 2" xfId="24307"/>
    <cellStyle name="Normal 5 2 2 6 3 2 3 2 2" xfId="52648"/>
    <cellStyle name="Normal 5 2 2 6 3 2 3 3" xfId="38602"/>
    <cellStyle name="Normal 5 2 2 6 3 2 4" xfId="17284"/>
    <cellStyle name="Normal 5 2 2 6 3 2 4 2" xfId="45625"/>
    <cellStyle name="Normal 5 2 2 6 3 2 5" xfId="31579"/>
    <cellStyle name="Normal 5 2 2 6 3 3" xfId="4724"/>
    <cellStyle name="Normal 5 2 2 6 3 3 2" xfId="11775"/>
    <cellStyle name="Normal 5 2 2 6 3 3 2 2" xfId="26070"/>
    <cellStyle name="Normal 5 2 2 6 3 3 2 2 2" xfId="54411"/>
    <cellStyle name="Normal 5 2 2 6 3 3 2 3" xfId="40365"/>
    <cellStyle name="Normal 5 2 2 6 3 3 3" xfId="19047"/>
    <cellStyle name="Normal 5 2 2 6 3 3 3 2" xfId="47388"/>
    <cellStyle name="Normal 5 2 2 6 3 3 4" xfId="33342"/>
    <cellStyle name="Normal 5 2 2 6 3 4" xfId="8254"/>
    <cellStyle name="Normal 5 2 2 6 3 4 2" xfId="22558"/>
    <cellStyle name="Normal 5 2 2 6 3 4 2 2" xfId="50899"/>
    <cellStyle name="Normal 5 2 2 6 3 4 3" xfId="36853"/>
    <cellStyle name="Normal 5 2 2 6 3 5" xfId="15535"/>
    <cellStyle name="Normal 5 2 2 6 3 5 2" xfId="43876"/>
    <cellStyle name="Normal 5 2 2 6 3 6" xfId="29830"/>
    <cellStyle name="Normal 5 2 2 6 4" xfId="696"/>
    <cellStyle name="Normal 5 2 2 6 4 2" xfId="2453"/>
    <cellStyle name="Normal 5 2 2 6 4 2 2" xfId="5975"/>
    <cellStyle name="Normal 5 2 2 6 4 2 2 2" xfId="13026"/>
    <cellStyle name="Normal 5 2 2 6 4 2 2 2 2" xfId="27321"/>
    <cellStyle name="Normal 5 2 2 6 4 2 2 2 2 2" xfId="55662"/>
    <cellStyle name="Normal 5 2 2 6 4 2 2 2 3" xfId="41616"/>
    <cellStyle name="Normal 5 2 2 6 4 2 2 3" xfId="20298"/>
    <cellStyle name="Normal 5 2 2 6 4 2 2 3 2" xfId="48639"/>
    <cellStyle name="Normal 5 2 2 6 4 2 2 4" xfId="34593"/>
    <cellStyle name="Normal 5 2 2 6 4 2 3" xfId="9506"/>
    <cellStyle name="Normal 5 2 2 6 4 2 3 2" xfId="23809"/>
    <cellStyle name="Normal 5 2 2 6 4 2 3 2 2" xfId="52150"/>
    <cellStyle name="Normal 5 2 2 6 4 2 3 3" xfId="38104"/>
    <cellStyle name="Normal 5 2 2 6 4 2 4" xfId="16786"/>
    <cellStyle name="Normal 5 2 2 6 4 2 4 2" xfId="45127"/>
    <cellStyle name="Normal 5 2 2 6 4 2 5" xfId="31081"/>
    <cellStyle name="Normal 5 2 2 6 4 3" xfId="4226"/>
    <cellStyle name="Normal 5 2 2 6 4 3 2" xfId="11277"/>
    <cellStyle name="Normal 5 2 2 6 4 3 2 2" xfId="25572"/>
    <cellStyle name="Normal 5 2 2 6 4 3 2 2 2" xfId="53913"/>
    <cellStyle name="Normal 5 2 2 6 4 3 2 3" xfId="39867"/>
    <cellStyle name="Normal 5 2 2 6 4 3 3" xfId="18549"/>
    <cellStyle name="Normal 5 2 2 6 4 3 3 2" xfId="46890"/>
    <cellStyle name="Normal 5 2 2 6 4 3 4" xfId="32844"/>
    <cellStyle name="Normal 5 2 2 6 4 4" xfId="7756"/>
    <cellStyle name="Normal 5 2 2 6 4 4 2" xfId="22060"/>
    <cellStyle name="Normal 5 2 2 6 4 4 2 2" xfId="50401"/>
    <cellStyle name="Normal 5 2 2 6 4 4 3" xfId="36355"/>
    <cellStyle name="Normal 5 2 2 6 4 5" xfId="15037"/>
    <cellStyle name="Normal 5 2 2 6 4 5 2" xfId="43378"/>
    <cellStyle name="Normal 5 2 2 6 4 6" xfId="29332"/>
    <cellStyle name="Normal 5 2 2 6 5" xfId="1699"/>
    <cellStyle name="Normal 5 2 2 6 5 2" xfId="3452"/>
    <cellStyle name="Normal 5 2 2 6 5 2 2" xfId="6973"/>
    <cellStyle name="Normal 5 2 2 6 5 2 2 2" xfId="14024"/>
    <cellStyle name="Normal 5 2 2 6 5 2 2 2 2" xfId="28319"/>
    <cellStyle name="Normal 5 2 2 6 5 2 2 2 2 2" xfId="56660"/>
    <cellStyle name="Normal 5 2 2 6 5 2 2 2 3" xfId="42614"/>
    <cellStyle name="Normal 5 2 2 6 5 2 2 3" xfId="21296"/>
    <cellStyle name="Normal 5 2 2 6 5 2 2 3 2" xfId="49637"/>
    <cellStyle name="Normal 5 2 2 6 5 2 2 4" xfId="35591"/>
    <cellStyle name="Normal 5 2 2 6 5 2 3" xfId="10504"/>
    <cellStyle name="Normal 5 2 2 6 5 2 3 2" xfId="24807"/>
    <cellStyle name="Normal 5 2 2 6 5 2 3 2 2" xfId="53148"/>
    <cellStyle name="Normal 5 2 2 6 5 2 3 3" xfId="39102"/>
    <cellStyle name="Normal 5 2 2 6 5 2 4" xfId="17784"/>
    <cellStyle name="Normal 5 2 2 6 5 2 4 2" xfId="46125"/>
    <cellStyle name="Normal 5 2 2 6 5 2 5" xfId="32079"/>
    <cellStyle name="Normal 5 2 2 6 5 3" xfId="5224"/>
    <cellStyle name="Normal 5 2 2 6 5 3 2" xfId="12275"/>
    <cellStyle name="Normal 5 2 2 6 5 3 2 2" xfId="26570"/>
    <cellStyle name="Normal 5 2 2 6 5 3 2 2 2" xfId="54911"/>
    <cellStyle name="Normal 5 2 2 6 5 3 2 3" xfId="40865"/>
    <cellStyle name="Normal 5 2 2 6 5 3 3" xfId="19547"/>
    <cellStyle name="Normal 5 2 2 6 5 3 3 2" xfId="47888"/>
    <cellStyle name="Normal 5 2 2 6 5 3 4" xfId="33842"/>
    <cellStyle name="Normal 5 2 2 6 5 4" xfId="8754"/>
    <cellStyle name="Normal 5 2 2 6 5 4 2" xfId="23058"/>
    <cellStyle name="Normal 5 2 2 6 5 4 2 2" xfId="51399"/>
    <cellStyle name="Normal 5 2 2 6 5 4 3" xfId="37353"/>
    <cellStyle name="Normal 5 2 2 6 5 5" xfId="16035"/>
    <cellStyle name="Normal 5 2 2 6 5 5 2" xfId="44376"/>
    <cellStyle name="Normal 5 2 2 6 5 6" xfId="30330"/>
    <cellStyle name="Normal 5 2 2 6 6" xfId="1949"/>
    <cellStyle name="Normal 5 2 2 6 6 2" xfId="5473"/>
    <cellStyle name="Normal 5 2 2 6 6 2 2" xfId="12524"/>
    <cellStyle name="Normal 5 2 2 6 6 2 2 2" xfId="26819"/>
    <cellStyle name="Normal 5 2 2 6 6 2 2 2 2" xfId="55160"/>
    <cellStyle name="Normal 5 2 2 6 6 2 2 3" xfId="41114"/>
    <cellStyle name="Normal 5 2 2 6 6 2 3" xfId="19796"/>
    <cellStyle name="Normal 5 2 2 6 6 2 3 2" xfId="48137"/>
    <cellStyle name="Normal 5 2 2 6 6 2 4" xfId="34091"/>
    <cellStyle name="Normal 5 2 2 6 6 3" xfId="9003"/>
    <cellStyle name="Normal 5 2 2 6 6 3 2" xfId="23307"/>
    <cellStyle name="Normal 5 2 2 6 6 3 2 2" xfId="51648"/>
    <cellStyle name="Normal 5 2 2 6 6 3 3" xfId="37602"/>
    <cellStyle name="Normal 5 2 2 6 6 4" xfId="16284"/>
    <cellStyle name="Normal 5 2 2 6 6 4 2" xfId="44625"/>
    <cellStyle name="Normal 5 2 2 6 6 5" xfId="30579"/>
    <cellStyle name="Normal 5 2 2 6 7" xfId="3721"/>
    <cellStyle name="Normal 5 2 2 6 7 2" xfId="10772"/>
    <cellStyle name="Normal 5 2 2 6 7 2 2" xfId="25069"/>
    <cellStyle name="Normal 5 2 2 6 7 2 2 2" xfId="53410"/>
    <cellStyle name="Normal 5 2 2 6 7 2 3" xfId="39364"/>
    <cellStyle name="Normal 5 2 2 6 7 3" xfId="18046"/>
    <cellStyle name="Normal 5 2 2 6 7 3 2" xfId="46387"/>
    <cellStyle name="Normal 5 2 2 6 7 4" xfId="32341"/>
    <cellStyle name="Normal 5 2 2 6 8" xfId="7247"/>
    <cellStyle name="Normal 5 2 2 6 8 2" xfId="21557"/>
    <cellStyle name="Normal 5 2 2 6 8 2 2" xfId="49898"/>
    <cellStyle name="Normal 5 2 2 6 8 3" xfId="35852"/>
    <cellStyle name="Normal 5 2 2 6 9" xfId="14285"/>
    <cellStyle name="Normal 5 2 2 6 9 2" xfId="28580"/>
    <cellStyle name="Normal 5 2 2 6 9 3" xfId="42875"/>
    <cellStyle name="Normal 5 2 2 7" xfId="335"/>
    <cellStyle name="Normal 5 2 2 7 2" xfId="1343"/>
    <cellStyle name="Normal 5 2 2 7 2 2" xfId="3100"/>
    <cellStyle name="Normal 5 2 2 7 2 2 2" xfId="6622"/>
    <cellStyle name="Normal 5 2 2 7 2 2 2 2" xfId="13673"/>
    <cellStyle name="Normal 5 2 2 7 2 2 2 2 2" xfId="27968"/>
    <cellStyle name="Normal 5 2 2 7 2 2 2 2 2 2" xfId="56309"/>
    <cellStyle name="Normal 5 2 2 7 2 2 2 2 3" xfId="42263"/>
    <cellStyle name="Normal 5 2 2 7 2 2 2 3" xfId="20945"/>
    <cellStyle name="Normal 5 2 2 7 2 2 2 3 2" xfId="49286"/>
    <cellStyle name="Normal 5 2 2 7 2 2 2 4" xfId="35240"/>
    <cellStyle name="Normal 5 2 2 7 2 2 3" xfId="10153"/>
    <cellStyle name="Normal 5 2 2 7 2 2 3 2" xfId="24456"/>
    <cellStyle name="Normal 5 2 2 7 2 2 3 2 2" xfId="52797"/>
    <cellStyle name="Normal 5 2 2 7 2 2 3 3" xfId="38751"/>
    <cellStyle name="Normal 5 2 2 7 2 2 4" xfId="17433"/>
    <cellStyle name="Normal 5 2 2 7 2 2 4 2" xfId="45774"/>
    <cellStyle name="Normal 5 2 2 7 2 2 5" xfId="31728"/>
    <cellStyle name="Normal 5 2 2 7 2 3" xfId="4873"/>
    <cellStyle name="Normal 5 2 2 7 2 3 2" xfId="11924"/>
    <cellStyle name="Normal 5 2 2 7 2 3 2 2" xfId="26219"/>
    <cellStyle name="Normal 5 2 2 7 2 3 2 2 2" xfId="54560"/>
    <cellStyle name="Normal 5 2 2 7 2 3 2 3" xfId="40514"/>
    <cellStyle name="Normal 5 2 2 7 2 3 3" xfId="19196"/>
    <cellStyle name="Normal 5 2 2 7 2 3 3 2" xfId="47537"/>
    <cellStyle name="Normal 5 2 2 7 2 3 4" xfId="33491"/>
    <cellStyle name="Normal 5 2 2 7 2 4" xfId="8403"/>
    <cellStyle name="Normal 5 2 2 7 2 4 2" xfId="22707"/>
    <cellStyle name="Normal 5 2 2 7 2 4 2 2" xfId="51048"/>
    <cellStyle name="Normal 5 2 2 7 2 4 3" xfId="37002"/>
    <cellStyle name="Normal 5 2 2 7 2 5" xfId="15684"/>
    <cellStyle name="Normal 5 2 2 7 2 5 2" xfId="44025"/>
    <cellStyle name="Normal 5 2 2 7 2 6" xfId="29979"/>
    <cellStyle name="Normal 5 2 2 7 3" xfId="845"/>
    <cellStyle name="Normal 5 2 2 7 3 2" xfId="2602"/>
    <cellStyle name="Normal 5 2 2 7 3 2 2" xfId="6124"/>
    <cellStyle name="Normal 5 2 2 7 3 2 2 2" xfId="13175"/>
    <cellStyle name="Normal 5 2 2 7 3 2 2 2 2" xfId="27470"/>
    <cellStyle name="Normal 5 2 2 7 3 2 2 2 2 2" xfId="55811"/>
    <cellStyle name="Normal 5 2 2 7 3 2 2 2 3" xfId="41765"/>
    <cellStyle name="Normal 5 2 2 7 3 2 2 3" xfId="20447"/>
    <cellStyle name="Normal 5 2 2 7 3 2 2 3 2" xfId="48788"/>
    <cellStyle name="Normal 5 2 2 7 3 2 2 4" xfId="34742"/>
    <cellStyle name="Normal 5 2 2 7 3 2 3" xfId="9655"/>
    <cellStyle name="Normal 5 2 2 7 3 2 3 2" xfId="23958"/>
    <cellStyle name="Normal 5 2 2 7 3 2 3 2 2" xfId="52299"/>
    <cellStyle name="Normal 5 2 2 7 3 2 3 3" xfId="38253"/>
    <cellStyle name="Normal 5 2 2 7 3 2 4" xfId="16935"/>
    <cellStyle name="Normal 5 2 2 7 3 2 4 2" xfId="45276"/>
    <cellStyle name="Normal 5 2 2 7 3 2 5" xfId="31230"/>
    <cellStyle name="Normal 5 2 2 7 3 3" xfId="4375"/>
    <cellStyle name="Normal 5 2 2 7 3 3 2" xfId="11426"/>
    <cellStyle name="Normal 5 2 2 7 3 3 2 2" xfId="25721"/>
    <cellStyle name="Normal 5 2 2 7 3 3 2 2 2" xfId="54062"/>
    <cellStyle name="Normal 5 2 2 7 3 3 2 3" xfId="40016"/>
    <cellStyle name="Normal 5 2 2 7 3 3 3" xfId="18698"/>
    <cellStyle name="Normal 5 2 2 7 3 3 3 2" xfId="47039"/>
    <cellStyle name="Normal 5 2 2 7 3 3 4" xfId="32993"/>
    <cellStyle name="Normal 5 2 2 7 3 4" xfId="7905"/>
    <cellStyle name="Normal 5 2 2 7 3 4 2" xfId="22209"/>
    <cellStyle name="Normal 5 2 2 7 3 4 2 2" xfId="50550"/>
    <cellStyle name="Normal 5 2 2 7 3 4 3" xfId="36504"/>
    <cellStyle name="Normal 5 2 2 7 3 5" xfId="15186"/>
    <cellStyle name="Normal 5 2 2 7 3 5 2" xfId="43527"/>
    <cellStyle name="Normal 5 2 2 7 3 6" xfId="29481"/>
    <cellStyle name="Normal 5 2 2 7 4" xfId="2097"/>
    <cellStyle name="Normal 5 2 2 7 4 2" xfId="5621"/>
    <cellStyle name="Normal 5 2 2 7 4 2 2" xfId="12672"/>
    <cellStyle name="Normal 5 2 2 7 4 2 2 2" xfId="26967"/>
    <cellStyle name="Normal 5 2 2 7 4 2 2 2 2" xfId="55308"/>
    <cellStyle name="Normal 5 2 2 7 4 2 2 3" xfId="41262"/>
    <cellStyle name="Normal 5 2 2 7 4 2 3" xfId="19944"/>
    <cellStyle name="Normal 5 2 2 7 4 2 3 2" xfId="48285"/>
    <cellStyle name="Normal 5 2 2 7 4 2 4" xfId="34239"/>
    <cellStyle name="Normal 5 2 2 7 4 3" xfId="9151"/>
    <cellStyle name="Normal 5 2 2 7 4 3 2" xfId="23455"/>
    <cellStyle name="Normal 5 2 2 7 4 3 2 2" xfId="51796"/>
    <cellStyle name="Normal 5 2 2 7 4 3 3" xfId="37750"/>
    <cellStyle name="Normal 5 2 2 7 4 4" xfId="16432"/>
    <cellStyle name="Normal 5 2 2 7 4 4 2" xfId="44773"/>
    <cellStyle name="Normal 5 2 2 7 4 5" xfId="30727"/>
    <cellStyle name="Normal 5 2 2 7 5" xfId="3872"/>
    <cellStyle name="Normal 5 2 2 7 5 2" xfId="10923"/>
    <cellStyle name="Normal 5 2 2 7 5 2 2" xfId="25218"/>
    <cellStyle name="Normal 5 2 2 7 5 2 2 2" xfId="53559"/>
    <cellStyle name="Normal 5 2 2 7 5 2 3" xfId="39513"/>
    <cellStyle name="Normal 5 2 2 7 5 3" xfId="18195"/>
    <cellStyle name="Normal 5 2 2 7 5 3 2" xfId="46536"/>
    <cellStyle name="Normal 5 2 2 7 5 4" xfId="32490"/>
    <cellStyle name="Normal 5 2 2 7 6" xfId="7398"/>
    <cellStyle name="Normal 5 2 2 7 6 2" xfId="21706"/>
    <cellStyle name="Normal 5 2 2 7 6 2 2" xfId="50047"/>
    <cellStyle name="Normal 5 2 2 7 6 3" xfId="36001"/>
    <cellStyle name="Normal 5 2 2 7 7" xfId="14683"/>
    <cellStyle name="Normal 5 2 2 7 7 2" xfId="43024"/>
    <cellStyle name="Normal 5 2 2 7 8" xfId="28978"/>
    <cellStyle name="Normal 5 2 2 8" xfId="1094"/>
    <cellStyle name="Normal 5 2 2 8 2" xfId="2851"/>
    <cellStyle name="Normal 5 2 2 8 2 2" xfId="6373"/>
    <cellStyle name="Normal 5 2 2 8 2 2 2" xfId="13424"/>
    <cellStyle name="Normal 5 2 2 8 2 2 2 2" xfId="27719"/>
    <cellStyle name="Normal 5 2 2 8 2 2 2 2 2" xfId="56060"/>
    <cellStyle name="Normal 5 2 2 8 2 2 2 3" xfId="42014"/>
    <cellStyle name="Normal 5 2 2 8 2 2 3" xfId="20696"/>
    <cellStyle name="Normal 5 2 2 8 2 2 3 2" xfId="49037"/>
    <cellStyle name="Normal 5 2 2 8 2 2 4" xfId="34991"/>
    <cellStyle name="Normal 5 2 2 8 2 3" xfId="9904"/>
    <cellStyle name="Normal 5 2 2 8 2 3 2" xfId="24207"/>
    <cellStyle name="Normal 5 2 2 8 2 3 2 2" xfId="52548"/>
    <cellStyle name="Normal 5 2 2 8 2 3 3" xfId="38502"/>
    <cellStyle name="Normal 5 2 2 8 2 4" xfId="17184"/>
    <cellStyle name="Normal 5 2 2 8 2 4 2" xfId="45525"/>
    <cellStyle name="Normal 5 2 2 8 2 5" xfId="31479"/>
    <cellStyle name="Normal 5 2 2 8 3" xfId="4624"/>
    <cellStyle name="Normal 5 2 2 8 3 2" xfId="11675"/>
    <cellStyle name="Normal 5 2 2 8 3 2 2" xfId="25970"/>
    <cellStyle name="Normal 5 2 2 8 3 2 2 2" xfId="54311"/>
    <cellStyle name="Normal 5 2 2 8 3 2 3" xfId="40265"/>
    <cellStyle name="Normal 5 2 2 8 3 3" xfId="18947"/>
    <cellStyle name="Normal 5 2 2 8 3 3 2" xfId="47288"/>
    <cellStyle name="Normal 5 2 2 8 3 4" xfId="33242"/>
    <cellStyle name="Normal 5 2 2 8 4" xfId="8154"/>
    <cellStyle name="Normal 5 2 2 8 4 2" xfId="22458"/>
    <cellStyle name="Normal 5 2 2 8 4 2 2" xfId="50799"/>
    <cellStyle name="Normal 5 2 2 8 4 3" xfId="36753"/>
    <cellStyle name="Normal 5 2 2 8 5" xfId="15435"/>
    <cellStyle name="Normal 5 2 2 8 5 2" xfId="43776"/>
    <cellStyle name="Normal 5 2 2 8 6" xfId="29730"/>
    <cellStyle name="Normal 5 2 2 9" xfId="596"/>
    <cellStyle name="Normal 5 2 2 9 2" xfId="2353"/>
    <cellStyle name="Normal 5 2 2 9 2 2" xfId="5875"/>
    <cellStyle name="Normal 5 2 2 9 2 2 2" xfId="12926"/>
    <cellStyle name="Normal 5 2 2 9 2 2 2 2" xfId="27221"/>
    <cellStyle name="Normal 5 2 2 9 2 2 2 2 2" xfId="55562"/>
    <cellStyle name="Normal 5 2 2 9 2 2 2 3" xfId="41516"/>
    <cellStyle name="Normal 5 2 2 9 2 2 3" xfId="20198"/>
    <cellStyle name="Normal 5 2 2 9 2 2 3 2" xfId="48539"/>
    <cellStyle name="Normal 5 2 2 9 2 2 4" xfId="34493"/>
    <cellStyle name="Normal 5 2 2 9 2 3" xfId="9406"/>
    <cellStyle name="Normal 5 2 2 9 2 3 2" xfId="23709"/>
    <cellStyle name="Normal 5 2 2 9 2 3 2 2" xfId="52050"/>
    <cellStyle name="Normal 5 2 2 9 2 3 3" xfId="38004"/>
    <cellStyle name="Normal 5 2 2 9 2 4" xfId="16686"/>
    <cellStyle name="Normal 5 2 2 9 2 4 2" xfId="45027"/>
    <cellStyle name="Normal 5 2 2 9 2 5" xfId="30981"/>
    <cellStyle name="Normal 5 2 2 9 3" xfId="4126"/>
    <cellStyle name="Normal 5 2 2 9 3 2" xfId="11177"/>
    <cellStyle name="Normal 5 2 2 9 3 2 2" xfId="25472"/>
    <cellStyle name="Normal 5 2 2 9 3 2 2 2" xfId="53813"/>
    <cellStyle name="Normal 5 2 2 9 3 2 3" xfId="39767"/>
    <cellStyle name="Normal 5 2 2 9 3 3" xfId="18449"/>
    <cellStyle name="Normal 5 2 2 9 3 3 2" xfId="46790"/>
    <cellStyle name="Normal 5 2 2 9 3 4" xfId="32744"/>
    <cellStyle name="Normal 5 2 2 9 4" xfId="7656"/>
    <cellStyle name="Normal 5 2 2 9 4 2" xfId="21960"/>
    <cellStyle name="Normal 5 2 2 9 4 2 2" xfId="50301"/>
    <cellStyle name="Normal 5 2 2 9 4 3" xfId="36255"/>
    <cellStyle name="Normal 5 2 2 9 5" xfId="14937"/>
    <cellStyle name="Normal 5 2 2 9 5 2" xfId="43278"/>
    <cellStyle name="Normal 5 2 2 9 6" xfId="29232"/>
    <cellStyle name="Normal 5 2 3" xfId="58"/>
    <cellStyle name="Normal 5 2 3 10" xfId="1856"/>
    <cellStyle name="Normal 5 2 3 10 2" xfId="5380"/>
    <cellStyle name="Normal 5 2 3 10 2 2" xfId="12431"/>
    <cellStyle name="Normal 5 2 3 10 2 2 2" xfId="26726"/>
    <cellStyle name="Normal 5 2 3 10 2 2 2 2" xfId="55067"/>
    <cellStyle name="Normal 5 2 3 10 2 2 3" xfId="41021"/>
    <cellStyle name="Normal 5 2 3 10 2 3" xfId="19703"/>
    <cellStyle name="Normal 5 2 3 10 2 3 2" xfId="48044"/>
    <cellStyle name="Normal 5 2 3 10 2 4" xfId="33998"/>
    <cellStyle name="Normal 5 2 3 10 3" xfId="8910"/>
    <cellStyle name="Normal 5 2 3 10 3 2" xfId="23214"/>
    <cellStyle name="Normal 5 2 3 10 3 2 2" xfId="51555"/>
    <cellStyle name="Normal 5 2 3 10 3 3" xfId="37509"/>
    <cellStyle name="Normal 5 2 3 10 4" xfId="16191"/>
    <cellStyle name="Normal 5 2 3 10 4 2" xfId="44532"/>
    <cellStyle name="Normal 5 2 3 10 5" xfId="30486"/>
    <cellStyle name="Normal 5 2 3 11" xfId="3628"/>
    <cellStyle name="Normal 5 2 3 11 2" xfId="10679"/>
    <cellStyle name="Normal 5 2 3 11 2 2" xfId="24976"/>
    <cellStyle name="Normal 5 2 3 11 2 2 2" xfId="53317"/>
    <cellStyle name="Normal 5 2 3 11 2 3" xfId="39271"/>
    <cellStyle name="Normal 5 2 3 11 3" xfId="17953"/>
    <cellStyle name="Normal 5 2 3 11 3 2" xfId="46294"/>
    <cellStyle name="Normal 5 2 3 11 4" xfId="32248"/>
    <cellStyle name="Normal 5 2 3 12" xfId="7146"/>
    <cellStyle name="Normal 5 2 3 12 2" xfId="21464"/>
    <cellStyle name="Normal 5 2 3 12 2 2" xfId="49805"/>
    <cellStyle name="Normal 5 2 3 12 3" xfId="35759"/>
    <cellStyle name="Normal 5 2 3 13" xfId="14192"/>
    <cellStyle name="Normal 5 2 3 13 2" xfId="28487"/>
    <cellStyle name="Normal 5 2 3 13 3" xfId="42782"/>
    <cellStyle name="Normal 5 2 3 14" xfId="14441"/>
    <cellStyle name="Normal 5 2 3 15" xfId="28736"/>
    <cellStyle name="Normal 5 2 3 2" xfId="152"/>
    <cellStyle name="Normal 5 2 3 2 10" xfId="7218"/>
    <cellStyle name="Normal 5 2 3 2 10 2" xfId="21528"/>
    <cellStyle name="Normal 5 2 3 2 10 2 2" xfId="49869"/>
    <cellStyle name="Normal 5 2 3 2 10 3" xfId="35823"/>
    <cellStyle name="Normal 5 2 3 2 11" xfId="14256"/>
    <cellStyle name="Normal 5 2 3 2 11 2" xfId="28551"/>
    <cellStyle name="Normal 5 2 3 2 11 3" xfId="42846"/>
    <cellStyle name="Normal 5 2 3 2 12" xfId="14505"/>
    <cellStyle name="Normal 5 2 3 2 13" xfId="28800"/>
    <cellStyle name="Normal 5 2 3 2 2" xfId="307"/>
    <cellStyle name="Normal 5 2 3 2 2 10" xfId="14661"/>
    <cellStyle name="Normal 5 2 3 2 2 11" xfId="28956"/>
    <cellStyle name="Normal 5 2 3 2 2 2" xfId="562"/>
    <cellStyle name="Normal 5 2 3 2 2 2 2" xfId="1570"/>
    <cellStyle name="Normal 5 2 3 2 2 2 2 2" xfId="3327"/>
    <cellStyle name="Normal 5 2 3 2 2 2 2 2 2" xfId="6849"/>
    <cellStyle name="Normal 5 2 3 2 2 2 2 2 2 2" xfId="13900"/>
    <cellStyle name="Normal 5 2 3 2 2 2 2 2 2 2 2" xfId="28195"/>
    <cellStyle name="Normal 5 2 3 2 2 2 2 2 2 2 2 2" xfId="56536"/>
    <cellStyle name="Normal 5 2 3 2 2 2 2 2 2 2 3" xfId="42490"/>
    <cellStyle name="Normal 5 2 3 2 2 2 2 2 2 3" xfId="21172"/>
    <cellStyle name="Normal 5 2 3 2 2 2 2 2 2 3 2" xfId="49513"/>
    <cellStyle name="Normal 5 2 3 2 2 2 2 2 2 4" xfId="35467"/>
    <cellStyle name="Normal 5 2 3 2 2 2 2 2 3" xfId="10380"/>
    <cellStyle name="Normal 5 2 3 2 2 2 2 2 3 2" xfId="24683"/>
    <cellStyle name="Normal 5 2 3 2 2 2 2 2 3 2 2" xfId="53024"/>
    <cellStyle name="Normal 5 2 3 2 2 2 2 2 3 3" xfId="38978"/>
    <cellStyle name="Normal 5 2 3 2 2 2 2 2 4" xfId="17660"/>
    <cellStyle name="Normal 5 2 3 2 2 2 2 2 4 2" xfId="46001"/>
    <cellStyle name="Normal 5 2 3 2 2 2 2 2 5" xfId="31955"/>
    <cellStyle name="Normal 5 2 3 2 2 2 2 3" xfId="5100"/>
    <cellStyle name="Normal 5 2 3 2 2 2 2 3 2" xfId="12151"/>
    <cellStyle name="Normal 5 2 3 2 2 2 2 3 2 2" xfId="26446"/>
    <cellStyle name="Normal 5 2 3 2 2 2 2 3 2 2 2" xfId="54787"/>
    <cellStyle name="Normal 5 2 3 2 2 2 2 3 2 3" xfId="40741"/>
    <cellStyle name="Normal 5 2 3 2 2 2 2 3 3" xfId="19423"/>
    <cellStyle name="Normal 5 2 3 2 2 2 2 3 3 2" xfId="47764"/>
    <cellStyle name="Normal 5 2 3 2 2 2 2 3 4" xfId="33718"/>
    <cellStyle name="Normal 5 2 3 2 2 2 2 4" xfId="8630"/>
    <cellStyle name="Normal 5 2 3 2 2 2 2 4 2" xfId="22934"/>
    <cellStyle name="Normal 5 2 3 2 2 2 2 4 2 2" xfId="51275"/>
    <cellStyle name="Normal 5 2 3 2 2 2 2 4 3" xfId="37229"/>
    <cellStyle name="Normal 5 2 3 2 2 2 2 5" xfId="15911"/>
    <cellStyle name="Normal 5 2 3 2 2 2 2 5 2" xfId="44252"/>
    <cellStyle name="Normal 5 2 3 2 2 2 2 6" xfId="30206"/>
    <cellStyle name="Normal 5 2 3 2 2 2 3" xfId="1072"/>
    <cellStyle name="Normal 5 2 3 2 2 2 3 2" xfId="2829"/>
    <cellStyle name="Normal 5 2 3 2 2 2 3 2 2" xfId="6351"/>
    <cellStyle name="Normal 5 2 3 2 2 2 3 2 2 2" xfId="13402"/>
    <cellStyle name="Normal 5 2 3 2 2 2 3 2 2 2 2" xfId="27697"/>
    <cellStyle name="Normal 5 2 3 2 2 2 3 2 2 2 2 2" xfId="56038"/>
    <cellStyle name="Normal 5 2 3 2 2 2 3 2 2 2 3" xfId="41992"/>
    <cellStyle name="Normal 5 2 3 2 2 2 3 2 2 3" xfId="20674"/>
    <cellStyle name="Normal 5 2 3 2 2 2 3 2 2 3 2" xfId="49015"/>
    <cellStyle name="Normal 5 2 3 2 2 2 3 2 2 4" xfId="34969"/>
    <cellStyle name="Normal 5 2 3 2 2 2 3 2 3" xfId="9882"/>
    <cellStyle name="Normal 5 2 3 2 2 2 3 2 3 2" xfId="24185"/>
    <cellStyle name="Normal 5 2 3 2 2 2 3 2 3 2 2" xfId="52526"/>
    <cellStyle name="Normal 5 2 3 2 2 2 3 2 3 3" xfId="38480"/>
    <cellStyle name="Normal 5 2 3 2 2 2 3 2 4" xfId="17162"/>
    <cellStyle name="Normal 5 2 3 2 2 2 3 2 4 2" xfId="45503"/>
    <cellStyle name="Normal 5 2 3 2 2 2 3 2 5" xfId="31457"/>
    <cellStyle name="Normal 5 2 3 2 2 2 3 3" xfId="4602"/>
    <cellStyle name="Normal 5 2 3 2 2 2 3 3 2" xfId="11653"/>
    <cellStyle name="Normal 5 2 3 2 2 2 3 3 2 2" xfId="25948"/>
    <cellStyle name="Normal 5 2 3 2 2 2 3 3 2 2 2" xfId="54289"/>
    <cellStyle name="Normal 5 2 3 2 2 2 3 3 2 3" xfId="40243"/>
    <cellStyle name="Normal 5 2 3 2 2 2 3 3 3" xfId="18925"/>
    <cellStyle name="Normal 5 2 3 2 2 2 3 3 3 2" xfId="47266"/>
    <cellStyle name="Normal 5 2 3 2 2 2 3 3 4" xfId="33220"/>
    <cellStyle name="Normal 5 2 3 2 2 2 3 4" xfId="8132"/>
    <cellStyle name="Normal 5 2 3 2 2 2 3 4 2" xfId="22436"/>
    <cellStyle name="Normal 5 2 3 2 2 2 3 4 2 2" xfId="50777"/>
    <cellStyle name="Normal 5 2 3 2 2 2 3 4 3" xfId="36731"/>
    <cellStyle name="Normal 5 2 3 2 2 2 3 5" xfId="15413"/>
    <cellStyle name="Normal 5 2 3 2 2 2 3 5 2" xfId="43754"/>
    <cellStyle name="Normal 5 2 3 2 2 2 3 6" xfId="29708"/>
    <cellStyle name="Normal 5 2 3 2 2 2 4" xfId="2324"/>
    <cellStyle name="Normal 5 2 3 2 2 2 4 2" xfId="5848"/>
    <cellStyle name="Normal 5 2 3 2 2 2 4 2 2" xfId="12899"/>
    <cellStyle name="Normal 5 2 3 2 2 2 4 2 2 2" xfId="27194"/>
    <cellStyle name="Normal 5 2 3 2 2 2 4 2 2 2 2" xfId="55535"/>
    <cellStyle name="Normal 5 2 3 2 2 2 4 2 2 3" xfId="41489"/>
    <cellStyle name="Normal 5 2 3 2 2 2 4 2 3" xfId="20171"/>
    <cellStyle name="Normal 5 2 3 2 2 2 4 2 3 2" xfId="48512"/>
    <cellStyle name="Normal 5 2 3 2 2 2 4 2 4" xfId="34466"/>
    <cellStyle name="Normal 5 2 3 2 2 2 4 3" xfId="9378"/>
    <cellStyle name="Normal 5 2 3 2 2 2 4 3 2" xfId="23682"/>
    <cellStyle name="Normal 5 2 3 2 2 2 4 3 2 2" xfId="52023"/>
    <cellStyle name="Normal 5 2 3 2 2 2 4 3 3" xfId="37977"/>
    <cellStyle name="Normal 5 2 3 2 2 2 4 4" xfId="16659"/>
    <cellStyle name="Normal 5 2 3 2 2 2 4 4 2" xfId="45000"/>
    <cellStyle name="Normal 5 2 3 2 2 2 4 5" xfId="30954"/>
    <cellStyle name="Normal 5 2 3 2 2 2 5" xfId="4099"/>
    <cellStyle name="Normal 5 2 3 2 2 2 5 2" xfId="11150"/>
    <cellStyle name="Normal 5 2 3 2 2 2 5 2 2" xfId="25445"/>
    <cellStyle name="Normal 5 2 3 2 2 2 5 2 2 2" xfId="53786"/>
    <cellStyle name="Normal 5 2 3 2 2 2 5 2 3" xfId="39740"/>
    <cellStyle name="Normal 5 2 3 2 2 2 5 3" xfId="18422"/>
    <cellStyle name="Normal 5 2 3 2 2 2 5 3 2" xfId="46763"/>
    <cellStyle name="Normal 5 2 3 2 2 2 5 4" xfId="32717"/>
    <cellStyle name="Normal 5 2 3 2 2 2 6" xfId="7625"/>
    <cellStyle name="Normal 5 2 3 2 2 2 6 2" xfId="21933"/>
    <cellStyle name="Normal 5 2 3 2 2 2 6 2 2" xfId="50274"/>
    <cellStyle name="Normal 5 2 3 2 2 2 6 3" xfId="36228"/>
    <cellStyle name="Normal 5 2 3 2 2 2 7" xfId="14910"/>
    <cellStyle name="Normal 5 2 3 2 2 2 7 2" xfId="43251"/>
    <cellStyle name="Normal 5 2 3 2 2 2 8" xfId="29205"/>
    <cellStyle name="Normal 5 2 3 2 2 3" xfId="1321"/>
    <cellStyle name="Normal 5 2 3 2 2 3 2" xfId="3078"/>
    <cellStyle name="Normal 5 2 3 2 2 3 2 2" xfId="6600"/>
    <cellStyle name="Normal 5 2 3 2 2 3 2 2 2" xfId="13651"/>
    <cellStyle name="Normal 5 2 3 2 2 3 2 2 2 2" xfId="27946"/>
    <cellStyle name="Normal 5 2 3 2 2 3 2 2 2 2 2" xfId="56287"/>
    <cellStyle name="Normal 5 2 3 2 2 3 2 2 2 3" xfId="42241"/>
    <cellStyle name="Normal 5 2 3 2 2 3 2 2 3" xfId="20923"/>
    <cellStyle name="Normal 5 2 3 2 2 3 2 2 3 2" xfId="49264"/>
    <cellStyle name="Normal 5 2 3 2 2 3 2 2 4" xfId="35218"/>
    <cellStyle name="Normal 5 2 3 2 2 3 2 3" xfId="10131"/>
    <cellStyle name="Normal 5 2 3 2 2 3 2 3 2" xfId="24434"/>
    <cellStyle name="Normal 5 2 3 2 2 3 2 3 2 2" xfId="52775"/>
    <cellStyle name="Normal 5 2 3 2 2 3 2 3 3" xfId="38729"/>
    <cellStyle name="Normal 5 2 3 2 2 3 2 4" xfId="17411"/>
    <cellStyle name="Normal 5 2 3 2 2 3 2 4 2" xfId="45752"/>
    <cellStyle name="Normal 5 2 3 2 2 3 2 5" xfId="31706"/>
    <cellStyle name="Normal 5 2 3 2 2 3 3" xfId="4851"/>
    <cellStyle name="Normal 5 2 3 2 2 3 3 2" xfId="11902"/>
    <cellStyle name="Normal 5 2 3 2 2 3 3 2 2" xfId="26197"/>
    <cellStyle name="Normal 5 2 3 2 2 3 3 2 2 2" xfId="54538"/>
    <cellStyle name="Normal 5 2 3 2 2 3 3 2 3" xfId="40492"/>
    <cellStyle name="Normal 5 2 3 2 2 3 3 3" xfId="19174"/>
    <cellStyle name="Normal 5 2 3 2 2 3 3 3 2" xfId="47515"/>
    <cellStyle name="Normal 5 2 3 2 2 3 3 4" xfId="33469"/>
    <cellStyle name="Normal 5 2 3 2 2 3 4" xfId="8381"/>
    <cellStyle name="Normal 5 2 3 2 2 3 4 2" xfId="22685"/>
    <cellStyle name="Normal 5 2 3 2 2 3 4 2 2" xfId="51026"/>
    <cellStyle name="Normal 5 2 3 2 2 3 4 3" xfId="36980"/>
    <cellStyle name="Normal 5 2 3 2 2 3 5" xfId="15662"/>
    <cellStyle name="Normal 5 2 3 2 2 3 5 2" xfId="44003"/>
    <cellStyle name="Normal 5 2 3 2 2 3 6" xfId="29957"/>
    <cellStyle name="Normal 5 2 3 2 2 4" xfId="823"/>
    <cellStyle name="Normal 5 2 3 2 2 4 2" xfId="2580"/>
    <cellStyle name="Normal 5 2 3 2 2 4 2 2" xfId="6102"/>
    <cellStyle name="Normal 5 2 3 2 2 4 2 2 2" xfId="13153"/>
    <cellStyle name="Normal 5 2 3 2 2 4 2 2 2 2" xfId="27448"/>
    <cellStyle name="Normal 5 2 3 2 2 4 2 2 2 2 2" xfId="55789"/>
    <cellStyle name="Normal 5 2 3 2 2 4 2 2 2 3" xfId="41743"/>
    <cellStyle name="Normal 5 2 3 2 2 4 2 2 3" xfId="20425"/>
    <cellStyle name="Normal 5 2 3 2 2 4 2 2 3 2" xfId="48766"/>
    <cellStyle name="Normal 5 2 3 2 2 4 2 2 4" xfId="34720"/>
    <cellStyle name="Normal 5 2 3 2 2 4 2 3" xfId="9633"/>
    <cellStyle name="Normal 5 2 3 2 2 4 2 3 2" xfId="23936"/>
    <cellStyle name="Normal 5 2 3 2 2 4 2 3 2 2" xfId="52277"/>
    <cellStyle name="Normal 5 2 3 2 2 4 2 3 3" xfId="38231"/>
    <cellStyle name="Normal 5 2 3 2 2 4 2 4" xfId="16913"/>
    <cellStyle name="Normal 5 2 3 2 2 4 2 4 2" xfId="45254"/>
    <cellStyle name="Normal 5 2 3 2 2 4 2 5" xfId="31208"/>
    <cellStyle name="Normal 5 2 3 2 2 4 3" xfId="4353"/>
    <cellStyle name="Normal 5 2 3 2 2 4 3 2" xfId="11404"/>
    <cellStyle name="Normal 5 2 3 2 2 4 3 2 2" xfId="25699"/>
    <cellStyle name="Normal 5 2 3 2 2 4 3 2 2 2" xfId="54040"/>
    <cellStyle name="Normal 5 2 3 2 2 4 3 2 3" xfId="39994"/>
    <cellStyle name="Normal 5 2 3 2 2 4 3 3" xfId="18676"/>
    <cellStyle name="Normal 5 2 3 2 2 4 3 3 2" xfId="47017"/>
    <cellStyle name="Normal 5 2 3 2 2 4 3 4" xfId="32971"/>
    <cellStyle name="Normal 5 2 3 2 2 4 4" xfId="7883"/>
    <cellStyle name="Normal 5 2 3 2 2 4 4 2" xfId="22187"/>
    <cellStyle name="Normal 5 2 3 2 2 4 4 2 2" xfId="50528"/>
    <cellStyle name="Normal 5 2 3 2 2 4 4 3" xfId="36482"/>
    <cellStyle name="Normal 5 2 3 2 2 4 5" xfId="15164"/>
    <cellStyle name="Normal 5 2 3 2 2 4 5 2" xfId="43505"/>
    <cellStyle name="Normal 5 2 3 2 2 4 6" xfId="29459"/>
    <cellStyle name="Normal 5 2 3 2 2 5" xfId="1826"/>
    <cellStyle name="Normal 5 2 3 2 2 5 2" xfId="3579"/>
    <cellStyle name="Normal 5 2 3 2 2 5 2 2" xfId="7100"/>
    <cellStyle name="Normal 5 2 3 2 2 5 2 2 2" xfId="14151"/>
    <cellStyle name="Normal 5 2 3 2 2 5 2 2 2 2" xfId="28446"/>
    <cellStyle name="Normal 5 2 3 2 2 5 2 2 2 2 2" xfId="56787"/>
    <cellStyle name="Normal 5 2 3 2 2 5 2 2 2 3" xfId="42741"/>
    <cellStyle name="Normal 5 2 3 2 2 5 2 2 3" xfId="21423"/>
    <cellStyle name="Normal 5 2 3 2 2 5 2 2 3 2" xfId="49764"/>
    <cellStyle name="Normal 5 2 3 2 2 5 2 2 4" xfId="35718"/>
    <cellStyle name="Normal 5 2 3 2 2 5 2 3" xfId="10631"/>
    <cellStyle name="Normal 5 2 3 2 2 5 2 3 2" xfId="24934"/>
    <cellStyle name="Normal 5 2 3 2 2 5 2 3 2 2" xfId="53275"/>
    <cellStyle name="Normal 5 2 3 2 2 5 2 3 3" xfId="39229"/>
    <cellStyle name="Normal 5 2 3 2 2 5 2 4" xfId="17911"/>
    <cellStyle name="Normal 5 2 3 2 2 5 2 4 2" xfId="46252"/>
    <cellStyle name="Normal 5 2 3 2 2 5 2 5" xfId="32206"/>
    <cellStyle name="Normal 5 2 3 2 2 5 3" xfId="5351"/>
    <cellStyle name="Normal 5 2 3 2 2 5 3 2" xfId="12402"/>
    <cellStyle name="Normal 5 2 3 2 2 5 3 2 2" xfId="26697"/>
    <cellStyle name="Normal 5 2 3 2 2 5 3 2 2 2" xfId="55038"/>
    <cellStyle name="Normal 5 2 3 2 2 5 3 2 3" xfId="40992"/>
    <cellStyle name="Normal 5 2 3 2 2 5 3 3" xfId="19674"/>
    <cellStyle name="Normal 5 2 3 2 2 5 3 3 2" xfId="48015"/>
    <cellStyle name="Normal 5 2 3 2 2 5 3 4" xfId="33969"/>
    <cellStyle name="Normal 5 2 3 2 2 5 4" xfId="8881"/>
    <cellStyle name="Normal 5 2 3 2 2 5 4 2" xfId="23185"/>
    <cellStyle name="Normal 5 2 3 2 2 5 4 2 2" xfId="51526"/>
    <cellStyle name="Normal 5 2 3 2 2 5 4 3" xfId="37480"/>
    <cellStyle name="Normal 5 2 3 2 2 5 5" xfId="16162"/>
    <cellStyle name="Normal 5 2 3 2 2 5 5 2" xfId="44503"/>
    <cellStyle name="Normal 5 2 3 2 2 5 6" xfId="30457"/>
    <cellStyle name="Normal 5 2 3 2 2 6" xfId="2075"/>
    <cellStyle name="Normal 5 2 3 2 2 6 2" xfId="5599"/>
    <cellStyle name="Normal 5 2 3 2 2 6 2 2" xfId="12650"/>
    <cellStyle name="Normal 5 2 3 2 2 6 2 2 2" xfId="26945"/>
    <cellStyle name="Normal 5 2 3 2 2 6 2 2 2 2" xfId="55286"/>
    <cellStyle name="Normal 5 2 3 2 2 6 2 2 3" xfId="41240"/>
    <cellStyle name="Normal 5 2 3 2 2 6 2 3" xfId="19922"/>
    <cellStyle name="Normal 5 2 3 2 2 6 2 3 2" xfId="48263"/>
    <cellStyle name="Normal 5 2 3 2 2 6 2 4" xfId="34217"/>
    <cellStyle name="Normal 5 2 3 2 2 6 3" xfId="9129"/>
    <cellStyle name="Normal 5 2 3 2 2 6 3 2" xfId="23433"/>
    <cellStyle name="Normal 5 2 3 2 2 6 3 2 2" xfId="51774"/>
    <cellStyle name="Normal 5 2 3 2 2 6 3 3" xfId="37728"/>
    <cellStyle name="Normal 5 2 3 2 2 6 4" xfId="16410"/>
    <cellStyle name="Normal 5 2 3 2 2 6 4 2" xfId="44751"/>
    <cellStyle name="Normal 5 2 3 2 2 6 5" xfId="30705"/>
    <cellStyle name="Normal 5 2 3 2 2 7" xfId="3848"/>
    <cellStyle name="Normal 5 2 3 2 2 7 2" xfId="10899"/>
    <cellStyle name="Normal 5 2 3 2 2 7 2 2" xfId="25196"/>
    <cellStyle name="Normal 5 2 3 2 2 7 2 2 2" xfId="53537"/>
    <cellStyle name="Normal 5 2 3 2 2 7 2 3" xfId="39491"/>
    <cellStyle name="Normal 5 2 3 2 2 7 3" xfId="18173"/>
    <cellStyle name="Normal 5 2 3 2 2 7 3 2" xfId="46514"/>
    <cellStyle name="Normal 5 2 3 2 2 7 4" xfId="32468"/>
    <cellStyle name="Normal 5 2 3 2 2 8" xfId="7374"/>
    <cellStyle name="Normal 5 2 3 2 2 8 2" xfId="21684"/>
    <cellStyle name="Normal 5 2 3 2 2 8 2 2" xfId="50025"/>
    <cellStyle name="Normal 5 2 3 2 2 8 3" xfId="35979"/>
    <cellStyle name="Normal 5 2 3 2 2 9" xfId="14412"/>
    <cellStyle name="Normal 5 2 3 2 2 9 2" xfId="28707"/>
    <cellStyle name="Normal 5 2 3 2 2 9 3" xfId="43002"/>
    <cellStyle name="Normal 5 2 3 2 3" xfId="216"/>
    <cellStyle name="Normal 5 2 3 2 3 10" xfId="14569"/>
    <cellStyle name="Normal 5 2 3 2 3 11" xfId="28864"/>
    <cellStyle name="Normal 5 2 3 2 3 2" xfId="470"/>
    <cellStyle name="Normal 5 2 3 2 3 2 2" xfId="1478"/>
    <cellStyle name="Normal 5 2 3 2 3 2 2 2" xfId="3235"/>
    <cellStyle name="Normal 5 2 3 2 3 2 2 2 2" xfId="6757"/>
    <cellStyle name="Normal 5 2 3 2 3 2 2 2 2 2" xfId="13808"/>
    <cellStyle name="Normal 5 2 3 2 3 2 2 2 2 2 2" xfId="28103"/>
    <cellStyle name="Normal 5 2 3 2 3 2 2 2 2 2 2 2" xfId="56444"/>
    <cellStyle name="Normal 5 2 3 2 3 2 2 2 2 2 3" xfId="42398"/>
    <cellStyle name="Normal 5 2 3 2 3 2 2 2 2 3" xfId="21080"/>
    <cellStyle name="Normal 5 2 3 2 3 2 2 2 2 3 2" xfId="49421"/>
    <cellStyle name="Normal 5 2 3 2 3 2 2 2 2 4" xfId="35375"/>
    <cellStyle name="Normal 5 2 3 2 3 2 2 2 3" xfId="10288"/>
    <cellStyle name="Normal 5 2 3 2 3 2 2 2 3 2" xfId="24591"/>
    <cellStyle name="Normal 5 2 3 2 3 2 2 2 3 2 2" xfId="52932"/>
    <cellStyle name="Normal 5 2 3 2 3 2 2 2 3 3" xfId="38886"/>
    <cellStyle name="Normal 5 2 3 2 3 2 2 2 4" xfId="17568"/>
    <cellStyle name="Normal 5 2 3 2 3 2 2 2 4 2" xfId="45909"/>
    <cellStyle name="Normal 5 2 3 2 3 2 2 2 5" xfId="31863"/>
    <cellStyle name="Normal 5 2 3 2 3 2 2 3" xfId="5008"/>
    <cellStyle name="Normal 5 2 3 2 3 2 2 3 2" xfId="12059"/>
    <cellStyle name="Normal 5 2 3 2 3 2 2 3 2 2" xfId="26354"/>
    <cellStyle name="Normal 5 2 3 2 3 2 2 3 2 2 2" xfId="54695"/>
    <cellStyle name="Normal 5 2 3 2 3 2 2 3 2 3" xfId="40649"/>
    <cellStyle name="Normal 5 2 3 2 3 2 2 3 3" xfId="19331"/>
    <cellStyle name="Normal 5 2 3 2 3 2 2 3 3 2" xfId="47672"/>
    <cellStyle name="Normal 5 2 3 2 3 2 2 3 4" xfId="33626"/>
    <cellStyle name="Normal 5 2 3 2 3 2 2 4" xfId="8538"/>
    <cellStyle name="Normal 5 2 3 2 3 2 2 4 2" xfId="22842"/>
    <cellStyle name="Normal 5 2 3 2 3 2 2 4 2 2" xfId="51183"/>
    <cellStyle name="Normal 5 2 3 2 3 2 2 4 3" xfId="37137"/>
    <cellStyle name="Normal 5 2 3 2 3 2 2 5" xfId="15819"/>
    <cellStyle name="Normal 5 2 3 2 3 2 2 5 2" xfId="44160"/>
    <cellStyle name="Normal 5 2 3 2 3 2 2 6" xfId="30114"/>
    <cellStyle name="Normal 5 2 3 2 3 2 3" xfId="980"/>
    <cellStyle name="Normal 5 2 3 2 3 2 3 2" xfId="2737"/>
    <cellStyle name="Normal 5 2 3 2 3 2 3 2 2" xfId="6259"/>
    <cellStyle name="Normal 5 2 3 2 3 2 3 2 2 2" xfId="13310"/>
    <cellStyle name="Normal 5 2 3 2 3 2 3 2 2 2 2" xfId="27605"/>
    <cellStyle name="Normal 5 2 3 2 3 2 3 2 2 2 2 2" xfId="55946"/>
    <cellStyle name="Normal 5 2 3 2 3 2 3 2 2 2 3" xfId="41900"/>
    <cellStyle name="Normal 5 2 3 2 3 2 3 2 2 3" xfId="20582"/>
    <cellStyle name="Normal 5 2 3 2 3 2 3 2 2 3 2" xfId="48923"/>
    <cellStyle name="Normal 5 2 3 2 3 2 3 2 2 4" xfId="34877"/>
    <cellStyle name="Normal 5 2 3 2 3 2 3 2 3" xfId="9790"/>
    <cellStyle name="Normal 5 2 3 2 3 2 3 2 3 2" xfId="24093"/>
    <cellStyle name="Normal 5 2 3 2 3 2 3 2 3 2 2" xfId="52434"/>
    <cellStyle name="Normal 5 2 3 2 3 2 3 2 3 3" xfId="38388"/>
    <cellStyle name="Normal 5 2 3 2 3 2 3 2 4" xfId="17070"/>
    <cellStyle name="Normal 5 2 3 2 3 2 3 2 4 2" xfId="45411"/>
    <cellStyle name="Normal 5 2 3 2 3 2 3 2 5" xfId="31365"/>
    <cellStyle name="Normal 5 2 3 2 3 2 3 3" xfId="4510"/>
    <cellStyle name="Normal 5 2 3 2 3 2 3 3 2" xfId="11561"/>
    <cellStyle name="Normal 5 2 3 2 3 2 3 3 2 2" xfId="25856"/>
    <cellStyle name="Normal 5 2 3 2 3 2 3 3 2 2 2" xfId="54197"/>
    <cellStyle name="Normal 5 2 3 2 3 2 3 3 2 3" xfId="40151"/>
    <cellStyle name="Normal 5 2 3 2 3 2 3 3 3" xfId="18833"/>
    <cellStyle name="Normal 5 2 3 2 3 2 3 3 3 2" xfId="47174"/>
    <cellStyle name="Normal 5 2 3 2 3 2 3 3 4" xfId="33128"/>
    <cellStyle name="Normal 5 2 3 2 3 2 3 4" xfId="8040"/>
    <cellStyle name="Normal 5 2 3 2 3 2 3 4 2" xfId="22344"/>
    <cellStyle name="Normal 5 2 3 2 3 2 3 4 2 2" xfId="50685"/>
    <cellStyle name="Normal 5 2 3 2 3 2 3 4 3" xfId="36639"/>
    <cellStyle name="Normal 5 2 3 2 3 2 3 5" xfId="15321"/>
    <cellStyle name="Normal 5 2 3 2 3 2 3 5 2" xfId="43662"/>
    <cellStyle name="Normal 5 2 3 2 3 2 3 6" xfId="29616"/>
    <cellStyle name="Normal 5 2 3 2 3 2 4" xfId="2232"/>
    <cellStyle name="Normal 5 2 3 2 3 2 4 2" xfId="5756"/>
    <cellStyle name="Normal 5 2 3 2 3 2 4 2 2" xfId="12807"/>
    <cellStyle name="Normal 5 2 3 2 3 2 4 2 2 2" xfId="27102"/>
    <cellStyle name="Normal 5 2 3 2 3 2 4 2 2 2 2" xfId="55443"/>
    <cellStyle name="Normal 5 2 3 2 3 2 4 2 2 3" xfId="41397"/>
    <cellStyle name="Normal 5 2 3 2 3 2 4 2 3" xfId="20079"/>
    <cellStyle name="Normal 5 2 3 2 3 2 4 2 3 2" xfId="48420"/>
    <cellStyle name="Normal 5 2 3 2 3 2 4 2 4" xfId="34374"/>
    <cellStyle name="Normal 5 2 3 2 3 2 4 3" xfId="9286"/>
    <cellStyle name="Normal 5 2 3 2 3 2 4 3 2" xfId="23590"/>
    <cellStyle name="Normal 5 2 3 2 3 2 4 3 2 2" xfId="51931"/>
    <cellStyle name="Normal 5 2 3 2 3 2 4 3 3" xfId="37885"/>
    <cellStyle name="Normal 5 2 3 2 3 2 4 4" xfId="16567"/>
    <cellStyle name="Normal 5 2 3 2 3 2 4 4 2" xfId="44908"/>
    <cellStyle name="Normal 5 2 3 2 3 2 4 5" xfId="30862"/>
    <cellStyle name="Normal 5 2 3 2 3 2 5" xfId="4007"/>
    <cellStyle name="Normal 5 2 3 2 3 2 5 2" xfId="11058"/>
    <cellStyle name="Normal 5 2 3 2 3 2 5 2 2" xfId="25353"/>
    <cellStyle name="Normal 5 2 3 2 3 2 5 2 2 2" xfId="53694"/>
    <cellStyle name="Normal 5 2 3 2 3 2 5 2 3" xfId="39648"/>
    <cellStyle name="Normal 5 2 3 2 3 2 5 3" xfId="18330"/>
    <cellStyle name="Normal 5 2 3 2 3 2 5 3 2" xfId="46671"/>
    <cellStyle name="Normal 5 2 3 2 3 2 5 4" xfId="32625"/>
    <cellStyle name="Normal 5 2 3 2 3 2 6" xfId="7533"/>
    <cellStyle name="Normal 5 2 3 2 3 2 6 2" xfId="21841"/>
    <cellStyle name="Normal 5 2 3 2 3 2 6 2 2" xfId="50182"/>
    <cellStyle name="Normal 5 2 3 2 3 2 6 3" xfId="36136"/>
    <cellStyle name="Normal 5 2 3 2 3 2 7" xfId="14818"/>
    <cellStyle name="Normal 5 2 3 2 3 2 7 2" xfId="43159"/>
    <cellStyle name="Normal 5 2 3 2 3 2 8" xfId="29113"/>
    <cellStyle name="Normal 5 2 3 2 3 3" xfId="1229"/>
    <cellStyle name="Normal 5 2 3 2 3 3 2" xfId="2986"/>
    <cellStyle name="Normal 5 2 3 2 3 3 2 2" xfId="6508"/>
    <cellStyle name="Normal 5 2 3 2 3 3 2 2 2" xfId="13559"/>
    <cellStyle name="Normal 5 2 3 2 3 3 2 2 2 2" xfId="27854"/>
    <cellStyle name="Normal 5 2 3 2 3 3 2 2 2 2 2" xfId="56195"/>
    <cellStyle name="Normal 5 2 3 2 3 3 2 2 2 3" xfId="42149"/>
    <cellStyle name="Normal 5 2 3 2 3 3 2 2 3" xfId="20831"/>
    <cellStyle name="Normal 5 2 3 2 3 3 2 2 3 2" xfId="49172"/>
    <cellStyle name="Normal 5 2 3 2 3 3 2 2 4" xfId="35126"/>
    <cellStyle name="Normal 5 2 3 2 3 3 2 3" xfId="10039"/>
    <cellStyle name="Normal 5 2 3 2 3 3 2 3 2" xfId="24342"/>
    <cellStyle name="Normal 5 2 3 2 3 3 2 3 2 2" xfId="52683"/>
    <cellStyle name="Normal 5 2 3 2 3 3 2 3 3" xfId="38637"/>
    <cellStyle name="Normal 5 2 3 2 3 3 2 4" xfId="17319"/>
    <cellStyle name="Normal 5 2 3 2 3 3 2 4 2" xfId="45660"/>
    <cellStyle name="Normal 5 2 3 2 3 3 2 5" xfId="31614"/>
    <cellStyle name="Normal 5 2 3 2 3 3 3" xfId="4759"/>
    <cellStyle name="Normal 5 2 3 2 3 3 3 2" xfId="11810"/>
    <cellStyle name="Normal 5 2 3 2 3 3 3 2 2" xfId="26105"/>
    <cellStyle name="Normal 5 2 3 2 3 3 3 2 2 2" xfId="54446"/>
    <cellStyle name="Normal 5 2 3 2 3 3 3 2 3" xfId="40400"/>
    <cellStyle name="Normal 5 2 3 2 3 3 3 3" xfId="19082"/>
    <cellStyle name="Normal 5 2 3 2 3 3 3 3 2" xfId="47423"/>
    <cellStyle name="Normal 5 2 3 2 3 3 3 4" xfId="33377"/>
    <cellStyle name="Normal 5 2 3 2 3 3 4" xfId="8289"/>
    <cellStyle name="Normal 5 2 3 2 3 3 4 2" xfId="22593"/>
    <cellStyle name="Normal 5 2 3 2 3 3 4 2 2" xfId="50934"/>
    <cellStyle name="Normal 5 2 3 2 3 3 4 3" xfId="36888"/>
    <cellStyle name="Normal 5 2 3 2 3 3 5" xfId="15570"/>
    <cellStyle name="Normal 5 2 3 2 3 3 5 2" xfId="43911"/>
    <cellStyle name="Normal 5 2 3 2 3 3 6" xfId="29865"/>
    <cellStyle name="Normal 5 2 3 2 3 4" xfId="731"/>
    <cellStyle name="Normal 5 2 3 2 3 4 2" xfId="2488"/>
    <cellStyle name="Normal 5 2 3 2 3 4 2 2" xfId="6010"/>
    <cellStyle name="Normal 5 2 3 2 3 4 2 2 2" xfId="13061"/>
    <cellStyle name="Normal 5 2 3 2 3 4 2 2 2 2" xfId="27356"/>
    <cellStyle name="Normal 5 2 3 2 3 4 2 2 2 2 2" xfId="55697"/>
    <cellStyle name="Normal 5 2 3 2 3 4 2 2 2 3" xfId="41651"/>
    <cellStyle name="Normal 5 2 3 2 3 4 2 2 3" xfId="20333"/>
    <cellStyle name="Normal 5 2 3 2 3 4 2 2 3 2" xfId="48674"/>
    <cellStyle name="Normal 5 2 3 2 3 4 2 2 4" xfId="34628"/>
    <cellStyle name="Normal 5 2 3 2 3 4 2 3" xfId="9541"/>
    <cellStyle name="Normal 5 2 3 2 3 4 2 3 2" xfId="23844"/>
    <cellStyle name="Normal 5 2 3 2 3 4 2 3 2 2" xfId="52185"/>
    <cellStyle name="Normal 5 2 3 2 3 4 2 3 3" xfId="38139"/>
    <cellStyle name="Normal 5 2 3 2 3 4 2 4" xfId="16821"/>
    <cellStyle name="Normal 5 2 3 2 3 4 2 4 2" xfId="45162"/>
    <cellStyle name="Normal 5 2 3 2 3 4 2 5" xfId="31116"/>
    <cellStyle name="Normal 5 2 3 2 3 4 3" xfId="4261"/>
    <cellStyle name="Normal 5 2 3 2 3 4 3 2" xfId="11312"/>
    <cellStyle name="Normal 5 2 3 2 3 4 3 2 2" xfId="25607"/>
    <cellStyle name="Normal 5 2 3 2 3 4 3 2 2 2" xfId="53948"/>
    <cellStyle name="Normal 5 2 3 2 3 4 3 2 3" xfId="39902"/>
    <cellStyle name="Normal 5 2 3 2 3 4 3 3" xfId="18584"/>
    <cellStyle name="Normal 5 2 3 2 3 4 3 3 2" xfId="46925"/>
    <cellStyle name="Normal 5 2 3 2 3 4 3 4" xfId="32879"/>
    <cellStyle name="Normal 5 2 3 2 3 4 4" xfId="7791"/>
    <cellStyle name="Normal 5 2 3 2 3 4 4 2" xfId="22095"/>
    <cellStyle name="Normal 5 2 3 2 3 4 4 2 2" xfId="50436"/>
    <cellStyle name="Normal 5 2 3 2 3 4 4 3" xfId="36390"/>
    <cellStyle name="Normal 5 2 3 2 3 4 5" xfId="15072"/>
    <cellStyle name="Normal 5 2 3 2 3 4 5 2" xfId="43413"/>
    <cellStyle name="Normal 5 2 3 2 3 4 6" xfId="29367"/>
    <cellStyle name="Normal 5 2 3 2 3 5" xfId="1734"/>
    <cellStyle name="Normal 5 2 3 2 3 5 2" xfId="3487"/>
    <cellStyle name="Normal 5 2 3 2 3 5 2 2" xfId="7008"/>
    <cellStyle name="Normal 5 2 3 2 3 5 2 2 2" xfId="14059"/>
    <cellStyle name="Normal 5 2 3 2 3 5 2 2 2 2" xfId="28354"/>
    <cellStyle name="Normal 5 2 3 2 3 5 2 2 2 2 2" xfId="56695"/>
    <cellStyle name="Normal 5 2 3 2 3 5 2 2 2 3" xfId="42649"/>
    <cellStyle name="Normal 5 2 3 2 3 5 2 2 3" xfId="21331"/>
    <cellStyle name="Normal 5 2 3 2 3 5 2 2 3 2" xfId="49672"/>
    <cellStyle name="Normal 5 2 3 2 3 5 2 2 4" xfId="35626"/>
    <cellStyle name="Normal 5 2 3 2 3 5 2 3" xfId="10539"/>
    <cellStyle name="Normal 5 2 3 2 3 5 2 3 2" xfId="24842"/>
    <cellStyle name="Normal 5 2 3 2 3 5 2 3 2 2" xfId="53183"/>
    <cellStyle name="Normal 5 2 3 2 3 5 2 3 3" xfId="39137"/>
    <cellStyle name="Normal 5 2 3 2 3 5 2 4" xfId="17819"/>
    <cellStyle name="Normal 5 2 3 2 3 5 2 4 2" xfId="46160"/>
    <cellStyle name="Normal 5 2 3 2 3 5 2 5" xfId="32114"/>
    <cellStyle name="Normal 5 2 3 2 3 5 3" xfId="5259"/>
    <cellStyle name="Normal 5 2 3 2 3 5 3 2" xfId="12310"/>
    <cellStyle name="Normal 5 2 3 2 3 5 3 2 2" xfId="26605"/>
    <cellStyle name="Normal 5 2 3 2 3 5 3 2 2 2" xfId="54946"/>
    <cellStyle name="Normal 5 2 3 2 3 5 3 2 3" xfId="40900"/>
    <cellStyle name="Normal 5 2 3 2 3 5 3 3" xfId="19582"/>
    <cellStyle name="Normal 5 2 3 2 3 5 3 3 2" xfId="47923"/>
    <cellStyle name="Normal 5 2 3 2 3 5 3 4" xfId="33877"/>
    <cellStyle name="Normal 5 2 3 2 3 5 4" xfId="8789"/>
    <cellStyle name="Normal 5 2 3 2 3 5 4 2" xfId="23093"/>
    <cellStyle name="Normal 5 2 3 2 3 5 4 2 2" xfId="51434"/>
    <cellStyle name="Normal 5 2 3 2 3 5 4 3" xfId="37388"/>
    <cellStyle name="Normal 5 2 3 2 3 5 5" xfId="16070"/>
    <cellStyle name="Normal 5 2 3 2 3 5 5 2" xfId="44411"/>
    <cellStyle name="Normal 5 2 3 2 3 5 6" xfId="30365"/>
    <cellStyle name="Normal 5 2 3 2 3 6" xfId="1984"/>
    <cellStyle name="Normal 5 2 3 2 3 6 2" xfId="5508"/>
    <cellStyle name="Normal 5 2 3 2 3 6 2 2" xfId="12559"/>
    <cellStyle name="Normal 5 2 3 2 3 6 2 2 2" xfId="26854"/>
    <cellStyle name="Normal 5 2 3 2 3 6 2 2 2 2" xfId="55195"/>
    <cellStyle name="Normal 5 2 3 2 3 6 2 2 3" xfId="41149"/>
    <cellStyle name="Normal 5 2 3 2 3 6 2 3" xfId="19831"/>
    <cellStyle name="Normal 5 2 3 2 3 6 2 3 2" xfId="48172"/>
    <cellStyle name="Normal 5 2 3 2 3 6 2 4" xfId="34126"/>
    <cellStyle name="Normal 5 2 3 2 3 6 3" xfId="9038"/>
    <cellStyle name="Normal 5 2 3 2 3 6 3 2" xfId="23342"/>
    <cellStyle name="Normal 5 2 3 2 3 6 3 2 2" xfId="51683"/>
    <cellStyle name="Normal 5 2 3 2 3 6 3 3" xfId="37637"/>
    <cellStyle name="Normal 5 2 3 2 3 6 4" xfId="16319"/>
    <cellStyle name="Normal 5 2 3 2 3 6 4 2" xfId="44660"/>
    <cellStyle name="Normal 5 2 3 2 3 6 5" xfId="30614"/>
    <cellStyle name="Normal 5 2 3 2 3 7" xfId="3756"/>
    <cellStyle name="Normal 5 2 3 2 3 7 2" xfId="10807"/>
    <cellStyle name="Normal 5 2 3 2 3 7 2 2" xfId="25104"/>
    <cellStyle name="Normal 5 2 3 2 3 7 2 2 2" xfId="53445"/>
    <cellStyle name="Normal 5 2 3 2 3 7 2 3" xfId="39399"/>
    <cellStyle name="Normal 5 2 3 2 3 7 3" xfId="18081"/>
    <cellStyle name="Normal 5 2 3 2 3 7 3 2" xfId="46422"/>
    <cellStyle name="Normal 5 2 3 2 3 7 4" xfId="32376"/>
    <cellStyle name="Normal 5 2 3 2 3 8" xfId="7282"/>
    <cellStyle name="Normal 5 2 3 2 3 8 2" xfId="21592"/>
    <cellStyle name="Normal 5 2 3 2 3 8 2 2" xfId="49933"/>
    <cellStyle name="Normal 5 2 3 2 3 8 3" xfId="35887"/>
    <cellStyle name="Normal 5 2 3 2 3 9" xfId="14320"/>
    <cellStyle name="Normal 5 2 3 2 3 9 2" xfId="28615"/>
    <cellStyle name="Normal 5 2 3 2 3 9 3" xfId="42910"/>
    <cellStyle name="Normal 5 2 3 2 4" xfId="406"/>
    <cellStyle name="Normal 5 2 3 2 4 2" xfId="1414"/>
    <cellStyle name="Normal 5 2 3 2 4 2 2" xfId="3171"/>
    <cellStyle name="Normal 5 2 3 2 4 2 2 2" xfId="6693"/>
    <cellStyle name="Normal 5 2 3 2 4 2 2 2 2" xfId="13744"/>
    <cellStyle name="Normal 5 2 3 2 4 2 2 2 2 2" xfId="28039"/>
    <cellStyle name="Normal 5 2 3 2 4 2 2 2 2 2 2" xfId="56380"/>
    <cellStyle name="Normal 5 2 3 2 4 2 2 2 2 3" xfId="42334"/>
    <cellStyle name="Normal 5 2 3 2 4 2 2 2 3" xfId="21016"/>
    <cellStyle name="Normal 5 2 3 2 4 2 2 2 3 2" xfId="49357"/>
    <cellStyle name="Normal 5 2 3 2 4 2 2 2 4" xfId="35311"/>
    <cellStyle name="Normal 5 2 3 2 4 2 2 3" xfId="10224"/>
    <cellStyle name="Normal 5 2 3 2 4 2 2 3 2" xfId="24527"/>
    <cellStyle name="Normal 5 2 3 2 4 2 2 3 2 2" xfId="52868"/>
    <cellStyle name="Normal 5 2 3 2 4 2 2 3 3" xfId="38822"/>
    <cellStyle name="Normal 5 2 3 2 4 2 2 4" xfId="17504"/>
    <cellStyle name="Normal 5 2 3 2 4 2 2 4 2" xfId="45845"/>
    <cellStyle name="Normal 5 2 3 2 4 2 2 5" xfId="31799"/>
    <cellStyle name="Normal 5 2 3 2 4 2 3" xfId="4944"/>
    <cellStyle name="Normal 5 2 3 2 4 2 3 2" xfId="11995"/>
    <cellStyle name="Normal 5 2 3 2 4 2 3 2 2" xfId="26290"/>
    <cellStyle name="Normal 5 2 3 2 4 2 3 2 2 2" xfId="54631"/>
    <cellStyle name="Normal 5 2 3 2 4 2 3 2 3" xfId="40585"/>
    <cellStyle name="Normal 5 2 3 2 4 2 3 3" xfId="19267"/>
    <cellStyle name="Normal 5 2 3 2 4 2 3 3 2" xfId="47608"/>
    <cellStyle name="Normal 5 2 3 2 4 2 3 4" xfId="33562"/>
    <cellStyle name="Normal 5 2 3 2 4 2 4" xfId="8474"/>
    <cellStyle name="Normal 5 2 3 2 4 2 4 2" xfId="22778"/>
    <cellStyle name="Normal 5 2 3 2 4 2 4 2 2" xfId="51119"/>
    <cellStyle name="Normal 5 2 3 2 4 2 4 3" xfId="37073"/>
    <cellStyle name="Normal 5 2 3 2 4 2 5" xfId="15755"/>
    <cellStyle name="Normal 5 2 3 2 4 2 5 2" xfId="44096"/>
    <cellStyle name="Normal 5 2 3 2 4 2 6" xfId="30050"/>
    <cellStyle name="Normal 5 2 3 2 4 3" xfId="916"/>
    <cellStyle name="Normal 5 2 3 2 4 3 2" xfId="2673"/>
    <cellStyle name="Normal 5 2 3 2 4 3 2 2" xfId="6195"/>
    <cellStyle name="Normal 5 2 3 2 4 3 2 2 2" xfId="13246"/>
    <cellStyle name="Normal 5 2 3 2 4 3 2 2 2 2" xfId="27541"/>
    <cellStyle name="Normal 5 2 3 2 4 3 2 2 2 2 2" xfId="55882"/>
    <cellStyle name="Normal 5 2 3 2 4 3 2 2 2 3" xfId="41836"/>
    <cellStyle name="Normal 5 2 3 2 4 3 2 2 3" xfId="20518"/>
    <cellStyle name="Normal 5 2 3 2 4 3 2 2 3 2" xfId="48859"/>
    <cellStyle name="Normal 5 2 3 2 4 3 2 2 4" xfId="34813"/>
    <cellStyle name="Normal 5 2 3 2 4 3 2 3" xfId="9726"/>
    <cellStyle name="Normal 5 2 3 2 4 3 2 3 2" xfId="24029"/>
    <cellStyle name="Normal 5 2 3 2 4 3 2 3 2 2" xfId="52370"/>
    <cellStyle name="Normal 5 2 3 2 4 3 2 3 3" xfId="38324"/>
    <cellStyle name="Normal 5 2 3 2 4 3 2 4" xfId="17006"/>
    <cellStyle name="Normal 5 2 3 2 4 3 2 4 2" xfId="45347"/>
    <cellStyle name="Normal 5 2 3 2 4 3 2 5" xfId="31301"/>
    <cellStyle name="Normal 5 2 3 2 4 3 3" xfId="4446"/>
    <cellStyle name="Normal 5 2 3 2 4 3 3 2" xfId="11497"/>
    <cellStyle name="Normal 5 2 3 2 4 3 3 2 2" xfId="25792"/>
    <cellStyle name="Normal 5 2 3 2 4 3 3 2 2 2" xfId="54133"/>
    <cellStyle name="Normal 5 2 3 2 4 3 3 2 3" xfId="40087"/>
    <cellStyle name="Normal 5 2 3 2 4 3 3 3" xfId="18769"/>
    <cellStyle name="Normal 5 2 3 2 4 3 3 3 2" xfId="47110"/>
    <cellStyle name="Normal 5 2 3 2 4 3 3 4" xfId="33064"/>
    <cellStyle name="Normal 5 2 3 2 4 3 4" xfId="7976"/>
    <cellStyle name="Normal 5 2 3 2 4 3 4 2" xfId="22280"/>
    <cellStyle name="Normal 5 2 3 2 4 3 4 2 2" xfId="50621"/>
    <cellStyle name="Normal 5 2 3 2 4 3 4 3" xfId="36575"/>
    <cellStyle name="Normal 5 2 3 2 4 3 5" xfId="15257"/>
    <cellStyle name="Normal 5 2 3 2 4 3 5 2" xfId="43598"/>
    <cellStyle name="Normal 5 2 3 2 4 3 6" xfId="29552"/>
    <cellStyle name="Normal 5 2 3 2 4 4" xfId="2168"/>
    <cellStyle name="Normal 5 2 3 2 4 4 2" xfId="5692"/>
    <cellStyle name="Normal 5 2 3 2 4 4 2 2" xfId="12743"/>
    <cellStyle name="Normal 5 2 3 2 4 4 2 2 2" xfId="27038"/>
    <cellStyle name="Normal 5 2 3 2 4 4 2 2 2 2" xfId="55379"/>
    <cellStyle name="Normal 5 2 3 2 4 4 2 2 3" xfId="41333"/>
    <cellStyle name="Normal 5 2 3 2 4 4 2 3" xfId="20015"/>
    <cellStyle name="Normal 5 2 3 2 4 4 2 3 2" xfId="48356"/>
    <cellStyle name="Normal 5 2 3 2 4 4 2 4" xfId="34310"/>
    <cellStyle name="Normal 5 2 3 2 4 4 3" xfId="9222"/>
    <cellStyle name="Normal 5 2 3 2 4 4 3 2" xfId="23526"/>
    <cellStyle name="Normal 5 2 3 2 4 4 3 2 2" xfId="51867"/>
    <cellStyle name="Normal 5 2 3 2 4 4 3 3" xfId="37821"/>
    <cellStyle name="Normal 5 2 3 2 4 4 4" xfId="16503"/>
    <cellStyle name="Normal 5 2 3 2 4 4 4 2" xfId="44844"/>
    <cellStyle name="Normal 5 2 3 2 4 4 5" xfId="30798"/>
    <cellStyle name="Normal 5 2 3 2 4 5" xfId="3943"/>
    <cellStyle name="Normal 5 2 3 2 4 5 2" xfId="10994"/>
    <cellStyle name="Normal 5 2 3 2 4 5 2 2" xfId="25289"/>
    <cellStyle name="Normal 5 2 3 2 4 5 2 2 2" xfId="53630"/>
    <cellStyle name="Normal 5 2 3 2 4 5 2 3" xfId="39584"/>
    <cellStyle name="Normal 5 2 3 2 4 5 3" xfId="18266"/>
    <cellStyle name="Normal 5 2 3 2 4 5 3 2" xfId="46607"/>
    <cellStyle name="Normal 5 2 3 2 4 5 4" xfId="32561"/>
    <cellStyle name="Normal 5 2 3 2 4 6" xfId="7469"/>
    <cellStyle name="Normal 5 2 3 2 4 6 2" xfId="21777"/>
    <cellStyle name="Normal 5 2 3 2 4 6 2 2" xfId="50118"/>
    <cellStyle name="Normal 5 2 3 2 4 6 3" xfId="36072"/>
    <cellStyle name="Normal 5 2 3 2 4 7" xfId="14754"/>
    <cellStyle name="Normal 5 2 3 2 4 7 2" xfId="43095"/>
    <cellStyle name="Normal 5 2 3 2 4 8" xfId="29049"/>
    <cellStyle name="Normal 5 2 3 2 5" xfId="1165"/>
    <cellStyle name="Normal 5 2 3 2 5 2" xfId="2922"/>
    <cellStyle name="Normal 5 2 3 2 5 2 2" xfId="6444"/>
    <cellStyle name="Normal 5 2 3 2 5 2 2 2" xfId="13495"/>
    <cellStyle name="Normal 5 2 3 2 5 2 2 2 2" xfId="27790"/>
    <cellStyle name="Normal 5 2 3 2 5 2 2 2 2 2" xfId="56131"/>
    <cellStyle name="Normal 5 2 3 2 5 2 2 2 3" xfId="42085"/>
    <cellStyle name="Normal 5 2 3 2 5 2 2 3" xfId="20767"/>
    <cellStyle name="Normal 5 2 3 2 5 2 2 3 2" xfId="49108"/>
    <cellStyle name="Normal 5 2 3 2 5 2 2 4" xfId="35062"/>
    <cellStyle name="Normal 5 2 3 2 5 2 3" xfId="9975"/>
    <cellStyle name="Normal 5 2 3 2 5 2 3 2" xfId="24278"/>
    <cellStyle name="Normal 5 2 3 2 5 2 3 2 2" xfId="52619"/>
    <cellStyle name="Normal 5 2 3 2 5 2 3 3" xfId="38573"/>
    <cellStyle name="Normal 5 2 3 2 5 2 4" xfId="17255"/>
    <cellStyle name="Normal 5 2 3 2 5 2 4 2" xfId="45596"/>
    <cellStyle name="Normal 5 2 3 2 5 2 5" xfId="31550"/>
    <cellStyle name="Normal 5 2 3 2 5 3" xfId="4695"/>
    <cellStyle name="Normal 5 2 3 2 5 3 2" xfId="11746"/>
    <cellStyle name="Normal 5 2 3 2 5 3 2 2" xfId="26041"/>
    <cellStyle name="Normal 5 2 3 2 5 3 2 2 2" xfId="54382"/>
    <cellStyle name="Normal 5 2 3 2 5 3 2 3" xfId="40336"/>
    <cellStyle name="Normal 5 2 3 2 5 3 3" xfId="19018"/>
    <cellStyle name="Normal 5 2 3 2 5 3 3 2" xfId="47359"/>
    <cellStyle name="Normal 5 2 3 2 5 3 4" xfId="33313"/>
    <cellStyle name="Normal 5 2 3 2 5 4" xfId="8225"/>
    <cellStyle name="Normal 5 2 3 2 5 4 2" xfId="22529"/>
    <cellStyle name="Normal 5 2 3 2 5 4 2 2" xfId="50870"/>
    <cellStyle name="Normal 5 2 3 2 5 4 3" xfId="36824"/>
    <cellStyle name="Normal 5 2 3 2 5 5" xfId="15506"/>
    <cellStyle name="Normal 5 2 3 2 5 5 2" xfId="43847"/>
    <cellStyle name="Normal 5 2 3 2 5 6" xfId="29801"/>
    <cellStyle name="Normal 5 2 3 2 6" xfId="667"/>
    <cellStyle name="Normal 5 2 3 2 6 2" xfId="2424"/>
    <cellStyle name="Normal 5 2 3 2 6 2 2" xfId="5946"/>
    <cellStyle name="Normal 5 2 3 2 6 2 2 2" xfId="12997"/>
    <cellStyle name="Normal 5 2 3 2 6 2 2 2 2" xfId="27292"/>
    <cellStyle name="Normal 5 2 3 2 6 2 2 2 2 2" xfId="55633"/>
    <cellStyle name="Normal 5 2 3 2 6 2 2 2 3" xfId="41587"/>
    <cellStyle name="Normal 5 2 3 2 6 2 2 3" xfId="20269"/>
    <cellStyle name="Normal 5 2 3 2 6 2 2 3 2" xfId="48610"/>
    <cellStyle name="Normal 5 2 3 2 6 2 2 4" xfId="34564"/>
    <cellStyle name="Normal 5 2 3 2 6 2 3" xfId="9477"/>
    <cellStyle name="Normal 5 2 3 2 6 2 3 2" xfId="23780"/>
    <cellStyle name="Normal 5 2 3 2 6 2 3 2 2" xfId="52121"/>
    <cellStyle name="Normal 5 2 3 2 6 2 3 3" xfId="38075"/>
    <cellStyle name="Normal 5 2 3 2 6 2 4" xfId="16757"/>
    <cellStyle name="Normal 5 2 3 2 6 2 4 2" xfId="45098"/>
    <cellStyle name="Normal 5 2 3 2 6 2 5" xfId="31052"/>
    <cellStyle name="Normal 5 2 3 2 6 3" xfId="4197"/>
    <cellStyle name="Normal 5 2 3 2 6 3 2" xfId="11248"/>
    <cellStyle name="Normal 5 2 3 2 6 3 2 2" xfId="25543"/>
    <cellStyle name="Normal 5 2 3 2 6 3 2 2 2" xfId="53884"/>
    <cellStyle name="Normal 5 2 3 2 6 3 2 3" xfId="39838"/>
    <cellStyle name="Normal 5 2 3 2 6 3 3" xfId="18520"/>
    <cellStyle name="Normal 5 2 3 2 6 3 3 2" xfId="46861"/>
    <cellStyle name="Normal 5 2 3 2 6 3 4" xfId="32815"/>
    <cellStyle name="Normal 5 2 3 2 6 4" xfId="7727"/>
    <cellStyle name="Normal 5 2 3 2 6 4 2" xfId="22031"/>
    <cellStyle name="Normal 5 2 3 2 6 4 2 2" xfId="50372"/>
    <cellStyle name="Normal 5 2 3 2 6 4 3" xfId="36326"/>
    <cellStyle name="Normal 5 2 3 2 6 5" xfId="15008"/>
    <cellStyle name="Normal 5 2 3 2 6 5 2" xfId="43349"/>
    <cellStyle name="Normal 5 2 3 2 6 6" xfId="29303"/>
    <cellStyle name="Normal 5 2 3 2 7" xfId="1670"/>
    <cellStyle name="Normal 5 2 3 2 7 2" xfId="3423"/>
    <cellStyle name="Normal 5 2 3 2 7 2 2" xfId="6944"/>
    <cellStyle name="Normal 5 2 3 2 7 2 2 2" xfId="13995"/>
    <cellStyle name="Normal 5 2 3 2 7 2 2 2 2" xfId="28290"/>
    <cellStyle name="Normal 5 2 3 2 7 2 2 2 2 2" xfId="56631"/>
    <cellStyle name="Normal 5 2 3 2 7 2 2 2 3" xfId="42585"/>
    <cellStyle name="Normal 5 2 3 2 7 2 2 3" xfId="21267"/>
    <cellStyle name="Normal 5 2 3 2 7 2 2 3 2" xfId="49608"/>
    <cellStyle name="Normal 5 2 3 2 7 2 2 4" xfId="35562"/>
    <cellStyle name="Normal 5 2 3 2 7 2 3" xfId="10475"/>
    <cellStyle name="Normal 5 2 3 2 7 2 3 2" xfId="24778"/>
    <cellStyle name="Normal 5 2 3 2 7 2 3 2 2" xfId="53119"/>
    <cellStyle name="Normal 5 2 3 2 7 2 3 3" xfId="39073"/>
    <cellStyle name="Normal 5 2 3 2 7 2 4" xfId="17755"/>
    <cellStyle name="Normal 5 2 3 2 7 2 4 2" xfId="46096"/>
    <cellStyle name="Normal 5 2 3 2 7 2 5" xfId="32050"/>
    <cellStyle name="Normal 5 2 3 2 7 3" xfId="5195"/>
    <cellStyle name="Normal 5 2 3 2 7 3 2" xfId="12246"/>
    <cellStyle name="Normal 5 2 3 2 7 3 2 2" xfId="26541"/>
    <cellStyle name="Normal 5 2 3 2 7 3 2 2 2" xfId="54882"/>
    <cellStyle name="Normal 5 2 3 2 7 3 2 3" xfId="40836"/>
    <cellStyle name="Normal 5 2 3 2 7 3 3" xfId="19518"/>
    <cellStyle name="Normal 5 2 3 2 7 3 3 2" xfId="47859"/>
    <cellStyle name="Normal 5 2 3 2 7 3 4" xfId="33813"/>
    <cellStyle name="Normal 5 2 3 2 7 4" xfId="8725"/>
    <cellStyle name="Normal 5 2 3 2 7 4 2" xfId="23029"/>
    <cellStyle name="Normal 5 2 3 2 7 4 2 2" xfId="51370"/>
    <cellStyle name="Normal 5 2 3 2 7 4 3" xfId="37324"/>
    <cellStyle name="Normal 5 2 3 2 7 5" xfId="16006"/>
    <cellStyle name="Normal 5 2 3 2 7 5 2" xfId="44347"/>
    <cellStyle name="Normal 5 2 3 2 7 6" xfId="30301"/>
    <cellStyle name="Normal 5 2 3 2 8" xfId="1920"/>
    <cellStyle name="Normal 5 2 3 2 8 2" xfId="5444"/>
    <cellStyle name="Normal 5 2 3 2 8 2 2" xfId="12495"/>
    <cellStyle name="Normal 5 2 3 2 8 2 2 2" xfId="26790"/>
    <cellStyle name="Normal 5 2 3 2 8 2 2 2 2" xfId="55131"/>
    <cellStyle name="Normal 5 2 3 2 8 2 2 3" xfId="41085"/>
    <cellStyle name="Normal 5 2 3 2 8 2 3" xfId="19767"/>
    <cellStyle name="Normal 5 2 3 2 8 2 3 2" xfId="48108"/>
    <cellStyle name="Normal 5 2 3 2 8 2 4" xfId="34062"/>
    <cellStyle name="Normal 5 2 3 2 8 3" xfId="8974"/>
    <cellStyle name="Normal 5 2 3 2 8 3 2" xfId="23278"/>
    <cellStyle name="Normal 5 2 3 2 8 3 2 2" xfId="51619"/>
    <cellStyle name="Normal 5 2 3 2 8 3 3" xfId="37573"/>
    <cellStyle name="Normal 5 2 3 2 8 4" xfId="16255"/>
    <cellStyle name="Normal 5 2 3 2 8 4 2" xfId="44596"/>
    <cellStyle name="Normal 5 2 3 2 8 5" xfId="30550"/>
    <cellStyle name="Normal 5 2 3 2 9" xfId="3692"/>
    <cellStyle name="Normal 5 2 3 2 9 2" xfId="10743"/>
    <cellStyle name="Normal 5 2 3 2 9 2 2" xfId="25040"/>
    <cellStyle name="Normal 5 2 3 2 9 2 2 2" xfId="53381"/>
    <cellStyle name="Normal 5 2 3 2 9 2 3" xfId="39335"/>
    <cellStyle name="Normal 5 2 3 2 9 3" xfId="18017"/>
    <cellStyle name="Normal 5 2 3 2 9 3 2" xfId="46358"/>
    <cellStyle name="Normal 5 2 3 2 9 4" xfId="32312"/>
    <cellStyle name="Normal 5 2 3 3" xfId="124"/>
    <cellStyle name="Normal 5 2 3 3 10" xfId="14228"/>
    <cellStyle name="Normal 5 2 3 3 10 2" xfId="28523"/>
    <cellStyle name="Normal 5 2 3 3 10 3" xfId="42818"/>
    <cellStyle name="Normal 5 2 3 3 11" xfId="14477"/>
    <cellStyle name="Normal 5 2 3 3 12" xfId="28772"/>
    <cellStyle name="Normal 5 2 3 3 2" xfId="279"/>
    <cellStyle name="Normal 5 2 3 3 2 10" xfId="14633"/>
    <cellStyle name="Normal 5 2 3 3 2 11" xfId="28928"/>
    <cellStyle name="Normal 5 2 3 3 2 2" xfId="534"/>
    <cellStyle name="Normal 5 2 3 3 2 2 2" xfId="1542"/>
    <cellStyle name="Normal 5 2 3 3 2 2 2 2" xfId="3299"/>
    <cellStyle name="Normal 5 2 3 3 2 2 2 2 2" xfId="6821"/>
    <cellStyle name="Normal 5 2 3 3 2 2 2 2 2 2" xfId="13872"/>
    <cellStyle name="Normal 5 2 3 3 2 2 2 2 2 2 2" xfId="28167"/>
    <cellStyle name="Normal 5 2 3 3 2 2 2 2 2 2 2 2" xfId="56508"/>
    <cellStyle name="Normal 5 2 3 3 2 2 2 2 2 2 3" xfId="42462"/>
    <cellStyle name="Normal 5 2 3 3 2 2 2 2 2 3" xfId="21144"/>
    <cellStyle name="Normal 5 2 3 3 2 2 2 2 2 3 2" xfId="49485"/>
    <cellStyle name="Normal 5 2 3 3 2 2 2 2 2 4" xfId="35439"/>
    <cellStyle name="Normal 5 2 3 3 2 2 2 2 3" xfId="10352"/>
    <cellStyle name="Normal 5 2 3 3 2 2 2 2 3 2" xfId="24655"/>
    <cellStyle name="Normal 5 2 3 3 2 2 2 2 3 2 2" xfId="52996"/>
    <cellStyle name="Normal 5 2 3 3 2 2 2 2 3 3" xfId="38950"/>
    <cellStyle name="Normal 5 2 3 3 2 2 2 2 4" xfId="17632"/>
    <cellStyle name="Normal 5 2 3 3 2 2 2 2 4 2" xfId="45973"/>
    <cellStyle name="Normal 5 2 3 3 2 2 2 2 5" xfId="31927"/>
    <cellStyle name="Normal 5 2 3 3 2 2 2 3" xfId="5072"/>
    <cellStyle name="Normal 5 2 3 3 2 2 2 3 2" xfId="12123"/>
    <cellStyle name="Normal 5 2 3 3 2 2 2 3 2 2" xfId="26418"/>
    <cellStyle name="Normal 5 2 3 3 2 2 2 3 2 2 2" xfId="54759"/>
    <cellStyle name="Normal 5 2 3 3 2 2 2 3 2 3" xfId="40713"/>
    <cellStyle name="Normal 5 2 3 3 2 2 2 3 3" xfId="19395"/>
    <cellStyle name="Normal 5 2 3 3 2 2 2 3 3 2" xfId="47736"/>
    <cellStyle name="Normal 5 2 3 3 2 2 2 3 4" xfId="33690"/>
    <cellStyle name="Normal 5 2 3 3 2 2 2 4" xfId="8602"/>
    <cellStyle name="Normal 5 2 3 3 2 2 2 4 2" xfId="22906"/>
    <cellStyle name="Normal 5 2 3 3 2 2 2 4 2 2" xfId="51247"/>
    <cellStyle name="Normal 5 2 3 3 2 2 2 4 3" xfId="37201"/>
    <cellStyle name="Normal 5 2 3 3 2 2 2 5" xfId="15883"/>
    <cellStyle name="Normal 5 2 3 3 2 2 2 5 2" xfId="44224"/>
    <cellStyle name="Normal 5 2 3 3 2 2 2 6" xfId="30178"/>
    <cellStyle name="Normal 5 2 3 3 2 2 3" xfId="1044"/>
    <cellStyle name="Normal 5 2 3 3 2 2 3 2" xfId="2801"/>
    <cellStyle name="Normal 5 2 3 3 2 2 3 2 2" xfId="6323"/>
    <cellStyle name="Normal 5 2 3 3 2 2 3 2 2 2" xfId="13374"/>
    <cellStyle name="Normal 5 2 3 3 2 2 3 2 2 2 2" xfId="27669"/>
    <cellStyle name="Normal 5 2 3 3 2 2 3 2 2 2 2 2" xfId="56010"/>
    <cellStyle name="Normal 5 2 3 3 2 2 3 2 2 2 3" xfId="41964"/>
    <cellStyle name="Normal 5 2 3 3 2 2 3 2 2 3" xfId="20646"/>
    <cellStyle name="Normal 5 2 3 3 2 2 3 2 2 3 2" xfId="48987"/>
    <cellStyle name="Normal 5 2 3 3 2 2 3 2 2 4" xfId="34941"/>
    <cellStyle name="Normal 5 2 3 3 2 2 3 2 3" xfId="9854"/>
    <cellStyle name="Normal 5 2 3 3 2 2 3 2 3 2" xfId="24157"/>
    <cellStyle name="Normal 5 2 3 3 2 2 3 2 3 2 2" xfId="52498"/>
    <cellStyle name="Normal 5 2 3 3 2 2 3 2 3 3" xfId="38452"/>
    <cellStyle name="Normal 5 2 3 3 2 2 3 2 4" xfId="17134"/>
    <cellStyle name="Normal 5 2 3 3 2 2 3 2 4 2" xfId="45475"/>
    <cellStyle name="Normal 5 2 3 3 2 2 3 2 5" xfId="31429"/>
    <cellStyle name="Normal 5 2 3 3 2 2 3 3" xfId="4574"/>
    <cellStyle name="Normal 5 2 3 3 2 2 3 3 2" xfId="11625"/>
    <cellStyle name="Normal 5 2 3 3 2 2 3 3 2 2" xfId="25920"/>
    <cellStyle name="Normal 5 2 3 3 2 2 3 3 2 2 2" xfId="54261"/>
    <cellStyle name="Normal 5 2 3 3 2 2 3 3 2 3" xfId="40215"/>
    <cellStyle name="Normal 5 2 3 3 2 2 3 3 3" xfId="18897"/>
    <cellStyle name="Normal 5 2 3 3 2 2 3 3 3 2" xfId="47238"/>
    <cellStyle name="Normal 5 2 3 3 2 2 3 3 4" xfId="33192"/>
    <cellStyle name="Normal 5 2 3 3 2 2 3 4" xfId="8104"/>
    <cellStyle name="Normal 5 2 3 3 2 2 3 4 2" xfId="22408"/>
    <cellStyle name="Normal 5 2 3 3 2 2 3 4 2 2" xfId="50749"/>
    <cellStyle name="Normal 5 2 3 3 2 2 3 4 3" xfId="36703"/>
    <cellStyle name="Normal 5 2 3 3 2 2 3 5" xfId="15385"/>
    <cellStyle name="Normal 5 2 3 3 2 2 3 5 2" xfId="43726"/>
    <cellStyle name="Normal 5 2 3 3 2 2 3 6" xfId="29680"/>
    <cellStyle name="Normal 5 2 3 3 2 2 4" xfId="2296"/>
    <cellStyle name="Normal 5 2 3 3 2 2 4 2" xfId="5820"/>
    <cellStyle name="Normal 5 2 3 3 2 2 4 2 2" xfId="12871"/>
    <cellStyle name="Normal 5 2 3 3 2 2 4 2 2 2" xfId="27166"/>
    <cellStyle name="Normal 5 2 3 3 2 2 4 2 2 2 2" xfId="55507"/>
    <cellStyle name="Normal 5 2 3 3 2 2 4 2 2 3" xfId="41461"/>
    <cellStyle name="Normal 5 2 3 3 2 2 4 2 3" xfId="20143"/>
    <cellStyle name="Normal 5 2 3 3 2 2 4 2 3 2" xfId="48484"/>
    <cellStyle name="Normal 5 2 3 3 2 2 4 2 4" xfId="34438"/>
    <cellStyle name="Normal 5 2 3 3 2 2 4 3" xfId="9350"/>
    <cellStyle name="Normal 5 2 3 3 2 2 4 3 2" xfId="23654"/>
    <cellStyle name="Normal 5 2 3 3 2 2 4 3 2 2" xfId="51995"/>
    <cellStyle name="Normal 5 2 3 3 2 2 4 3 3" xfId="37949"/>
    <cellStyle name="Normal 5 2 3 3 2 2 4 4" xfId="16631"/>
    <cellStyle name="Normal 5 2 3 3 2 2 4 4 2" xfId="44972"/>
    <cellStyle name="Normal 5 2 3 3 2 2 4 5" xfId="30926"/>
    <cellStyle name="Normal 5 2 3 3 2 2 5" xfId="4071"/>
    <cellStyle name="Normal 5 2 3 3 2 2 5 2" xfId="11122"/>
    <cellStyle name="Normal 5 2 3 3 2 2 5 2 2" xfId="25417"/>
    <cellStyle name="Normal 5 2 3 3 2 2 5 2 2 2" xfId="53758"/>
    <cellStyle name="Normal 5 2 3 3 2 2 5 2 3" xfId="39712"/>
    <cellStyle name="Normal 5 2 3 3 2 2 5 3" xfId="18394"/>
    <cellStyle name="Normal 5 2 3 3 2 2 5 3 2" xfId="46735"/>
    <cellStyle name="Normal 5 2 3 3 2 2 5 4" xfId="32689"/>
    <cellStyle name="Normal 5 2 3 3 2 2 6" xfId="7597"/>
    <cellStyle name="Normal 5 2 3 3 2 2 6 2" xfId="21905"/>
    <cellStyle name="Normal 5 2 3 3 2 2 6 2 2" xfId="50246"/>
    <cellStyle name="Normal 5 2 3 3 2 2 6 3" xfId="36200"/>
    <cellStyle name="Normal 5 2 3 3 2 2 7" xfId="14882"/>
    <cellStyle name="Normal 5 2 3 3 2 2 7 2" xfId="43223"/>
    <cellStyle name="Normal 5 2 3 3 2 2 8" xfId="29177"/>
    <cellStyle name="Normal 5 2 3 3 2 3" xfId="1293"/>
    <cellStyle name="Normal 5 2 3 3 2 3 2" xfId="3050"/>
    <cellStyle name="Normal 5 2 3 3 2 3 2 2" xfId="6572"/>
    <cellStyle name="Normal 5 2 3 3 2 3 2 2 2" xfId="13623"/>
    <cellStyle name="Normal 5 2 3 3 2 3 2 2 2 2" xfId="27918"/>
    <cellStyle name="Normal 5 2 3 3 2 3 2 2 2 2 2" xfId="56259"/>
    <cellStyle name="Normal 5 2 3 3 2 3 2 2 2 3" xfId="42213"/>
    <cellStyle name="Normal 5 2 3 3 2 3 2 2 3" xfId="20895"/>
    <cellStyle name="Normal 5 2 3 3 2 3 2 2 3 2" xfId="49236"/>
    <cellStyle name="Normal 5 2 3 3 2 3 2 2 4" xfId="35190"/>
    <cellStyle name="Normal 5 2 3 3 2 3 2 3" xfId="10103"/>
    <cellStyle name="Normal 5 2 3 3 2 3 2 3 2" xfId="24406"/>
    <cellStyle name="Normal 5 2 3 3 2 3 2 3 2 2" xfId="52747"/>
    <cellStyle name="Normal 5 2 3 3 2 3 2 3 3" xfId="38701"/>
    <cellStyle name="Normal 5 2 3 3 2 3 2 4" xfId="17383"/>
    <cellStyle name="Normal 5 2 3 3 2 3 2 4 2" xfId="45724"/>
    <cellStyle name="Normal 5 2 3 3 2 3 2 5" xfId="31678"/>
    <cellStyle name="Normal 5 2 3 3 2 3 3" xfId="4823"/>
    <cellStyle name="Normal 5 2 3 3 2 3 3 2" xfId="11874"/>
    <cellStyle name="Normal 5 2 3 3 2 3 3 2 2" xfId="26169"/>
    <cellStyle name="Normal 5 2 3 3 2 3 3 2 2 2" xfId="54510"/>
    <cellStyle name="Normal 5 2 3 3 2 3 3 2 3" xfId="40464"/>
    <cellStyle name="Normal 5 2 3 3 2 3 3 3" xfId="19146"/>
    <cellStyle name="Normal 5 2 3 3 2 3 3 3 2" xfId="47487"/>
    <cellStyle name="Normal 5 2 3 3 2 3 3 4" xfId="33441"/>
    <cellStyle name="Normal 5 2 3 3 2 3 4" xfId="8353"/>
    <cellStyle name="Normal 5 2 3 3 2 3 4 2" xfId="22657"/>
    <cellStyle name="Normal 5 2 3 3 2 3 4 2 2" xfId="50998"/>
    <cellStyle name="Normal 5 2 3 3 2 3 4 3" xfId="36952"/>
    <cellStyle name="Normal 5 2 3 3 2 3 5" xfId="15634"/>
    <cellStyle name="Normal 5 2 3 3 2 3 5 2" xfId="43975"/>
    <cellStyle name="Normal 5 2 3 3 2 3 6" xfId="29929"/>
    <cellStyle name="Normal 5 2 3 3 2 4" xfId="795"/>
    <cellStyle name="Normal 5 2 3 3 2 4 2" xfId="2552"/>
    <cellStyle name="Normal 5 2 3 3 2 4 2 2" xfId="6074"/>
    <cellStyle name="Normal 5 2 3 3 2 4 2 2 2" xfId="13125"/>
    <cellStyle name="Normal 5 2 3 3 2 4 2 2 2 2" xfId="27420"/>
    <cellStyle name="Normal 5 2 3 3 2 4 2 2 2 2 2" xfId="55761"/>
    <cellStyle name="Normal 5 2 3 3 2 4 2 2 2 3" xfId="41715"/>
    <cellStyle name="Normal 5 2 3 3 2 4 2 2 3" xfId="20397"/>
    <cellStyle name="Normal 5 2 3 3 2 4 2 2 3 2" xfId="48738"/>
    <cellStyle name="Normal 5 2 3 3 2 4 2 2 4" xfId="34692"/>
    <cellStyle name="Normal 5 2 3 3 2 4 2 3" xfId="9605"/>
    <cellStyle name="Normal 5 2 3 3 2 4 2 3 2" xfId="23908"/>
    <cellStyle name="Normal 5 2 3 3 2 4 2 3 2 2" xfId="52249"/>
    <cellStyle name="Normal 5 2 3 3 2 4 2 3 3" xfId="38203"/>
    <cellStyle name="Normal 5 2 3 3 2 4 2 4" xfId="16885"/>
    <cellStyle name="Normal 5 2 3 3 2 4 2 4 2" xfId="45226"/>
    <cellStyle name="Normal 5 2 3 3 2 4 2 5" xfId="31180"/>
    <cellStyle name="Normal 5 2 3 3 2 4 3" xfId="4325"/>
    <cellStyle name="Normal 5 2 3 3 2 4 3 2" xfId="11376"/>
    <cellStyle name="Normal 5 2 3 3 2 4 3 2 2" xfId="25671"/>
    <cellStyle name="Normal 5 2 3 3 2 4 3 2 2 2" xfId="54012"/>
    <cellStyle name="Normal 5 2 3 3 2 4 3 2 3" xfId="39966"/>
    <cellStyle name="Normal 5 2 3 3 2 4 3 3" xfId="18648"/>
    <cellStyle name="Normal 5 2 3 3 2 4 3 3 2" xfId="46989"/>
    <cellStyle name="Normal 5 2 3 3 2 4 3 4" xfId="32943"/>
    <cellStyle name="Normal 5 2 3 3 2 4 4" xfId="7855"/>
    <cellStyle name="Normal 5 2 3 3 2 4 4 2" xfId="22159"/>
    <cellStyle name="Normal 5 2 3 3 2 4 4 2 2" xfId="50500"/>
    <cellStyle name="Normal 5 2 3 3 2 4 4 3" xfId="36454"/>
    <cellStyle name="Normal 5 2 3 3 2 4 5" xfId="15136"/>
    <cellStyle name="Normal 5 2 3 3 2 4 5 2" xfId="43477"/>
    <cellStyle name="Normal 5 2 3 3 2 4 6" xfId="29431"/>
    <cellStyle name="Normal 5 2 3 3 2 5" xfId="1798"/>
    <cellStyle name="Normal 5 2 3 3 2 5 2" xfId="3551"/>
    <cellStyle name="Normal 5 2 3 3 2 5 2 2" xfId="7072"/>
    <cellStyle name="Normal 5 2 3 3 2 5 2 2 2" xfId="14123"/>
    <cellStyle name="Normal 5 2 3 3 2 5 2 2 2 2" xfId="28418"/>
    <cellStyle name="Normal 5 2 3 3 2 5 2 2 2 2 2" xfId="56759"/>
    <cellStyle name="Normal 5 2 3 3 2 5 2 2 2 3" xfId="42713"/>
    <cellStyle name="Normal 5 2 3 3 2 5 2 2 3" xfId="21395"/>
    <cellStyle name="Normal 5 2 3 3 2 5 2 2 3 2" xfId="49736"/>
    <cellStyle name="Normal 5 2 3 3 2 5 2 2 4" xfId="35690"/>
    <cellStyle name="Normal 5 2 3 3 2 5 2 3" xfId="10603"/>
    <cellStyle name="Normal 5 2 3 3 2 5 2 3 2" xfId="24906"/>
    <cellStyle name="Normal 5 2 3 3 2 5 2 3 2 2" xfId="53247"/>
    <cellStyle name="Normal 5 2 3 3 2 5 2 3 3" xfId="39201"/>
    <cellStyle name="Normal 5 2 3 3 2 5 2 4" xfId="17883"/>
    <cellStyle name="Normal 5 2 3 3 2 5 2 4 2" xfId="46224"/>
    <cellStyle name="Normal 5 2 3 3 2 5 2 5" xfId="32178"/>
    <cellStyle name="Normal 5 2 3 3 2 5 3" xfId="5323"/>
    <cellStyle name="Normal 5 2 3 3 2 5 3 2" xfId="12374"/>
    <cellStyle name="Normal 5 2 3 3 2 5 3 2 2" xfId="26669"/>
    <cellStyle name="Normal 5 2 3 3 2 5 3 2 2 2" xfId="55010"/>
    <cellStyle name="Normal 5 2 3 3 2 5 3 2 3" xfId="40964"/>
    <cellStyle name="Normal 5 2 3 3 2 5 3 3" xfId="19646"/>
    <cellStyle name="Normal 5 2 3 3 2 5 3 3 2" xfId="47987"/>
    <cellStyle name="Normal 5 2 3 3 2 5 3 4" xfId="33941"/>
    <cellStyle name="Normal 5 2 3 3 2 5 4" xfId="8853"/>
    <cellStyle name="Normal 5 2 3 3 2 5 4 2" xfId="23157"/>
    <cellStyle name="Normal 5 2 3 3 2 5 4 2 2" xfId="51498"/>
    <cellStyle name="Normal 5 2 3 3 2 5 4 3" xfId="37452"/>
    <cellStyle name="Normal 5 2 3 3 2 5 5" xfId="16134"/>
    <cellStyle name="Normal 5 2 3 3 2 5 5 2" xfId="44475"/>
    <cellStyle name="Normal 5 2 3 3 2 5 6" xfId="30429"/>
    <cellStyle name="Normal 5 2 3 3 2 6" xfId="2047"/>
    <cellStyle name="Normal 5 2 3 3 2 6 2" xfId="5571"/>
    <cellStyle name="Normal 5 2 3 3 2 6 2 2" xfId="12622"/>
    <cellStyle name="Normal 5 2 3 3 2 6 2 2 2" xfId="26917"/>
    <cellStyle name="Normal 5 2 3 3 2 6 2 2 2 2" xfId="55258"/>
    <cellStyle name="Normal 5 2 3 3 2 6 2 2 3" xfId="41212"/>
    <cellStyle name="Normal 5 2 3 3 2 6 2 3" xfId="19894"/>
    <cellStyle name="Normal 5 2 3 3 2 6 2 3 2" xfId="48235"/>
    <cellStyle name="Normal 5 2 3 3 2 6 2 4" xfId="34189"/>
    <cellStyle name="Normal 5 2 3 3 2 6 3" xfId="9101"/>
    <cellStyle name="Normal 5 2 3 3 2 6 3 2" xfId="23405"/>
    <cellStyle name="Normal 5 2 3 3 2 6 3 2 2" xfId="51746"/>
    <cellStyle name="Normal 5 2 3 3 2 6 3 3" xfId="37700"/>
    <cellStyle name="Normal 5 2 3 3 2 6 4" xfId="16382"/>
    <cellStyle name="Normal 5 2 3 3 2 6 4 2" xfId="44723"/>
    <cellStyle name="Normal 5 2 3 3 2 6 5" xfId="30677"/>
    <cellStyle name="Normal 5 2 3 3 2 7" xfId="3820"/>
    <cellStyle name="Normal 5 2 3 3 2 7 2" xfId="10871"/>
    <cellStyle name="Normal 5 2 3 3 2 7 2 2" xfId="25168"/>
    <cellStyle name="Normal 5 2 3 3 2 7 2 2 2" xfId="53509"/>
    <cellStyle name="Normal 5 2 3 3 2 7 2 3" xfId="39463"/>
    <cellStyle name="Normal 5 2 3 3 2 7 3" xfId="18145"/>
    <cellStyle name="Normal 5 2 3 3 2 7 3 2" xfId="46486"/>
    <cellStyle name="Normal 5 2 3 3 2 7 4" xfId="32440"/>
    <cellStyle name="Normal 5 2 3 3 2 8" xfId="7346"/>
    <cellStyle name="Normal 5 2 3 3 2 8 2" xfId="21656"/>
    <cellStyle name="Normal 5 2 3 3 2 8 2 2" xfId="49997"/>
    <cellStyle name="Normal 5 2 3 3 2 8 3" xfId="35951"/>
    <cellStyle name="Normal 5 2 3 3 2 9" xfId="14384"/>
    <cellStyle name="Normal 5 2 3 3 2 9 2" xfId="28679"/>
    <cellStyle name="Normal 5 2 3 3 2 9 3" xfId="42974"/>
    <cellStyle name="Normal 5 2 3 3 3" xfId="378"/>
    <cellStyle name="Normal 5 2 3 3 3 2" xfId="1386"/>
    <cellStyle name="Normal 5 2 3 3 3 2 2" xfId="3143"/>
    <cellStyle name="Normal 5 2 3 3 3 2 2 2" xfId="6665"/>
    <cellStyle name="Normal 5 2 3 3 3 2 2 2 2" xfId="13716"/>
    <cellStyle name="Normal 5 2 3 3 3 2 2 2 2 2" xfId="28011"/>
    <cellStyle name="Normal 5 2 3 3 3 2 2 2 2 2 2" xfId="56352"/>
    <cellStyle name="Normal 5 2 3 3 3 2 2 2 2 3" xfId="42306"/>
    <cellStyle name="Normal 5 2 3 3 3 2 2 2 3" xfId="20988"/>
    <cellStyle name="Normal 5 2 3 3 3 2 2 2 3 2" xfId="49329"/>
    <cellStyle name="Normal 5 2 3 3 3 2 2 2 4" xfId="35283"/>
    <cellStyle name="Normal 5 2 3 3 3 2 2 3" xfId="10196"/>
    <cellStyle name="Normal 5 2 3 3 3 2 2 3 2" xfId="24499"/>
    <cellStyle name="Normal 5 2 3 3 3 2 2 3 2 2" xfId="52840"/>
    <cellStyle name="Normal 5 2 3 3 3 2 2 3 3" xfId="38794"/>
    <cellStyle name="Normal 5 2 3 3 3 2 2 4" xfId="17476"/>
    <cellStyle name="Normal 5 2 3 3 3 2 2 4 2" xfId="45817"/>
    <cellStyle name="Normal 5 2 3 3 3 2 2 5" xfId="31771"/>
    <cellStyle name="Normal 5 2 3 3 3 2 3" xfId="4916"/>
    <cellStyle name="Normal 5 2 3 3 3 2 3 2" xfId="11967"/>
    <cellStyle name="Normal 5 2 3 3 3 2 3 2 2" xfId="26262"/>
    <cellStyle name="Normal 5 2 3 3 3 2 3 2 2 2" xfId="54603"/>
    <cellStyle name="Normal 5 2 3 3 3 2 3 2 3" xfId="40557"/>
    <cellStyle name="Normal 5 2 3 3 3 2 3 3" xfId="19239"/>
    <cellStyle name="Normal 5 2 3 3 3 2 3 3 2" xfId="47580"/>
    <cellStyle name="Normal 5 2 3 3 3 2 3 4" xfId="33534"/>
    <cellStyle name="Normal 5 2 3 3 3 2 4" xfId="8446"/>
    <cellStyle name="Normal 5 2 3 3 3 2 4 2" xfId="22750"/>
    <cellStyle name="Normal 5 2 3 3 3 2 4 2 2" xfId="51091"/>
    <cellStyle name="Normal 5 2 3 3 3 2 4 3" xfId="37045"/>
    <cellStyle name="Normal 5 2 3 3 3 2 5" xfId="15727"/>
    <cellStyle name="Normal 5 2 3 3 3 2 5 2" xfId="44068"/>
    <cellStyle name="Normal 5 2 3 3 3 2 6" xfId="30022"/>
    <cellStyle name="Normal 5 2 3 3 3 3" xfId="888"/>
    <cellStyle name="Normal 5 2 3 3 3 3 2" xfId="2645"/>
    <cellStyle name="Normal 5 2 3 3 3 3 2 2" xfId="6167"/>
    <cellStyle name="Normal 5 2 3 3 3 3 2 2 2" xfId="13218"/>
    <cellStyle name="Normal 5 2 3 3 3 3 2 2 2 2" xfId="27513"/>
    <cellStyle name="Normal 5 2 3 3 3 3 2 2 2 2 2" xfId="55854"/>
    <cellStyle name="Normal 5 2 3 3 3 3 2 2 2 3" xfId="41808"/>
    <cellStyle name="Normal 5 2 3 3 3 3 2 2 3" xfId="20490"/>
    <cellStyle name="Normal 5 2 3 3 3 3 2 2 3 2" xfId="48831"/>
    <cellStyle name="Normal 5 2 3 3 3 3 2 2 4" xfId="34785"/>
    <cellStyle name="Normal 5 2 3 3 3 3 2 3" xfId="9698"/>
    <cellStyle name="Normal 5 2 3 3 3 3 2 3 2" xfId="24001"/>
    <cellStyle name="Normal 5 2 3 3 3 3 2 3 2 2" xfId="52342"/>
    <cellStyle name="Normal 5 2 3 3 3 3 2 3 3" xfId="38296"/>
    <cellStyle name="Normal 5 2 3 3 3 3 2 4" xfId="16978"/>
    <cellStyle name="Normal 5 2 3 3 3 3 2 4 2" xfId="45319"/>
    <cellStyle name="Normal 5 2 3 3 3 3 2 5" xfId="31273"/>
    <cellStyle name="Normal 5 2 3 3 3 3 3" xfId="4418"/>
    <cellStyle name="Normal 5 2 3 3 3 3 3 2" xfId="11469"/>
    <cellStyle name="Normal 5 2 3 3 3 3 3 2 2" xfId="25764"/>
    <cellStyle name="Normal 5 2 3 3 3 3 3 2 2 2" xfId="54105"/>
    <cellStyle name="Normal 5 2 3 3 3 3 3 2 3" xfId="40059"/>
    <cellStyle name="Normal 5 2 3 3 3 3 3 3" xfId="18741"/>
    <cellStyle name="Normal 5 2 3 3 3 3 3 3 2" xfId="47082"/>
    <cellStyle name="Normal 5 2 3 3 3 3 3 4" xfId="33036"/>
    <cellStyle name="Normal 5 2 3 3 3 3 4" xfId="7948"/>
    <cellStyle name="Normal 5 2 3 3 3 3 4 2" xfId="22252"/>
    <cellStyle name="Normal 5 2 3 3 3 3 4 2 2" xfId="50593"/>
    <cellStyle name="Normal 5 2 3 3 3 3 4 3" xfId="36547"/>
    <cellStyle name="Normal 5 2 3 3 3 3 5" xfId="15229"/>
    <cellStyle name="Normal 5 2 3 3 3 3 5 2" xfId="43570"/>
    <cellStyle name="Normal 5 2 3 3 3 3 6" xfId="29524"/>
    <cellStyle name="Normal 5 2 3 3 3 4" xfId="2140"/>
    <cellStyle name="Normal 5 2 3 3 3 4 2" xfId="5664"/>
    <cellStyle name="Normal 5 2 3 3 3 4 2 2" xfId="12715"/>
    <cellStyle name="Normal 5 2 3 3 3 4 2 2 2" xfId="27010"/>
    <cellStyle name="Normal 5 2 3 3 3 4 2 2 2 2" xfId="55351"/>
    <cellStyle name="Normal 5 2 3 3 3 4 2 2 3" xfId="41305"/>
    <cellStyle name="Normal 5 2 3 3 3 4 2 3" xfId="19987"/>
    <cellStyle name="Normal 5 2 3 3 3 4 2 3 2" xfId="48328"/>
    <cellStyle name="Normal 5 2 3 3 3 4 2 4" xfId="34282"/>
    <cellStyle name="Normal 5 2 3 3 3 4 3" xfId="9194"/>
    <cellStyle name="Normal 5 2 3 3 3 4 3 2" xfId="23498"/>
    <cellStyle name="Normal 5 2 3 3 3 4 3 2 2" xfId="51839"/>
    <cellStyle name="Normal 5 2 3 3 3 4 3 3" xfId="37793"/>
    <cellStyle name="Normal 5 2 3 3 3 4 4" xfId="16475"/>
    <cellStyle name="Normal 5 2 3 3 3 4 4 2" xfId="44816"/>
    <cellStyle name="Normal 5 2 3 3 3 4 5" xfId="30770"/>
    <cellStyle name="Normal 5 2 3 3 3 5" xfId="3915"/>
    <cellStyle name="Normal 5 2 3 3 3 5 2" xfId="10966"/>
    <cellStyle name="Normal 5 2 3 3 3 5 2 2" xfId="25261"/>
    <cellStyle name="Normal 5 2 3 3 3 5 2 2 2" xfId="53602"/>
    <cellStyle name="Normal 5 2 3 3 3 5 2 3" xfId="39556"/>
    <cellStyle name="Normal 5 2 3 3 3 5 3" xfId="18238"/>
    <cellStyle name="Normal 5 2 3 3 3 5 3 2" xfId="46579"/>
    <cellStyle name="Normal 5 2 3 3 3 5 4" xfId="32533"/>
    <cellStyle name="Normal 5 2 3 3 3 6" xfId="7441"/>
    <cellStyle name="Normal 5 2 3 3 3 6 2" xfId="21749"/>
    <cellStyle name="Normal 5 2 3 3 3 6 2 2" xfId="50090"/>
    <cellStyle name="Normal 5 2 3 3 3 6 3" xfId="36044"/>
    <cellStyle name="Normal 5 2 3 3 3 7" xfId="14726"/>
    <cellStyle name="Normal 5 2 3 3 3 7 2" xfId="43067"/>
    <cellStyle name="Normal 5 2 3 3 3 8" xfId="29021"/>
    <cellStyle name="Normal 5 2 3 3 4" xfId="1137"/>
    <cellStyle name="Normal 5 2 3 3 4 2" xfId="2894"/>
    <cellStyle name="Normal 5 2 3 3 4 2 2" xfId="6416"/>
    <cellStyle name="Normal 5 2 3 3 4 2 2 2" xfId="13467"/>
    <cellStyle name="Normal 5 2 3 3 4 2 2 2 2" xfId="27762"/>
    <cellStyle name="Normal 5 2 3 3 4 2 2 2 2 2" xfId="56103"/>
    <cellStyle name="Normal 5 2 3 3 4 2 2 2 3" xfId="42057"/>
    <cellStyle name="Normal 5 2 3 3 4 2 2 3" xfId="20739"/>
    <cellStyle name="Normal 5 2 3 3 4 2 2 3 2" xfId="49080"/>
    <cellStyle name="Normal 5 2 3 3 4 2 2 4" xfId="35034"/>
    <cellStyle name="Normal 5 2 3 3 4 2 3" xfId="9947"/>
    <cellStyle name="Normal 5 2 3 3 4 2 3 2" xfId="24250"/>
    <cellStyle name="Normal 5 2 3 3 4 2 3 2 2" xfId="52591"/>
    <cellStyle name="Normal 5 2 3 3 4 2 3 3" xfId="38545"/>
    <cellStyle name="Normal 5 2 3 3 4 2 4" xfId="17227"/>
    <cellStyle name="Normal 5 2 3 3 4 2 4 2" xfId="45568"/>
    <cellStyle name="Normal 5 2 3 3 4 2 5" xfId="31522"/>
    <cellStyle name="Normal 5 2 3 3 4 3" xfId="4667"/>
    <cellStyle name="Normal 5 2 3 3 4 3 2" xfId="11718"/>
    <cellStyle name="Normal 5 2 3 3 4 3 2 2" xfId="26013"/>
    <cellStyle name="Normal 5 2 3 3 4 3 2 2 2" xfId="54354"/>
    <cellStyle name="Normal 5 2 3 3 4 3 2 3" xfId="40308"/>
    <cellStyle name="Normal 5 2 3 3 4 3 3" xfId="18990"/>
    <cellStyle name="Normal 5 2 3 3 4 3 3 2" xfId="47331"/>
    <cellStyle name="Normal 5 2 3 3 4 3 4" xfId="33285"/>
    <cellStyle name="Normal 5 2 3 3 4 4" xfId="8197"/>
    <cellStyle name="Normal 5 2 3 3 4 4 2" xfId="22501"/>
    <cellStyle name="Normal 5 2 3 3 4 4 2 2" xfId="50842"/>
    <cellStyle name="Normal 5 2 3 3 4 4 3" xfId="36796"/>
    <cellStyle name="Normal 5 2 3 3 4 5" xfId="15478"/>
    <cellStyle name="Normal 5 2 3 3 4 5 2" xfId="43819"/>
    <cellStyle name="Normal 5 2 3 3 4 6" xfId="29773"/>
    <cellStyle name="Normal 5 2 3 3 5" xfId="639"/>
    <cellStyle name="Normal 5 2 3 3 5 2" xfId="2396"/>
    <cellStyle name="Normal 5 2 3 3 5 2 2" xfId="5918"/>
    <cellStyle name="Normal 5 2 3 3 5 2 2 2" xfId="12969"/>
    <cellStyle name="Normal 5 2 3 3 5 2 2 2 2" xfId="27264"/>
    <cellStyle name="Normal 5 2 3 3 5 2 2 2 2 2" xfId="55605"/>
    <cellStyle name="Normal 5 2 3 3 5 2 2 2 3" xfId="41559"/>
    <cellStyle name="Normal 5 2 3 3 5 2 2 3" xfId="20241"/>
    <cellStyle name="Normal 5 2 3 3 5 2 2 3 2" xfId="48582"/>
    <cellStyle name="Normal 5 2 3 3 5 2 2 4" xfId="34536"/>
    <cellStyle name="Normal 5 2 3 3 5 2 3" xfId="9449"/>
    <cellStyle name="Normal 5 2 3 3 5 2 3 2" xfId="23752"/>
    <cellStyle name="Normal 5 2 3 3 5 2 3 2 2" xfId="52093"/>
    <cellStyle name="Normal 5 2 3 3 5 2 3 3" xfId="38047"/>
    <cellStyle name="Normal 5 2 3 3 5 2 4" xfId="16729"/>
    <cellStyle name="Normal 5 2 3 3 5 2 4 2" xfId="45070"/>
    <cellStyle name="Normal 5 2 3 3 5 2 5" xfId="31024"/>
    <cellStyle name="Normal 5 2 3 3 5 3" xfId="4169"/>
    <cellStyle name="Normal 5 2 3 3 5 3 2" xfId="11220"/>
    <cellStyle name="Normal 5 2 3 3 5 3 2 2" xfId="25515"/>
    <cellStyle name="Normal 5 2 3 3 5 3 2 2 2" xfId="53856"/>
    <cellStyle name="Normal 5 2 3 3 5 3 2 3" xfId="39810"/>
    <cellStyle name="Normal 5 2 3 3 5 3 3" xfId="18492"/>
    <cellStyle name="Normal 5 2 3 3 5 3 3 2" xfId="46833"/>
    <cellStyle name="Normal 5 2 3 3 5 3 4" xfId="32787"/>
    <cellStyle name="Normal 5 2 3 3 5 4" xfId="7699"/>
    <cellStyle name="Normal 5 2 3 3 5 4 2" xfId="22003"/>
    <cellStyle name="Normal 5 2 3 3 5 4 2 2" xfId="50344"/>
    <cellStyle name="Normal 5 2 3 3 5 4 3" xfId="36298"/>
    <cellStyle name="Normal 5 2 3 3 5 5" xfId="14980"/>
    <cellStyle name="Normal 5 2 3 3 5 5 2" xfId="43321"/>
    <cellStyle name="Normal 5 2 3 3 5 6" xfId="29275"/>
    <cellStyle name="Normal 5 2 3 3 6" xfId="1642"/>
    <cellStyle name="Normal 5 2 3 3 6 2" xfId="3395"/>
    <cellStyle name="Normal 5 2 3 3 6 2 2" xfId="6916"/>
    <cellStyle name="Normal 5 2 3 3 6 2 2 2" xfId="13967"/>
    <cellStyle name="Normal 5 2 3 3 6 2 2 2 2" xfId="28262"/>
    <cellStyle name="Normal 5 2 3 3 6 2 2 2 2 2" xfId="56603"/>
    <cellStyle name="Normal 5 2 3 3 6 2 2 2 3" xfId="42557"/>
    <cellStyle name="Normal 5 2 3 3 6 2 2 3" xfId="21239"/>
    <cellStyle name="Normal 5 2 3 3 6 2 2 3 2" xfId="49580"/>
    <cellStyle name="Normal 5 2 3 3 6 2 2 4" xfId="35534"/>
    <cellStyle name="Normal 5 2 3 3 6 2 3" xfId="10447"/>
    <cellStyle name="Normal 5 2 3 3 6 2 3 2" xfId="24750"/>
    <cellStyle name="Normal 5 2 3 3 6 2 3 2 2" xfId="53091"/>
    <cellStyle name="Normal 5 2 3 3 6 2 3 3" xfId="39045"/>
    <cellStyle name="Normal 5 2 3 3 6 2 4" xfId="17727"/>
    <cellStyle name="Normal 5 2 3 3 6 2 4 2" xfId="46068"/>
    <cellStyle name="Normal 5 2 3 3 6 2 5" xfId="32022"/>
    <cellStyle name="Normal 5 2 3 3 6 3" xfId="5167"/>
    <cellStyle name="Normal 5 2 3 3 6 3 2" xfId="12218"/>
    <cellStyle name="Normal 5 2 3 3 6 3 2 2" xfId="26513"/>
    <cellStyle name="Normal 5 2 3 3 6 3 2 2 2" xfId="54854"/>
    <cellStyle name="Normal 5 2 3 3 6 3 2 3" xfId="40808"/>
    <cellStyle name="Normal 5 2 3 3 6 3 3" xfId="19490"/>
    <cellStyle name="Normal 5 2 3 3 6 3 3 2" xfId="47831"/>
    <cellStyle name="Normal 5 2 3 3 6 3 4" xfId="33785"/>
    <cellStyle name="Normal 5 2 3 3 6 4" xfId="8697"/>
    <cellStyle name="Normal 5 2 3 3 6 4 2" xfId="23001"/>
    <cellStyle name="Normal 5 2 3 3 6 4 2 2" xfId="51342"/>
    <cellStyle name="Normal 5 2 3 3 6 4 3" xfId="37296"/>
    <cellStyle name="Normal 5 2 3 3 6 5" xfId="15978"/>
    <cellStyle name="Normal 5 2 3 3 6 5 2" xfId="44319"/>
    <cellStyle name="Normal 5 2 3 3 6 6" xfId="30273"/>
    <cellStyle name="Normal 5 2 3 3 7" xfId="1892"/>
    <cellStyle name="Normal 5 2 3 3 7 2" xfId="5416"/>
    <cellStyle name="Normal 5 2 3 3 7 2 2" xfId="12467"/>
    <cellStyle name="Normal 5 2 3 3 7 2 2 2" xfId="26762"/>
    <cellStyle name="Normal 5 2 3 3 7 2 2 2 2" xfId="55103"/>
    <cellStyle name="Normal 5 2 3 3 7 2 2 3" xfId="41057"/>
    <cellStyle name="Normal 5 2 3 3 7 2 3" xfId="19739"/>
    <cellStyle name="Normal 5 2 3 3 7 2 3 2" xfId="48080"/>
    <cellStyle name="Normal 5 2 3 3 7 2 4" xfId="34034"/>
    <cellStyle name="Normal 5 2 3 3 7 3" xfId="8946"/>
    <cellStyle name="Normal 5 2 3 3 7 3 2" xfId="23250"/>
    <cellStyle name="Normal 5 2 3 3 7 3 2 2" xfId="51591"/>
    <cellStyle name="Normal 5 2 3 3 7 3 3" xfId="37545"/>
    <cellStyle name="Normal 5 2 3 3 7 4" xfId="16227"/>
    <cellStyle name="Normal 5 2 3 3 7 4 2" xfId="44568"/>
    <cellStyle name="Normal 5 2 3 3 7 5" xfId="30522"/>
    <cellStyle name="Normal 5 2 3 3 8" xfId="3664"/>
    <cellStyle name="Normal 5 2 3 3 8 2" xfId="10715"/>
    <cellStyle name="Normal 5 2 3 3 8 2 2" xfId="25012"/>
    <cellStyle name="Normal 5 2 3 3 8 2 2 2" xfId="53353"/>
    <cellStyle name="Normal 5 2 3 3 8 2 3" xfId="39307"/>
    <cellStyle name="Normal 5 2 3 3 8 3" xfId="17989"/>
    <cellStyle name="Normal 5 2 3 3 8 3 2" xfId="46330"/>
    <cellStyle name="Normal 5 2 3 3 8 4" xfId="32284"/>
    <cellStyle name="Normal 5 2 3 3 9" xfId="7190"/>
    <cellStyle name="Normal 5 2 3 3 9 2" xfId="21500"/>
    <cellStyle name="Normal 5 2 3 3 9 2 2" xfId="49841"/>
    <cellStyle name="Normal 5 2 3 3 9 3" xfId="35795"/>
    <cellStyle name="Normal 5 2 3 4" xfId="244"/>
    <cellStyle name="Normal 5 2 3 4 10" xfId="14597"/>
    <cellStyle name="Normal 5 2 3 4 11" xfId="28892"/>
    <cellStyle name="Normal 5 2 3 4 2" xfId="498"/>
    <cellStyle name="Normal 5 2 3 4 2 2" xfId="1506"/>
    <cellStyle name="Normal 5 2 3 4 2 2 2" xfId="3263"/>
    <cellStyle name="Normal 5 2 3 4 2 2 2 2" xfId="6785"/>
    <cellStyle name="Normal 5 2 3 4 2 2 2 2 2" xfId="13836"/>
    <cellStyle name="Normal 5 2 3 4 2 2 2 2 2 2" xfId="28131"/>
    <cellStyle name="Normal 5 2 3 4 2 2 2 2 2 2 2" xfId="56472"/>
    <cellStyle name="Normal 5 2 3 4 2 2 2 2 2 3" xfId="42426"/>
    <cellStyle name="Normal 5 2 3 4 2 2 2 2 3" xfId="21108"/>
    <cellStyle name="Normal 5 2 3 4 2 2 2 2 3 2" xfId="49449"/>
    <cellStyle name="Normal 5 2 3 4 2 2 2 2 4" xfId="35403"/>
    <cellStyle name="Normal 5 2 3 4 2 2 2 3" xfId="10316"/>
    <cellStyle name="Normal 5 2 3 4 2 2 2 3 2" xfId="24619"/>
    <cellStyle name="Normal 5 2 3 4 2 2 2 3 2 2" xfId="52960"/>
    <cellStyle name="Normal 5 2 3 4 2 2 2 3 3" xfId="38914"/>
    <cellStyle name="Normal 5 2 3 4 2 2 2 4" xfId="17596"/>
    <cellStyle name="Normal 5 2 3 4 2 2 2 4 2" xfId="45937"/>
    <cellStyle name="Normal 5 2 3 4 2 2 2 5" xfId="31891"/>
    <cellStyle name="Normal 5 2 3 4 2 2 3" xfId="5036"/>
    <cellStyle name="Normal 5 2 3 4 2 2 3 2" xfId="12087"/>
    <cellStyle name="Normal 5 2 3 4 2 2 3 2 2" xfId="26382"/>
    <cellStyle name="Normal 5 2 3 4 2 2 3 2 2 2" xfId="54723"/>
    <cellStyle name="Normal 5 2 3 4 2 2 3 2 3" xfId="40677"/>
    <cellStyle name="Normal 5 2 3 4 2 2 3 3" xfId="19359"/>
    <cellStyle name="Normal 5 2 3 4 2 2 3 3 2" xfId="47700"/>
    <cellStyle name="Normal 5 2 3 4 2 2 3 4" xfId="33654"/>
    <cellStyle name="Normal 5 2 3 4 2 2 4" xfId="8566"/>
    <cellStyle name="Normal 5 2 3 4 2 2 4 2" xfId="22870"/>
    <cellStyle name="Normal 5 2 3 4 2 2 4 2 2" xfId="51211"/>
    <cellStyle name="Normal 5 2 3 4 2 2 4 3" xfId="37165"/>
    <cellStyle name="Normal 5 2 3 4 2 2 5" xfId="15847"/>
    <cellStyle name="Normal 5 2 3 4 2 2 5 2" xfId="44188"/>
    <cellStyle name="Normal 5 2 3 4 2 2 6" xfId="30142"/>
    <cellStyle name="Normal 5 2 3 4 2 3" xfId="1008"/>
    <cellStyle name="Normal 5 2 3 4 2 3 2" xfId="2765"/>
    <cellStyle name="Normal 5 2 3 4 2 3 2 2" xfId="6287"/>
    <cellStyle name="Normal 5 2 3 4 2 3 2 2 2" xfId="13338"/>
    <cellStyle name="Normal 5 2 3 4 2 3 2 2 2 2" xfId="27633"/>
    <cellStyle name="Normal 5 2 3 4 2 3 2 2 2 2 2" xfId="55974"/>
    <cellStyle name="Normal 5 2 3 4 2 3 2 2 2 3" xfId="41928"/>
    <cellStyle name="Normal 5 2 3 4 2 3 2 2 3" xfId="20610"/>
    <cellStyle name="Normal 5 2 3 4 2 3 2 2 3 2" xfId="48951"/>
    <cellStyle name="Normal 5 2 3 4 2 3 2 2 4" xfId="34905"/>
    <cellStyle name="Normal 5 2 3 4 2 3 2 3" xfId="9818"/>
    <cellStyle name="Normal 5 2 3 4 2 3 2 3 2" xfId="24121"/>
    <cellStyle name="Normal 5 2 3 4 2 3 2 3 2 2" xfId="52462"/>
    <cellStyle name="Normal 5 2 3 4 2 3 2 3 3" xfId="38416"/>
    <cellStyle name="Normal 5 2 3 4 2 3 2 4" xfId="17098"/>
    <cellStyle name="Normal 5 2 3 4 2 3 2 4 2" xfId="45439"/>
    <cellStyle name="Normal 5 2 3 4 2 3 2 5" xfId="31393"/>
    <cellStyle name="Normal 5 2 3 4 2 3 3" xfId="4538"/>
    <cellStyle name="Normal 5 2 3 4 2 3 3 2" xfId="11589"/>
    <cellStyle name="Normal 5 2 3 4 2 3 3 2 2" xfId="25884"/>
    <cellStyle name="Normal 5 2 3 4 2 3 3 2 2 2" xfId="54225"/>
    <cellStyle name="Normal 5 2 3 4 2 3 3 2 3" xfId="40179"/>
    <cellStyle name="Normal 5 2 3 4 2 3 3 3" xfId="18861"/>
    <cellStyle name="Normal 5 2 3 4 2 3 3 3 2" xfId="47202"/>
    <cellStyle name="Normal 5 2 3 4 2 3 3 4" xfId="33156"/>
    <cellStyle name="Normal 5 2 3 4 2 3 4" xfId="8068"/>
    <cellStyle name="Normal 5 2 3 4 2 3 4 2" xfId="22372"/>
    <cellStyle name="Normal 5 2 3 4 2 3 4 2 2" xfId="50713"/>
    <cellStyle name="Normal 5 2 3 4 2 3 4 3" xfId="36667"/>
    <cellStyle name="Normal 5 2 3 4 2 3 5" xfId="15349"/>
    <cellStyle name="Normal 5 2 3 4 2 3 5 2" xfId="43690"/>
    <cellStyle name="Normal 5 2 3 4 2 3 6" xfId="29644"/>
    <cellStyle name="Normal 5 2 3 4 2 4" xfId="2260"/>
    <cellStyle name="Normal 5 2 3 4 2 4 2" xfId="5784"/>
    <cellStyle name="Normal 5 2 3 4 2 4 2 2" xfId="12835"/>
    <cellStyle name="Normal 5 2 3 4 2 4 2 2 2" xfId="27130"/>
    <cellStyle name="Normal 5 2 3 4 2 4 2 2 2 2" xfId="55471"/>
    <cellStyle name="Normal 5 2 3 4 2 4 2 2 3" xfId="41425"/>
    <cellStyle name="Normal 5 2 3 4 2 4 2 3" xfId="20107"/>
    <cellStyle name="Normal 5 2 3 4 2 4 2 3 2" xfId="48448"/>
    <cellStyle name="Normal 5 2 3 4 2 4 2 4" xfId="34402"/>
    <cellStyle name="Normal 5 2 3 4 2 4 3" xfId="9314"/>
    <cellStyle name="Normal 5 2 3 4 2 4 3 2" xfId="23618"/>
    <cellStyle name="Normal 5 2 3 4 2 4 3 2 2" xfId="51959"/>
    <cellStyle name="Normal 5 2 3 4 2 4 3 3" xfId="37913"/>
    <cellStyle name="Normal 5 2 3 4 2 4 4" xfId="16595"/>
    <cellStyle name="Normal 5 2 3 4 2 4 4 2" xfId="44936"/>
    <cellStyle name="Normal 5 2 3 4 2 4 5" xfId="30890"/>
    <cellStyle name="Normal 5 2 3 4 2 5" xfId="4035"/>
    <cellStyle name="Normal 5 2 3 4 2 5 2" xfId="11086"/>
    <cellStyle name="Normal 5 2 3 4 2 5 2 2" xfId="25381"/>
    <cellStyle name="Normal 5 2 3 4 2 5 2 2 2" xfId="53722"/>
    <cellStyle name="Normal 5 2 3 4 2 5 2 3" xfId="39676"/>
    <cellStyle name="Normal 5 2 3 4 2 5 3" xfId="18358"/>
    <cellStyle name="Normal 5 2 3 4 2 5 3 2" xfId="46699"/>
    <cellStyle name="Normal 5 2 3 4 2 5 4" xfId="32653"/>
    <cellStyle name="Normal 5 2 3 4 2 6" xfId="7561"/>
    <cellStyle name="Normal 5 2 3 4 2 6 2" xfId="21869"/>
    <cellStyle name="Normal 5 2 3 4 2 6 2 2" xfId="50210"/>
    <cellStyle name="Normal 5 2 3 4 2 6 3" xfId="36164"/>
    <cellStyle name="Normal 5 2 3 4 2 7" xfId="14846"/>
    <cellStyle name="Normal 5 2 3 4 2 7 2" xfId="43187"/>
    <cellStyle name="Normal 5 2 3 4 2 8" xfId="29141"/>
    <cellStyle name="Normal 5 2 3 4 3" xfId="1257"/>
    <cellStyle name="Normal 5 2 3 4 3 2" xfId="3014"/>
    <cellStyle name="Normal 5 2 3 4 3 2 2" xfId="6536"/>
    <cellStyle name="Normal 5 2 3 4 3 2 2 2" xfId="13587"/>
    <cellStyle name="Normal 5 2 3 4 3 2 2 2 2" xfId="27882"/>
    <cellStyle name="Normal 5 2 3 4 3 2 2 2 2 2" xfId="56223"/>
    <cellStyle name="Normal 5 2 3 4 3 2 2 2 3" xfId="42177"/>
    <cellStyle name="Normal 5 2 3 4 3 2 2 3" xfId="20859"/>
    <cellStyle name="Normal 5 2 3 4 3 2 2 3 2" xfId="49200"/>
    <cellStyle name="Normal 5 2 3 4 3 2 2 4" xfId="35154"/>
    <cellStyle name="Normal 5 2 3 4 3 2 3" xfId="10067"/>
    <cellStyle name="Normal 5 2 3 4 3 2 3 2" xfId="24370"/>
    <cellStyle name="Normal 5 2 3 4 3 2 3 2 2" xfId="52711"/>
    <cellStyle name="Normal 5 2 3 4 3 2 3 3" xfId="38665"/>
    <cellStyle name="Normal 5 2 3 4 3 2 4" xfId="17347"/>
    <cellStyle name="Normal 5 2 3 4 3 2 4 2" xfId="45688"/>
    <cellStyle name="Normal 5 2 3 4 3 2 5" xfId="31642"/>
    <cellStyle name="Normal 5 2 3 4 3 3" xfId="4787"/>
    <cellStyle name="Normal 5 2 3 4 3 3 2" xfId="11838"/>
    <cellStyle name="Normal 5 2 3 4 3 3 2 2" xfId="26133"/>
    <cellStyle name="Normal 5 2 3 4 3 3 2 2 2" xfId="54474"/>
    <cellStyle name="Normal 5 2 3 4 3 3 2 3" xfId="40428"/>
    <cellStyle name="Normal 5 2 3 4 3 3 3" xfId="19110"/>
    <cellStyle name="Normal 5 2 3 4 3 3 3 2" xfId="47451"/>
    <cellStyle name="Normal 5 2 3 4 3 3 4" xfId="33405"/>
    <cellStyle name="Normal 5 2 3 4 3 4" xfId="8317"/>
    <cellStyle name="Normal 5 2 3 4 3 4 2" xfId="22621"/>
    <cellStyle name="Normal 5 2 3 4 3 4 2 2" xfId="50962"/>
    <cellStyle name="Normal 5 2 3 4 3 4 3" xfId="36916"/>
    <cellStyle name="Normal 5 2 3 4 3 5" xfId="15598"/>
    <cellStyle name="Normal 5 2 3 4 3 5 2" xfId="43939"/>
    <cellStyle name="Normal 5 2 3 4 3 6" xfId="29893"/>
    <cellStyle name="Normal 5 2 3 4 4" xfId="759"/>
    <cellStyle name="Normal 5 2 3 4 4 2" xfId="2516"/>
    <cellStyle name="Normal 5 2 3 4 4 2 2" xfId="6038"/>
    <cellStyle name="Normal 5 2 3 4 4 2 2 2" xfId="13089"/>
    <cellStyle name="Normal 5 2 3 4 4 2 2 2 2" xfId="27384"/>
    <cellStyle name="Normal 5 2 3 4 4 2 2 2 2 2" xfId="55725"/>
    <cellStyle name="Normal 5 2 3 4 4 2 2 2 3" xfId="41679"/>
    <cellStyle name="Normal 5 2 3 4 4 2 2 3" xfId="20361"/>
    <cellStyle name="Normal 5 2 3 4 4 2 2 3 2" xfId="48702"/>
    <cellStyle name="Normal 5 2 3 4 4 2 2 4" xfId="34656"/>
    <cellStyle name="Normal 5 2 3 4 4 2 3" xfId="9569"/>
    <cellStyle name="Normal 5 2 3 4 4 2 3 2" xfId="23872"/>
    <cellStyle name="Normal 5 2 3 4 4 2 3 2 2" xfId="52213"/>
    <cellStyle name="Normal 5 2 3 4 4 2 3 3" xfId="38167"/>
    <cellStyle name="Normal 5 2 3 4 4 2 4" xfId="16849"/>
    <cellStyle name="Normal 5 2 3 4 4 2 4 2" xfId="45190"/>
    <cellStyle name="Normal 5 2 3 4 4 2 5" xfId="31144"/>
    <cellStyle name="Normal 5 2 3 4 4 3" xfId="4289"/>
    <cellStyle name="Normal 5 2 3 4 4 3 2" xfId="11340"/>
    <cellStyle name="Normal 5 2 3 4 4 3 2 2" xfId="25635"/>
    <cellStyle name="Normal 5 2 3 4 4 3 2 2 2" xfId="53976"/>
    <cellStyle name="Normal 5 2 3 4 4 3 2 3" xfId="39930"/>
    <cellStyle name="Normal 5 2 3 4 4 3 3" xfId="18612"/>
    <cellStyle name="Normal 5 2 3 4 4 3 3 2" xfId="46953"/>
    <cellStyle name="Normal 5 2 3 4 4 3 4" xfId="32907"/>
    <cellStyle name="Normal 5 2 3 4 4 4" xfId="7819"/>
    <cellStyle name="Normal 5 2 3 4 4 4 2" xfId="22123"/>
    <cellStyle name="Normal 5 2 3 4 4 4 2 2" xfId="50464"/>
    <cellStyle name="Normal 5 2 3 4 4 4 3" xfId="36418"/>
    <cellStyle name="Normal 5 2 3 4 4 5" xfId="15100"/>
    <cellStyle name="Normal 5 2 3 4 4 5 2" xfId="43441"/>
    <cellStyle name="Normal 5 2 3 4 4 6" xfId="29395"/>
    <cellStyle name="Normal 5 2 3 4 5" xfId="1762"/>
    <cellStyle name="Normal 5 2 3 4 5 2" xfId="3515"/>
    <cellStyle name="Normal 5 2 3 4 5 2 2" xfId="7036"/>
    <cellStyle name="Normal 5 2 3 4 5 2 2 2" xfId="14087"/>
    <cellStyle name="Normal 5 2 3 4 5 2 2 2 2" xfId="28382"/>
    <cellStyle name="Normal 5 2 3 4 5 2 2 2 2 2" xfId="56723"/>
    <cellStyle name="Normal 5 2 3 4 5 2 2 2 3" xfId="42677"/>
    <cellStyle name="Normal 5 2 3 4 5 2 2 3" xfId="21359"/>
    <cellStyle name="Normal 5 2 3 4 5 2 2 3 2" xfId="49700"/>
    <cellStyle name="Normal 5 2 3 4 5 2 2 4" xfId="35654"/>
    <cellStyle name="Normal 5 2 3 4 5 2 3" xfId="10567"/>
    <cellStyle name="Normal 5 2 3 4 5 2 3 2" xfId="24870"/>
    <cellStyle name="Normal 5 2 3 4 5 2 3 2 2" xfId="53211"/>
    <cellStyle name="Normal 5 2 3 4 5 2 3 3" xfId="39165"/>
    <cellStyle name="Normal 5 2 3 4 5 2 4" xfId="17847"/>
    <cellStyle name="Normal 5 2 3 4 5 2 4 2" xfId="46188"/>
    <cellStyle name="Normal 5 2 3 4 5 2 5" xfId="32142"/>
    <cellStyle name="Normal 5 2 3 4 5 3" xfId="5287"/>
    <cellStyle name="Normal 5 2 3 4 5 3 2" xfId="12338"/>
    <cellStyle name="Normal 5 2 3 4 5 3 2 2" xfId="26633"/>
    <cellStyle name="Normal 5 2 3 4 5 3 2 2 2" xfId="54974"/>
    <cellStyle name="Normal 5 2 3 4 5 3 2 3" xfId="40928"/>
    <cellStyle name="Normal 5 2 3 4 5 3 3" xfId="19610"/>
    <cellStyle name="Normal 5 2 3 4 5 3 3 2" xfId="47951"/>
    <cellStyle name="Normal 5 2 3 4 5 3 4" xfId="33905"/>
    <cellStyle name="Normal 5 2 3 4 5 4" xfId="8817"/>
    <cellStyle name="Normal 5 2 3 4 5 4 2" xfId="23121"/>
    <cellStyle name="Normal 5 2 3 4 5 4 2 2" xfId="51462"/>
    <cellStyle name="Normal 5 2 3 4 5 4 3" xfId="37416"/>
    <cellStyle name="Normal 5 2 3 4 5 5" xfId="16098"/>
    <cellStyle name="Normal 5 2 3 4 5 5 2" xfId="44439"/>
    <cellStyle name="Normal 5 2 3 4 5 6" xfId="30393"/>
    <cellStyle name="Normal 5 2 3 4 6" xfId="2012"/>
    <cellStyle name="Normal 5 2 3 4 6 2" xfId="5536"/>
    <cellStyle name="Normal 5 2 3 4 6 2 2" xfId="12587"/>
    <cellStyle name="Normal 5 2 3 4 6 2 2 2" xfId="26882"/>
    <cellStyle name="Normal 5 2 3 4 6 2 2 2 2" xfId="55223"/>
    <cellStyle name="Normal 5 2 3 4 6 2 2 3" xfId="41177"/>
    <cellStyle name="Normal 5 2 3 4 6 2 3" xfId="19859"/>
    <cellStyle name="Normal 5 2 3 4 6 2 3 2" xfId="48200"/>
    <cellStyle name="Normal 5 2 3 4 6 2 4" xfId="34154"/>
    <cellStyle name="Normal 5 2 3 4 6 3" xfId="9066"/>
    <cellStyle name="Normal 5 2 3 4 6 3 2" xfId="23370"/>
    <cellStyle name="Normal 5 2 3 4 6 3 2 2" xfId="51711"/>
    <cellStyle name="Normal 5 2 3 4 6 3 3" xfId="37665"/>
    <cellStyle name="Normal 5 2 3 4 6 4" xfId="16347"/>
    <cellStyle name="Normal 5 2 3 4 6 4 2" xfId="44688"/>
    <cellStyle name="Normal 5 2 3 4 6 5" xfId="30642"/>
    <cellStyle name="Normal 5 2 3 4 7" xfId="3784"/>
    <cellStyle name="Normal 5 2 3 4 7 2" xfId="10835"/>
    <cellStyle name="Normal 5 2 3 4 7 2 2" xfId="25132"/>
    <cellStyle name="Normal 5 2 3 4 7 2 2 2" xfId="53473"/>
    <cellStyle name="Normal 5 2 3 4 7 2 3" xfId="39427"/>
    <cellStyle name="Normal 5 2 3 4 7 3" xfId="18109"/>
    <cellStyle name="Normal 5 2 3 4 7 3 2" xfId="46450"/>
    <cellStyle name="Normal 5 2 3 4 7 4" xfId="32404"/>
    <cellStyle name="Normal 5 2 3 4 8" xfId="7310"/>
    <cellStyle name="Normal 5 2 3 4 8 2" xfId="21620"/>
    <cellStyle name="Normal 5 2 3 4 8 2 2" xfId="49961"/>
    <cellStyle name="Normal 5 2 3 4 8 3" xfId="35915"/>
    <cellStyle name="Normal 5 2 3 4 9" xfId="14348"/>
    <cellStyle name="Normal 5 2 3 4 9 2" xfId="28643"/>
    <cellStyle name="Normal 5 2 3 4 9 3" xfId="42938"/>
    <cellStyle name="Normal 5 2 3 5" xfId="188"/>
    <cellStyle name="Normal 5 2 3 5 10" xfId="14541"/>
    <cellStyle name="Normal 5 2 3 5 11" xfId="28836"/>
    <cellStyle name="Normal 5 2 3 5 2" xfId="442"/>
    <cellStyle name="Normal 5 2 3 5 2 2" xfId="1450"/>
    <cellStyle name="Normal 5 2 3 5 2 2 2" xfId="3207"/>
    <cellStyle name="Normal 5 2 3 5 2 2 2 2" xfId="6729"/>
    <cellStyle name="Normal 5 2 3 5 2 2 2 2 2" xfId="13780"/>
    <cellStyle name="Normal 5 2 3 5 2 2 2 2 2 2" xfId="28075"/>
    <cellStyle name="Normal 5 2 3 5 2 2 2 2 2 2 2" xfId="56416"/>
    <cellStyle name="Normal 5 2 3 5 2 2 2 2 2 3" xfId="42370"/>
    <cellStyle name="Normal 5 2 3 5 2 2 2 2 3" xfId="21052"/>
    <cellStyle name="Normal 5 2 3 5 2 2 2 2 3 2" xfId="49393"/>
    <cellStyle name="Normal 5 2 3 5 2 2 2 2 4" xfId="35347"/>
    <cellStyle name="Normal 5 2 3 5 2 2 2 3" xfId="10260"/>
    <cellStyle name="Normal 5 2 3 5 2 2 2 3 2" xfId="24563"/>
    <cellStyle name="Normal 5 2 3 5 2 2 2 3 2 2" xfId="52904"/>
    <cellStyle name="Normal 5 2 3 5 2 2 2 3 3" xfId="38858"/>
    <cellStyle name="Normal 5 2 3 5 2 2 2 4" xfId="17540"/>
    <cellStyle name="Normal 5 2 3 5 2 2 2 4 2" xfId="45881"/>
    <cellStyle name="Normal 5 2 3 5 2 2 2 5" xfId="31835"/>
    <cellStyle name="Normal 5 2 3 5 2 2 3" xfId="4980"/>
    <cellStyle name="Normal 5 2 3 5 2 2 3 2" xfId="12031"/>
    <cellStyle name="Normal 5 2 3 5 2 2 3 2 2" xfId="26326"/>
    <cellStyle name="Normal 5 2 3 5 2 2 3 2 2 2" xfId="54667"/>
    <cellStyle name="Normal 5 2 3 5 2 2 3 2 3" xfId="40621"/>
    <cellStyle name="Normal 5 2 3 5 2 2 3 3" xfId="19303"/>
    <cellStyle name="Normal 5 2 3 5 2 2 3 3 2" xfId="47644"/>
    <cellStyle name="Normal 5 2 3 5 2 2 3 4" xfId="33598"/>
    <cellStyle name="Normal 5 2 3 5 2 2 4" xfId="8510"/>
    <cellStyle name="Normal 5 2 3 5 2 2 4 2" xfId="22814"/>
    <cellStyle name="Normal 5 2 3 5 2 2 4 2 2" xfId="51155"/>
    <cellStyle name="Normal 5 2 3 5 2 2 4 3" xfId="37109"/>
    <cellStyle name="Normal 5 2 3 5 2 2 5" xfId="15791"/>
    <cellStyle name="Normal 5 2 3 5 2 2 5 2" xfId="44132"/>
    <cellStyle name="Normal 5 2 3 5 2 2 6" xfId="30086"/>
    <cellStyle name="Normal 5 2 3 5 2 3" xfId="952"/>
    <cellStyle name="Normal 5 2 3 5 2 3 2" xfId="2709"/>
    <cellStyle name="Normal 5 2 3 5 2 3 2 2" xfId="6231"/>
    <cellStyle name="Normal 5 2 3 5 2 3 2 2 2" xfId="13282"/>
    <cellStyle name="Normal 5 2 3 5 2 3 2 2 2 2" xfId="27577"/>
    <cellStyle name="Normal 5 2 3 5 2 3 2 2 2 2 2" xfId="55918"/>
    <cellStyle name="Normal 5 2 3 5 2 3 2 2 2 3" xfId="41872"/>
    <cellStyle name="Normal 5 2 3 5 2 3 2 2 3" xfId="20554"/>
    <cellStyle name="Normal 5 2 3 5 2 3 2 2 3 2" xfId="48895"/>
    <cellStyle name="Normal 5 2 3 5 2 3 2 2 4" xfId="34849"/>
    <cellStyle name="Normal 5 2 3 5 2 3 2 3" xfId="9762"/>
    <cellStyle name="Normal 5 2 3 5 2 3 2 3 2" xfId="24065"/>
    <cellStyle name="Normal 5 2 3 5 2 3 2 3 2 2" xfId="52406"/>
    <cellStyle name="Normal 5 2 3 5 2 3 2 3 3" xfId="38360"/>
    <cellStyle name="Normal 5 2 3 5 2 3 2 4" xfId="17042"/>
    <cellStyle name="Normal 5 2 3 5 2 3 2 4 2" xfId="45383"/>
    <cellStyle name="Normal 5 2 3 5 2 3 2 5" xfId="31337"/>
    <cellStyle name="Normal 5 2 3 5 2 3 3" xfId="4482"/>
    <cellStyle name="Normal 5 2 3 5 2 3 3 2" xfId="11533"/>
    <cellStyle name="Normal 5 2 3 5 2 3 3 2 2" xfId="25828"/>
    <cellStyle name="Normal 5 2 3 5 2 3 3 2 2 2" xfId="54169"/>
    <cellStyle name="Normal 5 2 3 5 2 3 3 2 3" xfId="40123"/>
    <cellStyle name="Normal 5 2 3 5 2 3 3 3" xfId="18805"/>
    <cellStyle name="Normal 5 2 3 5 2 3 3 3 2" xfId="47146"/>
    <cellStyle name="Normal 5 2 3 5 2 3 3 4" xfId="33100"/>
    <cellStyle name="Normal 5 2 3 5 2 3 4" xfId="8012"/>
    <cellStyle name="Normal 5 2 3 5 2 3 4 2" xfId="22316"/>
    <cellStyle name="Normal 5 2 3 5 2 3 4 2 2" xfId="50657"/>
    <cellStyle name="Normal 5 2 3 5 2 3 4 3" xfId="36611"/>
    <cellStyle name="Normal 5 2 3 5 2 3 5" xfId="15293"/>
    <cellStyle name="Normal 5 2 3 5 2 3 5 2" xfId="43634"/>
    <cellStyle name="Normal 5 2 3 5 2 3 6" xfId="29588"/>
    <cellStyle name="Normal 5 2 3 5 2 4" xfId="2204"/>
    <cellStyle name="Normal 5 2 3 5 2 4 2" xfId="5728"/>
    <cellStyle name="Normal 5 2 3 5 2 4 2 2" xfId="12779"/>
    <cellStyle name="Normal 5 2 3 5 2 4 2 2 2" xfId="27074"/>
    <cellStyle name="Normal 5 2 3 5 2 4 2 2 2 2" xfId="55415"/>
    <cellStyle name="Normal 5 2 3 5 2 4 2 2 3" xfId="41369"/>
    <cellStyle name="Normal 5 2 3 5 2 4 2 3" xfId="20051"/>
    <cellStyle name="Normal 5 2 3 5 2 4 2 3 2" xfId="48392"/>
    <cellStyle name="Normal 5 2 3 5 2 4 2 4" xfId="34346"/>
    <cellStyle name="Normal 5 2 3 5 2 4 3" xfId="9258"/>
    <cellStyle name="Normal 5 2 3 5 2 4 3 2" xfId="23562"/>
    <cellStyle name="Normal 5 2 3 5 2 4 3 2 2" xfId="51903"/>
    <cellStyle name="Normal 5 2 3 5 2 4 3 3" xfId="37857"/>
    <cellStyle name="Normal 5 2 3 5 2 4 4" xfId="16539"/>
    <cellStyle name="Normal 5 2 3 5 2 4 4 2" xfId="44880"/>
    <cellStyle name="Normal 5 2 3 5 2 4 5" xfId="30834"/>
    <cellStyle name="Normal 5 2 3 5 2 5" xfId="3979"/>
    <cellStyle name="Normal 5 2 3 5 2 5 2" xfId="11030"/>
    <cellStyle name="Normal 5 2 3 5 2 5 2 2" xfId="25325"/>
    <cellStyle name="Normal 5 2 3 5 2 5 2 2 2" xfId="53666"/>
    <cellStyle name="Normal 5 2 3 5 2 5 2 3" xfId="39620"/>
    <cellStyle name="Normal 5 2 3 5 2 5 3" xfId="18302"/>
    <cellStyle name="Normal 5 2 3 5 2 5 3 2" xfId="46643"/>
    <cellStyle name="Normal 5 2 3 5 2 5 4" xfId="32597"/>
    <cellStyle name="Normal 5 2 3 5 2 6" xfId="7505"/>
    <cellStyle name="Normal 5 2 3 5 2 6 2" xfId="21813"/>
    <cellStyle name="Normal 5 2 3 5 2 6 2 2" xfId="50154"/>
    <cellStyle name="Normal 5 2 3 5 2 6 3" xfId="36108"/>
    <cellStyle name="Normal 5 2 3 5 2 7" xfId="14790"/>
    <cellStyle name="Normal 5 2 3 5 2 7 2" xfId="43131"/>
    <cellStyle name="Normal 5 2 3 5 2 8" xfId="29085"/>
    <cellStyle name="Normal 5 2 3 5 3" xfId="1201"/>
    <cellStyle name="Normal 5 2 3 5 3 2" xfId="2958"/>
    <cellStyle name="Normal 5 2 3 5 3 2 2" xfId="6480"/>
    <cellStyle name="Normal 5 2 3 5 3 2 2 2" xfId="13531"/>
    <cellStyle name="Normal 5 2 3 5 3 2 2 2 2" xfId="27826"/>
    <cellStyle name="Normal 5 2 3 5 3 2 2 2 2 2" xfId="56167"/>
    <cellStyle name="Normal 5 2 3 5 3 2 2 2 3" xfId="42121"/>
    <cellStyle name="Normal 5 2 3 5 3 2 2 3" xfId="20803"/>
    <cellStyle name="Normal 5 2 3 5 3 2 2 3 2" xfId="49144"/>
    <cellStyle name="Normal 5 2 3 5 3 2 2 4" xfId="35098"/>
    <cellStyle name="Normal 5 2 3 5 3 2 3" xfId="10011"/>
    <cellStyle name="Normal 5 2 3 5 3 2 3 2" xfId="24314"/>
    <cellStyle name="Normal 5 2 3 5 3 2 3 2 2" xfId="52655"/>
    <cellStyle name="Normal 5 2 3 5 3 2 3 3" xfId="38609"/>
    <cellStyle name="Normal 5 2 3 5 3 2 4" xfId="17291"/>
    <cellStyle name="Normal 5 2 3 5 3 2 4 2" xfId="45632"/>
    <cellStyle name="Normal 5 2 3 5 3 2 5" xfId="31586"/>
    <cellStyle name="Normal 5 2 3 5 3 3" xfId="4731"/>
    <cellStyle name="Normal 5 2 3 5 3 3 2" xfId="11782"/>
    <cellStyle name="Normal 5 2 3 5 3 3 2 2" xfId="26077"/>
    <cellStyle name="Normal 5 2 3 5 3 3 2 2 2" xfId="54418"/>
    <cellStyle name="Normal 5 2 3 5 3 3 2 3" xfId="40372"/>
    <cellStyle name="Normal 5 2 3 5 3 3 3" xfId="19054"/>
    <cellStyle name="Normal 5 2 3 5 3 3 3 2" xfId="47395"/>
    <cellStyle name="Normal 5 2 3 5 3 3 4" xfId="33349"/>
    <cellStyle name="Normal 5 2 3 5 3 4" xfId="8261"/>
    <cellStyle name="Normal 5 2 3 5 3 4 2" xfId="22565"/>
    <cellStyle name="Normal 5 2 3 5 3 4 2 2" xfId="50906"/>
    <cellStyle name="Normal 5 2 3 5 3 4 3" xfId="36860"/>
    <cellStyle name="Normal 5 2 3 5 3 5" xfId="15542"/>
    <cellStyle name="Normal 5 2 3 5 3 5 2" xfId="43883"/>
    <cellStyle name="Normal 5 2 3 5 3 6" xfId="29837"/>
    <cellStyle name="Normal 5 2 3 5 4" xfId="703"/>
    <cellStyle name="Normal 5 2 3 5 4 2" xfId="2460"/>
    <cellStyle name="Normal 5 2 3 5 4 2 2" xfId="5982"/>
    <cellStyle name="Normal 5 2 3 5 4 2 2 2" xfId="13033"/>
    <cellStyle name="Normal 5 2 3 5 4 2 2 2 2" xfId="27328"/>
    <cellStyle name="Normal 5 2 3 5 4 2 2 2 2 2" xfId="55669"/>
    <cellStyle name="Normal 5 2 3 5 4 2 2 2 3" xfId="41623"/>
    <cellStyle name="Normal 5 2 3 5 4 2 2 3" xfId="20305"/>
    <cellStyle name="Normal 5 2 3 5 4 2 2 3 2" xfId="48646"/>
    <cellStyle name="Normal 5 2 3 5 4 2 2 4" xfId="34600"/>
    <cellStyle name="Normal 5 2 3 5 4 2 3" xfId="9513"/>
    <cellStyle name="Normal 5 2 3 5 4 2 3 2" xfId="23816"/>
    <cellStyle name="Normal 5 2 3 5 4 2 3 2 2" xfId="52157"/>
    <cellStyle name="Normal 5 2 3 5 4 2 3 3" xfId="38111"/>
    <cellStyle name="Normal 5 2 3 5 4 2 4" xfId="16793"/>
    <cellStyle name="Normal 5 2 3 5 4 2 4 2" xfId="45134"/>
    <cellStyle name="Normal 5 2 3 5 4 2 5" xfId="31088"/>
    <cellStyle name="Normal 5 2 3 5 4 3" xfId="4233"/>
    <cellStyle name="Normal 5 2 3 5 4 3 2" xfId="11284"/>
    <cellStyle name="Normal 5 2 3 5 4 3 2 2" xfId="25579"/>
    <cellStyle name="Normal 5 2 3 5 4 3 2 2 2" xfId="53920"/>
    <cellStyle name="Normal 5 2 3 5 4 3 2 3" xfId="39874"/>
    <cellStyle name="Normal 5 2 3 5 4 3 3" xfId="18556"/>
    <cellStyle name="Normal 5 2 3 5 4 3 3 2" xfId="46897"/>
    <cellStyle name="Normal 5 2 3 5 4 3 4" xfId="32851"/>
    <cellStyle name="Normal 5 2 3 5 4 4" xfId="7763"/>
    <cellStyle name="Normal 5 2 3 5 4 4 2" xfId="22067"/>
    <cellStyle name="Normal 5 2 3 5 4 4 2 2" xfId="50408"/>
    <cellStyle name="Normal 5 2 3 5 4 4 3" xfId="36362"/>
    <cellStyle name="Normal 5 2 3 5 4 5" xfId="15044"/>
    <cellStyle name="Normal 5 2 3 5 4 5 2" xfId="43385"/>
    <cellStyle name="Normal 5 2 3 5 4 6" xfId="29339"/>
    <cellStyle name="Normal 5 2 3 5 5" xfId="1706"/>
    <cellStyle name="Normal 5 2 3 5 5 2" xfId="3459"/>
    <cellStyle name="Normal 5 2 3 5 5 2 2" xfId="6980"/>
    <cellStyle name="Normal 5 2 3 5 5 2 2 2" xfId="14031"/>
    <cellStyle name="Normal 5 2 3 5 5 2 2 2 2" xfId="28326"/>
    <cellStyle name="Normal 5 2 3 5 5 2 2 2 2 2" xfId="56667"/>
    <cellStyle name="Normal 5 2 3 5 5 2 2 2 3" xfId="42621"/>
    <cellStyle name="Normal 5 2 3 5 5 2 2 3" xfId="21303"/>
    <cellStyle name="Normal 5 2 3 5 5 2 2 3 2" xfId="49644"/>
    <cellStyle name="Normal 5 2 3 5 5 2 2 4" xfId="35598"/>
    <cellStyle name="Normal 5 2 3 5 5 2 3" xfId="10511"/>
    <cellStyle name="Normal 5 2 3 5 5 2 3 2" xfId="24814"/>
    <cellStyle name="Normal 5 2 3 5 5 2 3 2 2" xfId="53155"/>
    <cellStyle name="Normal 5 2 3 5 5 2 3 3" xfId="39109"/>
    <cellStyle name="Normal 5 2 3 5 5 2 4" xfId="17791"/>
    <cellStyle name="Normal 5 2 3 5 5 2 4 2" xfId="46132"/>
    <cellStyle name="Normal 5 2 3 5 5 2 5" xfId="32086"/>
    <cellStyle name="Normal 5 2 3 5 5 3" xfId="5231"/>
    <cellStyle name="Normal 5 2 3 5 5 3 2" xfId="12282"/>
    <cellStyle name="Normal 5 2 3 5 5 3 2 2" xfId="26577"/>
    <cellStyle name="Normal 5 2 3 5 5 3 2 2 2" xfId="54918"/>
    <cellStyle name="Normal 5 2 3 5 5 3 2 3" xfId="40872"/>
    <cellStyle name="Normal 5 2 3 5 5 3 3" xfId="19554"/>
    <cellStyle name="Normal 5 2 3 5 5 3 3 2" xfId="47895"/>
    <cellStyle name="Normal 5 2 3 5 5 3 4" xfId="33849"/>
    <cellStyle name="Normal 5 2 3 5 5 4" xfId="8761"/>
    <cellStyle name="Normal 5 2 3 5 5 4 2" xfId="23065"/>
    <cellStyle name="Normal 5 2 3 5 5 4 2 2" xfId="51406"/>
    <cellStyle name="Normal 5 2 3 5 5 4 3" xfId="37360"/>
    <cellStyle name="Normal 5 2 3 5 5 5" xfId="16042"/>
    <cellStyle name="Normal 5 2 3 5 5 5 2" xfId="44383"/>
    <cellStyle name="Normal 5 2 3 5 5 6" xfId="30337"/>
    <cellStyle name="Normal 5 2 3 5 6" xfId="1956"/>
    <cellStyle name="Normal 5 2 3 5 6 2" xfId="5480"/>
    <cellStyle name="Normal 5 2 3 5 6 2 2" xfId="12531"/>
    <cellStyle name="Normal 5 2 3 5 6 2 2 2" xfId="26826"/>
    <cellStyle name="Normal 5 2 3 5 6 2 2 2 2" xfId="55167"/>
    <cellStyle name="Normal 5 2 3 5 6 2 2 3" xfId="41121"/>
    <cellStyle name="Normal 5 2 3 5 6 2 3" xfId="19803"/>
    <cellStyle name="Normal 5 2 3 5 6 2 3 2" xfId="48144"/>
    <cellStyle name="Normal 5 2 3 5 6 2 4" xfId="34098"/>
    <cellStyle name="Normal 5 2 3 5 6 3" xfId="9010"/>
    <cellStyle name="Normal 5 2 3 5 6 3 2" xfId="23314"/>
    <cellStyle name="Normal 5 2 3 5 6 3 2 2" xfId="51655"/>
    <cellStyle name="Normal 5 2 3 5 6 3 3" xfId="37609"/>
    <cellStyle name="Normal 5 2 3 5 6 4" xfId="16291"/>
    <cellStyle name="Normal 5 2 3 5 6 4 2" xfId="44632"/>
    <cellStyle name="Normal 5 2 3 5 6 5" xfId="30586"/>
    <cellStyle name="Normal 5 2 3 5 7" xfId="3728"/>
    <cellStyle name="Normal 5 2 3 5 7 2" xfId="10779"/>
    <cellStyle name="Normal 5 2 3 5 7 2 2" xfId="25076"/>
    <cellStyle name="Normal 5 2 3 5 7 2 2 2" xfId="53417"/>
    <cellStyle name="Normal 5 2 3 5 7 2 3" xfId="39371"/>
    <cellStyle name="Normal 5 2 3 5 7 3" xfId="18053"/>
    <cellStyle name="Normal 5 2 3 5 7 3 2" xfId="46394"/>
    <cellStyle name="Normal 5 2 3 5 7 4" xfId="32348"/>
    <cellStyle name="Normal 5 2 3 5 8" xfId="7254"/>
    <cellStyle name="Normal 5 2 3 5 8 2" xfId="21564"/>
    <cellStyle name="Normal 5 2 3 5 8 2 2" xfId="49905"/>
    <cellStyle name="Normal 5 2 3 5 8 3" xfId="35859"/>
    <cellStyle name="Normal 5 2 3 5 9" xfId="14292"/>
    <cellStyle name="Normal 5 2 3 5 9 2" xfId="28587"/>
    <cellStyle name="Normal 5 2 3 5 9 3" xfId="42882"/>
    <cellStyle name="Normal 5 2 3 6" xfId="342"/>
    <cellStyle name="Normal 5 2 3 6 2" xfId="1350"/>
    <cellStyle name="Normal 5 2 3 6 2 2" xfId="3107"/>
    <cellStyle name="Normal 5 2 3 6 2 2 2" xfId="6629"/>
    <cellStyle name="Normal 5 2 3 6 2 2 2 2" xfId="13680"/>
    <cellStyle name="Normal 5 2 3 6 2 2 2 2 2" xfId="27975"/>
    <cellStyle name="Normal 5 2 3 6 2 2 2 2 2 2" xfId="56316"/>
    <cellStyle name="Normal 5 2 3 6 2 2 2 2 3" xfId="42270"/>
    <cellStyle name="Normal 5 2 3 6 2 2 2 3" xfId="20952"/>
    <cellStyle name="Normal 5 2 3 6 2 2 2 3 2" xfId="49293"/>
    <cellStyle name="Normal 5 2 3 6 2 2 2 4" xfId="35247"/>
    <cellStyle name="Normal 5 2 3 6 2 2 3" xfId="10160"/>
    <cellStyle name="Normal 5 2 3 6 2 2 3 2" xfId="24463"/>
    <cellStyle name="Normal 5 2 3 6 2 2 3 2 2" xfId="52804"/>
    <cellStyle name="Normal 5 2 3 6 2 2 3 3" xfId="38758"/>
    <cellStyle name="Normal 5 2 3 6 2 2 4" xfId="17440"/>
    <cellStyle name="Normal 5 2 3 6 2 2 4 2" xfId="45781"/>
    <cellStyle name="Normal 5 2 3 6 2 2 5" xfId="31735"/>
    <cellStyle name="Normal 5 2 3 6 2 3" xfId="4880"/>
    <cellStyle name="Normal 5 2 3 6 2 3 2" xfId="11931"/>
    <cellStyle name="Normal 5 2 3 6 2 3 2 2" xfId="26226"/>
    <cellStyle name="Normal 5 2 3 6 2 3 2 2 2" xfId="54567"/>
    <cellStyle name="Normal 5 2 3 6 2 3 2 3" xfId="40521"/>
    <cellStyle name="Normal 5 2 3 6 2 3 3" xfId="19203"/>
    <cellStyle name="Normal 5 2 3 6 2 3 3 2" xfId="47544"/>
    <cellStyle name="Normal 5 2 3 6 2 3 4" xfId="33498"/>
    <cellStyle name="Normal 5 2 3 6 2 4" xfId="8410"/>
    <cellStyle name="Normal 5 2 3 6 2 4 2" xfId="22714"/>
    <cellStyle name="Normal 5 2 3 6 2 4 2 2" xfId="51055"/>
    <cellStyle name="Normal 5 2 3 6 2 4 3" xfId="37009"/>
    <cellStyle name="Normal 5 2 3 6 2 5" xfId="15691"/>
    <cellStyle name="Normal 5 2 3 6 2 5 2" xfId="44032"/>
    <cellStyle name="Normal 5 2 3 6 2 6" xfId="29986"/>
    <cellStyle name="Normal 5 2 3 6 3" xfId="852"/>
    <cellStyle name="Normal 5 2 3 6 3 2" xfId="2609"/>
    <cellStyle name="Normal 5 2 3 6 3 2 2" xfId="6131"/>
    <cellStyle name="Normal 5 2 3 6 3 2 2 2" xfId="13182"/>
    <cellStyle name="Normal 5 2 3 6 3 2 2 2 2" xfId="27477"/>
    <cellStyle name="Normal 5 2 3 6 3 2 2 2 2 2" xfId="55818"/>
    <cellStyle name="Normal 5 2 3 6 3 2 2 2 3" xfId="41772"/>
    <cellStyle name="Normal 5 2 3 6 3 2 2 3" xfId="20454"/>
    <cellStyle name="Normal 5 2 3 6 3 2 2 3 2" xfId="48795"/>
    <cellStyle name="Normal 5 2 3 6 3 2 2 4" xfId="34749"/>
    <cellStyle name="Normal 5 2 3 6 3 2 3" xfId="9662"/>
    <cellStyle name="Normal 5 2 3 6 3 2 3 2" xfId="23965"/>
    <cellStyle name="Normal 5 2 3 6 3 2 3 2 2" xfId="52306"/>
    <cellStyle name="Normal 5 2 3 6 3 2 3 3" xfId="38260"/>
    <cellStyle name="Normal 5 2 3 6 3 2 4" xfId="16942"/>
    <cellStyle name="Normal 5 2 3 6 3 2 4 2" xfId="45283"/>
    <cellStyle name="Normal 5 2 3 6 3 2 5" xfId="31237"/>
    <cellStyle name="Normal 5 2 3 6 3 3" xfId="4382"/>
    <cellStyle name="Normal 5 2 3 6 3 3 2" xfId="11433"/>
    <cellStyle name="Normal 5 2 3 6 3 3 2 2" xfId="25728"/>
    <cellStyle name="Normal 5 2 3 6 3 3 2 2 2" xfId="54069"/>
    <cellStyle name="Normal 5 2 3 6 3 3 2 3" xfId="40023"/>
    <cellStyle name="Normal 5 2 3 6 3 3 3" xfId="18705"/>
    <cellStyle name="Normal 5 2 3 6 3 3 3 2" xfId="47046"/>
    <cellStyle name="Normal 5 2 3 6 3 3 4" xfId="33000"/>
    <cellStyle name="Normal 5 2 3 6 3 4" xfId="7912"/>
    <cellStyle name="Normal 5 2 3 6 3 4 2" xfId="22216"/>
    <cellStyle name="Normal 5 2 3 6 3 4 2 2" xfId="50557"/>
    <cellStyle name="Normal 5 2 3 6 3 4 3" xfId="36511"/>
    <cellStyle name="Normal 5 2 3 6 3 5" xfId="15193"/>
    <cellStyle name="Normal 5 2 3 6 3 5 2" xfId="43534"/>
    <cellStyle name="Normal 5 2 3 6 3 6" xfId="29488"/>
    <cellStyle name="Normal 5 2 3 6 4" xfId="2104"/>
    <cellStyle name="Normal 5 2 3 6 4 2" xfId="5628"/>
    <cellStyle name="Normal 5 2 3 6 4 2 2" xfId="12679"/>
    <cellStyle name="Normal 5 2 3 6 4 2 2 2" xfId="26974"/>
    <cellStyle name="Normal 5 2 3 6 4 2 2 2 2" xfId="55315"/>
    <cellStyle name="Normal 5 2 3 6 4 2 2 3" xfId="41269"/>
    <cellStyle name="Normal 5 2 3 6 4 2 3" xfId="19951"/>
    <cellStyle name="Normal 5 2 3 6 4 2 3 2" xfId="48292"/>
    <cellStyle name="Normal 5 2 3 6 4 2 4" xfId="34246"/>
    <cellStyle name="Normal 5 2 3 6 4 3" xfId="9158"/>
    <cellStyle name="Normal 5 2 3 6 4 3 2" xfId="23462"/>
    <cellStyle name="Normal 5 2 3 6 4 3 2 2" xfId="51803"/>
    <cellStyle name="Normal 5 2 3 6 4 3 3" xfId="37757"/>
    <cellStyle name="Normal 5 2 3 6 4 4" xfId="16439"/>
    <cellStyle name="Normal 5 2 3 6 4 4 2" xfId="44780"/>
    <cellStyle name="Normal 5 2 3 6 4 5" xfId="30734"/>
    <cellStyle name="Normal 5 2 3 6 5" xfId="3879"/>
    <cellStyle name="Normal 5 2 3 6 5 2" xfId="10930"/>
    <cellStyle name="Normal 5 2 3 6 5 2 2" xfId="25225"/>
    <cellStyle name="Normal 5 2 3 6 5 2 2 2" xfId="53566"/>
    <cellStyle name="Normal 5 2 3 6 5 2 3" xfId="39520"/>
    <cellStyle name="Normal 5 2 3 6 5 3" xfId="18202"/>
    <cellStyle name="Normal 5 2 3 6 5 3 2" xfId="46543"/>
    <cellStyle name="Normal 5 2 3 6 5 4" xfId="32497"/>
    <cellStyle name="Normal 5 2 3 6 6" xfId="7405"/>
    <cellStyle name="Normal 5 2 3 6 6 2" xfId="21713"/>
    <cellStyle name="Normal 5 2 3 6 6 2 2" xfId="50054"/>
    <cellStyle name="Normal 5 2 3 6 6 3" xfId="36008"/>
    <cellStyle name="Normal 5 2 3 6 7" xfId="14690"/>
    <cellStyle name="Normal 5 2 3 6 7 2" xfId="43031"/>
    <cellStyle name="Normal 5 2 3 6 8" xfId="28985"/>
    <cellStyle name="Normal 5 2 3 7" xfId="1101"/>
    <cellStyle name="Normal 5 2 3 7 2" xfId="2858"/>
    <cellStyle name="Normal 5 2 3 7 2 2" xfId="6380"/>
    <cellStyle name="Normal 5 2 3 7 2 2 2" xfId="13431"/>
    <cellStyle name="Normal 5 2 3 7 2 2 2 2" xfId="27726"/>
    <cellStyle name="Normal 5 2 3 7 2 2 2 2 2" xfId="56067"/>
    <cellStyle name="Normal 5 2 3 7 2 2 2 3" xfId="42021"/>
    <cellStyle name="Normal 5 2 3 7 2 2 3" xfId="20703"/>
    <cellStyle name="Normal 5 2 3 7 2 2 3 2" xfId="49044"/>
    <cellStyle name="Normal 5 2 3 7 2 2 4" xfId="34998"/>
    <cellStyle name="Normal 5 2 3 7 2 3" xfId="9911"/>
    <cellStyle name="Normal 5 2 3 7 2 3 2" xfId="24214"/>
    <cellStyle name="Normal 5 2 3 7 2 3 2 2" xfId="52555"/>
    <cellStyle name="Normal 5 2 3 7 2 3 3" xfId="38509"/>
    <cellStyle name="Normal 5 2 3 7 2 4" xfId="17191"/>
    <cellStyle name="Normal 5 2 3 7 2 4 2" xfId="45532"/>
    <cellStyle name="Normal 5 2 3 7 2 5" xfId="31486"/>
    <cellStyle name="Normal 5 2 3 7 3" xfId="4631"/>
    <cellStyle name="Normal 5 2 3 7 3 2" xfId="11682"/>
    <cellStyle name="Normal 5 2 3 7 3 2 2" xfId="25977"/>
    <cellStyle name="Normal 5 2 3 7 3 2 2 2" xfId="54318"/>
    <cellStyle name="Normal 5 2 3 7 3 2 3" xfId="40272"/>
    <cellStyle name="Normal 5 2 3 7 3 3" xfId="18954"/>
    <cellStyle name="Normal 5 2 3 7 3 3 2" xfId="47295"/>
    <cellStyle name="Normal 5 2 3 7 3 4" xfId="33249"/>
    <cellStyle name="Normal 5 2 3 7 4" xfId="8161"/>
    <cellStyle name="Normal 5 2 3 7 4 2" xfId="22465"/>
    <cellStyle name="Normal 5 2 3 7 4 2 2" xfId="50806"/>
    <cellStyle name="Normal 5 2 3 7 4 3" xfId="36760"/>
    <cellStyle name="Normal 5 2 3 7 5" xfId="15442"/>
    <cellStyle name="Normal 5 2 3 7 5 2" xfId="43783"/>
    <cellStyle name="Normal 5 2 3 7 6" xfId="29737"/>
    <cellStyle name="Normal 5 2 3 8" xfId="603"/>
    <cellStyle name="Normal 5 2 3 8 2" xfId="2360"/>
    <cellStyle name="Normal 5 2 3 8 2 2" xfId="5882"/>
    <cellStyle name="Normal 5 2 3 8 2 2 2" xfId="12933"/>
    <cellStyle name="Normal 5 2 3 8 2 2 2 2" xfId="27228"/>
    <cellStyle name="Normal 5 2 3 8 2 2 2 2 2" xfId="55569"/>
    <cellStyle name="Normal 5 2 3 8 2 2 2 3" xfId="41523"/>
    <cellStyle name="Normal 5 2 3 8 2 2 3" xfId="20205"/>
    <cellStyle name="Normal 5 2 3 8 2 2 3 2" xfId="48546"/>
    <cellStyle name="Normal 5 2 3 8 2 2 4" xfId="34500"/>
    <cellStyle name="Normal 5 2 3 8 2 3" xfId="9413"/>
    <cellStyle name="Normal 5 2 3 8 2 3 2" xfId="23716"/>
    <cellStyle name="Normal 5 2 3 8 2 3 2 2" xfId="52057"/>
    <cellStyle name="Normal 5 2 3 8 2 3 3" xfId="38011"/>
    <cellStyle name="Normal 5 2 3 8 2 4" xfId="16693"/>
    <cellStyle name="Normal 5 2 3 8 2 4 2" xfId="45034"/>
    <cellStyle name="Normal 5 2 3 8 2 5" xfId="30988"/>
    <cellStyle name="Normal 5 2 3 8 3" xfId="4133"/>
    <cellStyle name="Normal 5 2 3 8 3 2" xfId="11184"/>
    <cellStyle name="Normal 5 2 3 8 3 2 2" xfId="25479"/>
    <cellStyle name="Normal 5 2 3 8 3 2 2 2" xfId="53820"/>
    <cellStyle name="Normal 5 2 3 8 3 2 3" xfId="39774"/>
    <cellStyle name="Normal 5 2 3 8 3 3" xfId="18456"/>
    <cellStyle name="Normal 5 2 3 8 3 3 2" xfId="46797"/>
    <cellStyle name="Normal 5 2 3 8 3 4" xfId="32751"/>
    <cellStyle name="Normal 5 2 3 8 4" xfId="7663"/>
    <cellStyle name="Normal 5 2 3 8 4 2" xfId="21967"/>
    <cellStyle name="Normal 5 2 3 8 4 2 2" xfId="50308"/>
    <cellStyle name="Normal 5 2 3 8 4 3" xfId="36262"/>
    <cellStyle name="Normal 5 2 3 8 5" xfId="14944"/>
    <cellStyle name="Normal 5 2 3 8 5 2" xfId="43285"/>
    <cellStyle name="Normal 5 2 3 8 6" xfId="29239"/>
    <cellStyle name="Normal 5 2 3 9" xfId="1606"/>
    <cellStyle name="Normal 5 2 3 9 2" xfId="3359"/>
    <cellStyle name="Normal 5 2 3 9 2 2" xfId="6880"/>
    <cellStyle name="Normal 5 2 3 9 2 2 2" xfId="13931"/>
    <cellStyle name="Normal 5 2 3 9 2 2 2 2" xfId="28226"/>
    <cellStyle name="Normal 5 2 3 9 2 2 2 2 2" xfId="56567"/>
    <cellStyle name="Normal 5 2 3 9 2 2 2 3" xfId="42521"/>
    <cellStyle name="Normal 5 2 3 9 2 2 3" xfId="21203"/>
    <cellStyle name="Normal 5 2 3 9 2 2 3 2" xfId="49544"/>
    <cellStyle name="Normal 5 2 3 9 2 2 4" xfId="35498"/>
    <cellStyle name="Normal 5 2 3 9 2 3" xfId="10411"/>
    <cellStyle name="Normal 5 2 3 9 2 3 2" xfId="24714"/>
    <cellStyle name="Normal 5 2 3 9 2 3 2 2" xfId="53055"/>
    <cellStyle name="Normal 5 2 3 9 2 3 3" xfId="39009"/>
    <cellStyle name="Normal 5 2 3 9 2 4" xfId="17691"/>
    <cellStyle name="Normal 5 2 3 9 2 4 2" xfId="46032"/>
    <cellStyle name="Normal 5 2 3 9 2 5" xfId="31986"/>
    <cellStyle name="Normal 5 2 3 9 3" xfId="5131"/>
    <cellStyle name="Normal 5 2 3 9 3 2" xfId="12182"/>
    <cellStyle name="Normal 5 2 3 9 3 2 2" xfId="26477"/>
    <cellStyle name="Normal 5 2 3 9 3 2 2 2" xfId="54818"/>
    <cellStyle name="Normal 5 2 3 9 3 2 3" xfId="40772"/>
    <cellStyle name="Normal 5 2 3 9 3 3" xfId="19454"/>
    <cellStyle name="Normal 5 2 3 9 3 3 2" xfId="47795"/>
    <cellStyle name="Normal 5 2 3 9 3 4" xfId="33749"/>
    <cellStyle name="Normal 5 2 3 9 4" xfId="8661"/>
    <cellStyle name="Normal 5 2 3 9 4 2" xfId="22965"/>
    <cellStyle name="Normal 5 2 3 9 4 2 2" xfId="51306"/>
    <cellStyle name="Normal 5 2 3 9 4 3" xfId="37260"/>
    <cellStyle name="Normal 5 2 3 9 5" xfId="15942"/>
    <cellStyle name="Normal 5 2 3 9 5 2" xfId="44283"/>
    <cellStyle name="Normal 5 2 3 9 6" xfId="30237"/>
    <cellStyle name="Normal 5 2 4" xfId="106"/>
    <cellStyle name="Normal 5 2 4 10" xfId="7176"/>
    <cellStyle name="Normal 5 2 4 10 2" xfId="21486"/>
    <cellStyle name="Normal 5 2 4 10 2 2" xfId="49827"/>
    <cellStyle name="Normal 5 2 4 10 3" xfId="35781"/>
    <cellStyle name="Normal 5 2 4 11" xfId="14214"/>
    <cellStyle name="Normal 5 2 4 11 2" xfId="28509"/>
    <cellStyle name="Normal 5 2 4 11 3" xfId="42804"/>
    <cellStyle name="Normal 5 2 4 12" xfId="14463"/>
    <cellStyle name="Normal 5 2 4 13" xfId="28758"/>
    <cellStyle name="Normal 5 2 4 2" xfId="265"/>
    <cellStyle name="Normal 5 2 4 2 10" xfId="14619"/>
    <cellStyle name="Normal 5 2 4 2 11" xfId="28914"/>
    <cellStyle name="Normal 5 2 4 2 2" xfId="520"/>
    <cellStyle name="Normal 5 2 4 2 2 2" xfId="1528"/>
    <cellStyle name="Normal 5 2 4 2 2 2 2" xfId="3285"/>
    <cellStyle name="Normal 5 2 4 2 2 2 2 2" xfId="6807"/>
    <cellStyle name="Normal 5 2 4 2 2 2 2 2 2" xfId="13858"/>
    <cellStyle name="Normal 5 2 4 2 2 2 2 2 2 2" xfId="28153"/>
    <cellStyle name="Normal 5 2 4 2 2 2 2 2 2 2 2" xfId="56494"/>
    <cellStyle name="Normal 5 2 4 2 2 2 2 2 2 3" xfId="42448"/>
    <cellStyle name="Normal 5 2 4 2 2 2 2 2 3" xfId="21130"/>
    <cellStyle name="Normal 5 2 4 2 2 2 2 2 3 2" xfId="49471"/>
    <cellStyle name="Normal 5 2 4 2 2 2 2 2 4" xfId="35425"/>
    <cellStyle name="Normal 5 2 4 2 2 2 2 3" xfId="10338"/>
    <cellStyle name="Normal 5 2 4 2 2 2 2 3 2" xfId="24641"/>
    <cellStyle name="Normal 5 2 4 2 2 2 2 3 2 2" xfId="52982"/>
    <cellStyle name="Normal 5 2 4 2 2 2 2 3 3" xfId="38936"/>
    <cellStyle name="Normal 5 2 4 2 2 2 2 4" xfId="17618"/>
    <cellStyle name="Normal 5 2 4 2 2 2 2 4 2" xfId="45959"/>
    <cellStyle name="Normal 5 2 4 2 2 2 2 5" xfId="31913"/>
    <cellStyle name="Normal 5 2 4 2 2 2 3" xfId="5058"/>
    <cellStyle name="Normal 5 2 4 2 2 2 3 2" xfId="12109"/>
    <cellStyle name="Normal 5 2 4 2 2 2 3 2 2" xfId="26404"/>
    <cellStyle name="Normal 5 2 4 2 2 2 3 2 2 2" xfId="54745"/>
    <cellStyle name="Normal 5 2 4 2 2 2 3 2 3" xfId="40699"/>
    <cellStyle name="Normal 5 2 4 2 2 2 3 3" xfId="19381"/>
    <cellStyle name="Normal 5 2 4 2 2 2 3 3 2" xfId="47722"/>
    <cellStyle name="Normal 5 2 4 2 2 2 3 4" xfId="33676"/>
    <cellStyle name="Normal 5 2 4 2 2 2 4" xfId="8588"/>
    <cellStyle name="Normal 5 2 4 2 2 2 4 2" xfId="22892"/>
    <cellStyle name="Normal 5 2 4 2 2 2 4 2 2" xfId="51233"/>
    <cellStyle name="Normal 5 2 4 2 2 2 4 3" xfId="37187"/>
    <cellStyle name="Normal 5 2 4 2 2 2 5" xfId="15869"/>
    <cellStyle name="Normal 5 2 4 2 2 2 5 2" xfId="44210"/>
    <cellStyle name="Normal 5 2 4 2 2 2 6" xfId="30164"/>
    <cellStyle name="Normal 5 2 4 2 2 3" xfId="1030"/>
    <cellStyle name="Normal 5 2 4 2 2 3 2" xfId="2787"/>
    <cellStyle name="Normal 5 2 4 2 2 3 2 2" xfId="6309"/>
    <cellStyle name="Normal 5 2 4 2 2 3 2 2 2" xfId="13360"/>
    <cellStyle name="Normal 5 2 4 2 2 3 2 2 2 2" xfId="27655"/>
    <cellStyle name="Normal 5 2 4 2 2 3 2 2 2 2 2" xfId="55996"/>
    <cellStyle name="Normal 5 2 4 2 2 3 2 2 2 3" xfId="41950"/>
    <cellStyle name="Normal 5 2 4 2 2 3 2 2 3" xfId="20632"/>
    <cellStyle name="Normal 5 2 4 2 2 3 2 2 3 2" xfId="48973"/>
    <cellStyle name="Normal 5 2 4 2 2 3 2 2 4" xfId="34927"/>
    <cellStyle name="Normal 5 2 4 2 2 3 2 3" xfId="9840"/>
    <cellStyle name="Normal 5 2 4 2 2 3 2 3 2" xfId="24143"/>
    <cellStyle name="Normal 5 2 4 2 2 3 2 3 2 2" xfId="52484"/>
    <cellStyle name="Normal 5 2 4 2 2 3 2 3 3" xfId="38438"/>
    <cellStyle name="Normal 5 2 4 2 2 3 2 4" xfId="17120"/>
    <cellStyle name="Normal 5 2 4 2 2 3 2 4 2" xfId="45461"/>
    <cellStyle name="Normal 5 2 4 2 2 3 2 5" xfId="31415"/>
    <cellStyle name="Normal 5 2 4 2 2 3 3" xfId="4560"/>
    <cellStyle name="Normal 5 2 4 2 2 3 3 2" xfId="11611"/>
    <cellStyle name="Normal 5 2 4 2 2 3 3 2 2" xfId="25906"/>
    <cellStyle name="Normal 5 2 4 2 2 3 3 2 2 2" xfId="54247"/>
    <cellStyle name="Normal 5 2 4 2 2 3 3 2 3" xfId="40201"/>
    <cellStyle name="Normal 5 2 4 2 2 3 3 3" xfId="18883"/>
    <cellStyle name="Normal 5 2 4 2 2 3 3 3 2" xfId="47224"/>
    <cellStyle name="Normal 5 2 4 2 2 3 3 4" xfId="33178"/>
    <cellStyle name="Normal 5 2 4 2 2 3 4" xfId="8090"/>
    <cellStyle name="Normal 5 2 4 2 2 3 4 2" xfId="22394"/>
    <cellStyle name="Normal 5 2 4 2 2 3 4 2 2" xfId="50735"/>
    <cellStyle name="Normal 5 2 4 2 2 3 4 3" xfId="36689"/>
    <cellStyle name="Normal 5 2 4 2 2 3 5" xfId="15371"/>
    <cellStyle name="Normal 5 2 4 2 2 3 5 2" xfId="43712"/>
    <cellStyle name="Normal 5 2 4 2 2 3 6" xfId="29666"/>
    <cellStyle name="Normal 5 2 4 2 2 4" xfId="2282"/>
    <cellStyle name="Normal 5 2 4 2 2 4 2" xfId="5806"/>
    <cellStyle name="Normal 5 2 4 2 2 4 2 2" xfId="12857"/>
    <cellStyle name="Normal 5 2 4 2 2 4 2 2 2" xfId="27152"/>
    <cellStyle name="Normal 5 2 4 2 2 4 2 2 2 2" xfId="55493"/>
    <cellStyle name="Normal 5 2 4 2 2 4 2 2 3" xfId="41447"/>
    <cellStyle name="Normal 5 2 4 2 2 4 2 3" xfId="20129"/>
    <cellStyle name="Normal 5 2 4 2 2 4 2 3 2" xfId="48470"/>
    <cellStyle name="Normal 5 2 4 2 2 4 2 4" xfId="34424"/>
    <cellStyle name="Normal 5 2 4 2 2 4 3" xfId="9336"/>
    <cellStyle name="Normal 5 2 4 2 2 4 3 2" xfId="23640"/>
    <cellStyle name="Normal 5 2 4 2 2 4 3 2 2" xfId="51981"/>
    <cellStyle name="Normal 5 2 4 2 2 4 3 3" xfId="37935"/>
    <cellStyle name="Normal 5 2 4 2 2 4 4" xfId="16617"/>
    <cellStyle name="Normal 5 2 4 2 2 4 4 2" xfId="44958"/>
    <cellStyle name="Normal 5 2 4 2 2 4 5" xfId="30912"/>
    <cellStyle name="Normal 5 2 4 2 2 5" xfId="4057"/>
    <cellStyle name="Normal 5 2 4 2 2 5 2" xfId="11108"/>
    <cellStyle name="Normal 5 2 4 2 2 5 2 2" xfId="25403"/>
    <cellStyle name="Normal 5 2 4 2 2 5 2 2 2" xfId="53744"/>
    <cellStyle name="Normal 5 2 4 2 2 5 2 3" xfId="39698"/>
    <cellStyle name="Normal 5 2 4 2 2 5 3" xfId="18380"/>
    <cellStyle name="Normal 5 2 4 2 2 5 3 2" xfId="46721"/>
    <cellStyle name="Normal 5 2 4 2 2 5 4" xfId="32675"/>
    <cellStyle name="Normal 5 2 4 2 2 6" xfId="7583"/>
    <cellStyle name="Normal 5 2 4 2 2 6 2" xfId="21891"/>
    <cellStyle name="Normal 5 2 4 2 2 6 2 2" xfId="50232"/>
    <cellStyle name="Normal 5 2 4 2 2 6 3" xfId="36186"/>
    <cellStyle name="Normal 5 2 4 2 2 7" xfId="14868"/>
    <cellStyle name="Normal 5 2 4 2 2 7 2" xfId="43209"/>
    <cellStyle name="Normal 5 2 4 2 2 8" xfId="29163"/>
    <cellStyle name="Normal 5 2 4 2 3" xfId="1279"/>
    <cellStyle name="Normal 5 2 4 2 3 2" xfId="3036"/>
    <cellStyle name="Normal 5 2 4 2 3 2 2" xfId="6558"/>
    <cellStyle name="Normal 5 2 4 2 3 2 2 2" xfId="13609"/>
    <cellStyle name="Normal 5 2 4 2 3 2 2 2 2" xfId="27904"/>
    <cellStyle name="Normal 5 2 4 2 3 2 2 2 2 2" xfId="56245"/>
    <cellStyle name="Normal 5 2 4 2 3 2 2 2 3" xfId="42199"/>
    <cellStyle name="Normal 5 2 4 2 3 2 2 3" xfId="20881"/>
    <cellStyle name="Normal 5 2 4 2 3 2 2 3 2" xfId="49222"/>
    <cellStyle name="Normal 5 2 4 2 3 2 2 4" xfId="35176"/>
    <cellStyle name="Normal 5 2 4 2 3 2 3" xfId="10089"/>
    <cellStyle name="Normal 5 2 4 2 3 2 3 2" xfId="24392"/>
    <cellStyle name="Normal 5 2 4 2 3 2 3 2 2" xfId="52733"/>
    <cellStyle name="Normal 5 2 4 2 3 2 3 3" xfId="38687"/>
    <cellStyle name="Normal 5 2 4 2 3 2 4" xfId="17369"/>
    <cellStyle name="Normal 5 2 4 2 3 2 4 2" xfId="45710"/>
    <cellStyle name="Normal 5 2 4 2 3 2 5" xfId="31664"/>
    <cellStyle name="Normal 5 2 4 2 3 3" xfId="4809"/>
    <cellStyle name="Normal 5 2 4 2 3 3 2" xfId="11860"/>
    <cellStyle name="Normal 5 2 4 2 3 3 2 2" xfId="26155"/>
    <cellStyle name="Normal 5 2 4 2 3 3 2 2 2" xfId="54496"/>
    <cellStyle name="Normal 5 2 4 2 3 3 2 3" xfId="40450"/>
    <cellStyle name="Normal 5 2 4 2 3 3 3" xfId="19132"/>
    <cellStyle name="Normal 5 2 4 2 3 3 3 2" xfId="47473"/>
    <cellStyle name="Normal 5 2 4 2 3 3 4" xfId="33427"/>
    <cellStyle name="Normal 5 2 4 2 3 4" xfId="8339"/>
    <cellStyle name="Normal 5 2 4 2 3 4 2" xfId="22643"/>
    <cellStyle name="Normal 5 2 4 2 3 4 2 2" xfId="50984"/>
    <cellStyle name="Normal 5 2 4 2 3 4 3" xfId="36938"/>
    <cellStyle name="Normal 5 2 4 2 3 5" xfId="15620"/>
    <cellStyle name="Normal 5 2 4 2 3 5 2" xfId="43961"/>
    <cellStyle name="Normal 5 2 4 2 3 6" xfId="29915"/>
    <cellStyle name="Normal 5 2 4 2 4" xfId="781"/>
    <cellStyle name="Normal 5 2 4 2 4 2" xfId="2538"/>
    <cellStyle name="Normal 5 2 4 2 4 2 2" xfId="6060"/>
    <cellStyle name="Normal 5 2 4 2 4 2 2 2" xfId="13111"/>
    <cellStyle name="Normal 5 2 4 2 4 2 2 2 2" xfId="27406"/>
    <cellStyle name="Normal 5 2 4 2 4 2 2 2 2 2" xfId="55747"/>
    <cellStyle name="Normal 5 2 4 2 4 2 2 2 3" xfId="41701"/>
    <cellStyle name="Normal 5 2 4 2 4 2 2 3" xfId="20383"/>
    <cellStyle name="Normal 5 2 4 2 4 2 2 3 2" xfId="48724"/>
    <cellStyle name="Normal 5 2 4 2 4 2 2 4" xfId="34678"/>
    <cellStyle name="Normal 5 2 4 2 4 2 3" xfId="9591"/>
    <cellStyle name="Normal 5 2 4 2 4 2 3 2" xfId="23894"/>
    <cellStyle name="Normal 5 2 4 2 4 2 3 2 2" xfId="52235"/>
    <cellStyle name="Normal 5 2 4 2 4 2 3 3" xfId="38189"/>
    <cellStyle name="Normal 5 2 4 2 4 2 4" xfId="16871"/>
    <cellStyle name="Normal 5 2 4 2 4 2 4 2" xfId="45212"/>
    <cellStyle name="Normal 5 2 4 2 4 2 5" xfId="31166"/>
    <cellStyle name="Normal 5 2 4 2 4 3" xfId="4311"/>
    <cellStyle name="Normal 5 2 4 2 4 3 2" xfId="11362"/>
    <cellStyle name="Normal 5 2 4 2 4 3 2 2" xfId="25657"/>
    <cellStyle name="Normal 5 2 4 2 4 3 2 2 2" xfId="53998"/>
    <cellStyle name="Normal 5 2 4 2 4 3 2 3" xfId="39952"/>
    <cellStyle name="Normal 5 2 4 2 4 3 3" xfId="18634"/>
    <cellStyle name="Normal 5 2 4 2 4 3 3 2" xfId="46975"/>
    <cellStyle name="Normal 5 2 4 2 4 3 4" xfId="32929"/>
    <cellStyle name="Normal 5 2 4 2 4 4" xfId="7841"/>
    <cellStyle name="Normal 5 2 4 2 4 4 2" xfId="22145"/>
    <cellStyle name="Normal 5 2 4 2 4 4 2 2" xfId="50486"/>
    <cellStyle name="Normal 5 2 4 2 4 4 3" xfId="36440"/>
    <cellStyle name="Normal 5 2 4 2 4 5" xfId="15122"/>
    <cellStyle name="Normal 5 2 4 2 4 5 2" xfId="43463"/>
    <cellStyle name="Normal 5 2 4 2 4 6" xfId="29417"/>
    <cellStyle name="Normal 5 2 4 2 5" xfId="1784"/>
    <cellStyle name="Normal 5 2 4 2 5 2" xfId="3537"/>
    <cellStyle name="Normal 5 2 4 2 5 2 2" xfId="7058"/>
    <cellStyle name="Normal 5 2 4 2 5 2 2 2" xfId="14109"/>
    <cellStyle name="Normal 5 2 4 2 5 2 2 2 2" xfId="28404"/>
    <cellStyle name="Normal 5 2 4 2 5 2 2 2 2 2" xfId="56745"/>
    <cellStyle name="Normal 5 2 4 2 5 2 2 2 3" xfId="42699"/>
    <cellStyle name="Normal 5 2 4 2 5 2 2 3" xfId="21381"/>
    <cellStyle name="Normal 5 2 4 2 5 2 2 3 2" xfId="49722"/>
    <cellStyle name="Normal 5 2 4 2 5 2 2 4" xfId="35676"/>
    <cellStyle name="Normal 5 2 4 2 5 2 3" xfId="10589"/>
    <cellStyle name="Normal 5 2 4 2 5 2 3 2" xfId="24892"/>
    <cellStyle name="Normal 5 2 4 2 5 2 3 2 2" xfId="53233"/>
    <cellStyle name="Normal 5 2 4 2 5 2 3 3" xfId="39187"/>
    <cellStyle name="Normal 5 2 4 2 5 2 4" xfId="17869"/>
    <cellStyle name="Normal 5 2 4 2 5 2 4 2" xfId="46210"/>
    <cellStyle name="Normal 5 2 4 2 5 2 5" xfId="32164"/>
    <cellStyle name="Normal 5 2 4 2 5 3" xfId="5309"/>
    <cellStyle name="Normal 5 2 4 2 5 3 2" xfId="12360"/>
    <cellStyle name="Normal 5 2 4 2 5 3 2 2" xfId="26655"/>
    <cellStyle name="Normal 5 2 4 2 5 3 2 2 2" xfId="54996"/>
    <cellStyle name="Normal 5 2 4 2 5 3 2 3" xfId="40950"/>
    <cellStyle name="Normal 5 2 4 2 5 3 3" xfId="19632"/>
    <cellStyle name="Normal 5 2 4 2 5 3 3 2" xfId="47973"/>
    <cellStyle name="Normal 5 2 4 2 5 3 4" xfId="33927"/>
    <cellStyle name="Normal 5 2 4 2 5 4" xfId="8839"/>
    <cellStyle name="Normal 5 2 4 2 5 4 2" xfId="23143"/>
    <cellStyle name="Normal 5 2 4 2 5 4 2 2" xfId="51484"/>
    <cellStyle name="Normal 5 2 4 2 5 4 3" xfId="37438"/>
    <cellStyle name="Normal 5 2 4 2 5 5" xfId="16120"/>
    <cellStyle name="Normal 5 2 4 2 5 5 2" xfId="44461"/>
    <cellStyle name="Normal 5 2 4 2 5 6" xfId="30415"/>
    <cellStyle name="Normal 5 2 4 2 6" xfId="2033"/>
    <cellStyle name="Normal 5 2 4 2 6 2" xfId="5557"/>
    <cellStyle name="Normal 5 2 4 2 6 2 2" xfId="12608"/>
    <cellStyle name="Normal 5 2 4 2 6 2 2 2" xfId="26903"/>
    <cellStyle name="Normal 5 2 4 2 6 2 2 2 2" xfId="55244"/>
    <cellStyle name="Normal 5 2 4 2 6 2 2 3" xfId="41198"/>
    <cellStyle name="Normal 5 2 4 2 6 2 3" xfId="19880"/>
    <cellStyle name="Normal 5 2 4 2 6 2 3 2" xfId="48221"/>
    <cellStyle name="Normal 5 2 4 2 6 2 4" xfId="34175"/>
    <cellStyle name="Normal 5 2 4 2 6 3" xfId="9087"/>
    <cellStyle name="Normal 5 2 4 2 6 3 2" xfId="23391"/>
    <cellStyle name="Normal 5 2 4 2 6 3 2 2" xfId="51732"/>
    <cellStyle name="Normal 5 2 4 2 6 3 3" xfId="37686"/>
    <cellStyle name="Normal 5 2 4 2 6 4" xfId="16368"/>
    <cellStyle name="Normal 5 2 4 2 6 4 2" xfId="44709"/>
    <cellStyle name="Normal 5 2 4 2 6 5" xfId="30663"/>
    <cellStyle name="Normal 5 2 4 2 7" xfId="3806"/>
    <cellStyle name="Normal 5 2 4 2 7 2" xfId="10857"/>
    <cellStyle name="Normal 5 2 4 2 7 2 2" xfId="25154"/>
    <cellStyle name="Normal 5 2 4 2 7 2 2 2" xfId="53495"/>
    <cellStyle name="Normal 5 2 4 2 7 2 3" xfId="39449"/>
    <cellStyle name="Normal 5 2 4 2 7 3" xfId="18131"/>
    <cellStyle name="Normal 5 2 4 2 7 3 2" xfId="46472"/>
    <cellStyle name="Normal 5 2 4 2 7 4" xfId="32426"/>
    <cellStyle name="Normal 5 2 4 2 8" xfId="7332"/>
    <cellStyle name="Normal 5 2 4 2 8 2" xfId="21642"/>
    <cellStyle name="Normal 5 2 4 2 8 2 2" xfId="49983"/>
    <cellStyle name="Normal 5 2 4 2 8 3" xfId="35937"/>
    <cellStyle name="Normal 5 2 4 2 9" xfId="14370"/>
    <cellStyle name="Normal 5 2 4 2 9 2" xfId="28665"/>
    <cellStyle name="Normal 5 2 4 2 9 3" xfId="42960"/>
    <cellStyle name="Normal 5 2 4 3" xfId="174"/>
    <cellStyle name="Normal 5 2 4 3 10" xfId="14527"/>
    <cellStyle name="Normal 5 2 4 3 11" xfId="28822"/>
    <cellStyle name="Normal 5 2 4 3 2" xfId="428"/>
    <cellStyle name="Normal 5 2 4 3 2 2" xfId="1436"/>
    <cellStyle name="Normal 5 2 4 3 2 2 2" xfId="3193"/>
    <cellStyle name="Normal 5 2 4 3 2 2 2 2" xfId="6715"/>
    <cellStyle name="Normal 5 2 4 3 2 2 2 2 2" xfId="13766"/>
    <cellStyle name="Normal 5 2 4 3 2 2 2 2 2 2" xfId="28061"/>
    <cellStyle name="Normal 5 2 4 3 2 2 2 2 2 2 2" xfId="56402"/>
    <cellStyle name="Normal 5 2 4 3 2 2 2 2 2 3" xfId="42356"/>
    <cellStyle name="Normal 5 2 4 3 2 2 2 2 3" xfId="21038"/>
    <cellStyle name="Normal 5 2 4 3 2 2 2 2 3 2" xfId="49379"/>
    <cellStyle name="Normal 5 2 4 3 2 2 2 2 4" xfId="35333"/>
    <cellStyle name="Normal 5 2 4 3 2 2 2 3" xfId="10246"/>
    <cellStyle name="Normal 5 2 4 3 2 2 2 3 2" xfId="24549"/>
    <cellStyle name="Normal 5 2 4 3 2 2 2 3 2 2" xfId="52890"/>
    <cellStyle name="Normal 5 2 4 3 2 2 2 3 3" xfId="38844"/>
    <cellStyle name="Normal 5 2 4 3 2 2 2 4" xfId="17526"/>
    <cellStyle name="Normal 5 2 4 3 2 2 2 4 2" xfId="45867"/>
    <cellStyle name="Normal 5 2 4 3 2 2 2 5" xfId="31821"/>
    <cellStyle name="Normal 5 2 4 3 2 2 3" xfId="4966"/>
    <cellStyle name="Normal 5 2 4 3 2 2 3 2" xfId="12017"/>
    <cellStyle name="Normal 5 2 4 3 2 2 3 2 2" xfId="26312"/>
    <cellStyle name="Normal 5 2 4 3 2 2 3 2 2 2" xfId="54653"/>
    <cellStyle name="Normal 5 2 4 3 2 2 3 2 3" xfId="40607"/>
    <cellStyle name="Normal 5 2 4 3 2 2 3 3" xfId="19289"/>
    <cellStyle name="Normal 5 2 4 3 2 2 3 3 2" xfId="47630"/>
    <cellStyle name="Normal 5 2 4 3 2 2 3 4" xfId="33584"/>
    <cellStyle name="Normal 5 2 4 3 2 2 4" xfId="8496"/>
    <cellStyle name="Normal 5 2 4 3 2 2 4 2" xfId="22800"/>
    <cellStyle name="Normal 5 2 4 3 2 2 4 2 2" xfId="51141"/>
    <cellStyle name="Normal 5 2 4 3 2 2 4 3" xfId="37095"/>
    <cellStyle name="Normal 5 2 4 3 2 2 5" xfId="15777"/>
    <cellStyle name="Normal 5 2 4 3 2 2 5 2" xfId="44118"/>
    <cellStyle name="Normal 5 2 4 3 2 2 6" xfId="30072"/>
    <cellStyle name="Normal 5 2 4 3 2 3" xfId="938"/>
    <cellStyle name="Normal 5 2 4 3 2 3 2" xfId="2695"/>
    <cellStyle name="Normal 5 2 4 3 2 3 2 2" xfId="6217"/>
    <cellStyle name="Normal 5 2 4 3 2 3 2 2 2" xfId="13268"/>
    <cellStyle name="Normal 5 2 4 3 2 3 2 2 2 2" xfId="27563"/>
    <cellStyle name="Normal 5 2 4 3 2 3 2 2 2 2 2" xfId="55904"/>
    <cellStyle name="Normal 5 2 4 3 2 3 2 2 2 3" xfId="41858"/>
    <cellStyle name="Normal 5 2 4 3 2 3 2 2 3" xfId="20540"/>
    <cellStyle name="Normal 5 2 4 3 2 3 2 2 3 2" xfId="48881"/>
    <cellStyle name="Normal 5 2 4 3 2 3 2 2 4" xfId="34835"/>
    <cellStyle name="Normal 5 2 4 3 2 3 2 3" xfId="9748"/>
    <cellStyle name="Normal 5 2 4 3 2 3 2 3 2" xfId="24051"/>
    <cellStyle name="Normal 5 2 4 3 2 3 2 3 2 2" xfId="52392"/>
    <cellStyle name="Normal 5 2 4 3 2 3 2 3 3" xfId="38346"/>
    <cellStyle name="Normal 5 2 4 3 2 3 2 4" xfId="17028"/>
    <cellStyle name="Normal 5 2 4 3 2 3 2 4 2" xfId="45369"/>
    <cellStyle name="Normal 5 2 4 3 2 3 2 5" xfId="31323"/>
    <cellStyle name="Normal 5 2 4 3 2 3 3" xfId="4468"/>
    <cellStyle name="Normal 5 2 4 3 2 3 3 2" xfId="11519"/>
    <cellStyle name="Normal 5 2 4 3 2 3 3 2 2" xfId="25814"/>
    <cellStyle name="Normal 5 2 4 3 2 3 3 2 2 2" xfId="54155"/>
    <cellStyle name="Normal 5 2 4 3 2 3 3 2 3" xfId="40109"/>
    <cellStyle name="Normal 5 2 4 3 2 3 3 3" xfId="18791"/>
    <cellStyle name="Normal 5 2 4 3 2 3 3 3 2" xfId="47132"/>
    <cellStyle name="Normal 5 2 4 3 2 3 3 4" xfId="33086"/>
    <cellStyle name="Normal 5 2 4 3 2 3 4" xfId="7998"/>
    <cellStyle name="Normal 5 2 4 3 2 3 4 2" xfId="22302"/>
    <cellStyle name="Normal 5 2 4 3 2 3 4 2 2" xfId="50643"/>
    <cellStyle name="Normal 5 2 4 3 2 3 4 3" xfId="36597"/>
    <cellStyle name="Normal 5 2 4 3 2 3 5" xfId="15279"/>
    <cellStyle name="Normal 5 2 4 3 2 3 5 2" xfId="43620"/>
    <cellStyle name="Normal 5 2 4 3 2 3 6" xfId="29574"/>
    <cellStyle name="Normal 5 2 4 3 2 4" xfId="2190"/>
    <cellStyle name="Normal 5 2 4 3 2 4 2" xfId="5714"/>
    <cellStyle name="Normal 5 2 4 3 2 4 2 2" xfId="12765"/>
    <cellStyle name="Normal 5 2 4 3 2 4 2 2 2" xfId="27060"/>
    <cellStyle name="Normal 5 2 4 3 2 4 2 2 2 2" xfId="55401"/>
    <cellStyle name="Normal 5 2 4 3 2 4 2 2 3" xfId="41355"/>
    <cellStyle name="Normal 5 2 4 3 2 4 2 3" xfId="20037"/>
    <cellStyle name="Normal 5 2 4 3 2 4 2 3 2" xfId="48378"/>
    <cellStyle name="Normal 5 2 4 3 2 4 2 4" xfId="34332"/>
    <cellStyle name="Normal 5 2 4 3 2 4 3" xfId="9244"/>
    <cellStyle name="Normal 5 2 4 3 2 4 3 2" xfId="23548"/>
    <cellStyle name="Normal 5 2 4 3 2 4 3 2 2" xfId="51889"/>
    <cellStyle name="Normal 5 2 4 3 2 4 3 3" xfId="37843"/>
    <cellStyle name="Normal 5 2 4 3 2 4 4" xfId="16525"/>
    <cellStyle name="Normal 5 2 4 3 2 4 4 2" xfId="44866"/>
    <cellStyle name="Normal 5 2 4 3 2 4 5" xfId="30820"/>
    <cellStyle name="Normal 5 2 4 3 2 5" xfId="3965"/>
    <cellStyle name="Normal 5 2 4 3 2 5 2" xfId="11016"/>
    <cellStyle name="Normal 5 2 4 3 2 5 2 2" xfId="25311"/>
    <cellStyle name="Normal 5 2 4 3 2 5 2 2 2" xfId="53652"/>
    <cellStyle name="Normal 5 2 4 3 2 5 2 3" xfId="39606"/>
    <cellStyle name="Normal 5 2 4 3 2 5 3" xfId="18288"/>
    <cellStyle name="Normal 5 2 4 3 2 5 3 2" xfId="46629"/>
    <cellStyle name="Normal 5 2 4 3 2 5 4" xfId="32583"/>
    <cellStyle name="Normal 5 2 4 3 2 6" xfId="7491"/>
    <cellStyle name="Normal 5 2 4 3 2 6 2" xfId="21799"/>
    <cellStyle name="Normal 5 2 4 3 2 6 2 2" xfId="50140"/>
    <cellStyle name="Normal 5 2 4 3 2 6 3" xfId="36094"/>
    <cellStyle name="Normal 5 2 4 3 2 7" xfId="14776"/>
    <cellStyle name="Normal 5 2 4 3 2 7 2" xfId="43117"/>
    <cellStyle name="Normal 5 2 4 3 2 8" xfId="29071"/>
    <cellStyle name="Normal 5 2 4 3 3" xfId="1187"/>
    <cellStyle name="Normal 5 2 4 3 3 2" xfId="2944"/>
    <cellStyle name="Normal 5 2 4 3 3 2 2" xfId="6466"/>
    <cellStyle name="Normal 5 2 4 3 3 2 2 2" xfId="13517"/>
    <cellStyle name="Normal 5 2 4 3 3 2 2 2 2" xfId="27812"/>
    <cellStyle name="Normal 5 2 4 3 3 2 2 2 2 2" xfId="56153"/>
    <cellStyle name="Normal 5 2 4 3 3 2 2 2 3" xfId="42107"/>
    <cellStyle name="Normal 5 2 4 3 3 2 2 3" xfId="20789"/>
    <cellStyle name="Normal 5 2 4 3 3 2 2 3 2" xfId="49130"/>
    <cellStyle name="Normal 5 2 4 3 3 2 2 4" xfId="35084"/>
    <cellStyle name="Normal 5 2 4 3 3 2 3" xfId="9997"/>
    <cellStyle name="Normal 5 2 4 3 3 2 3 2" xfId="24300"/>
    <cellStyle name="Normal 5 2 4 3 3 2 3 2 2" xfId="52641"/>
    <cellStyle name="Normal 5 2 4 3 3 2 3 3" xfId="38595"/>
    <cellStyle name="Normal 5 2 4 3 3 2 4" xfId="17277"/>
    <cellStyle name="Normal 5 2 4 3 3 2 4 2" xfId="45618"/>
    <cellStyle name="Normal 5 2 4 3 3 2 5" xfId="31572"/>
    <cellStyle name="Normal 5 2 4 3 3 3" xfId="4717"/>
    <cellStyle name="Normal 5 2 4 3 3 3 2" xfId="11768"/>
    <cellStyle name="Normal 5 2 4 3 3 3 2 2" xfId="26063"/>
    <cellStyle name="Normal 5 2 4 3 3 3 2 2 2" xfId="54404"/>
    <cellStyle name="Normal 5 2 4 3 3 3 2 3" xfId="40358"/>
    <cellStyle name="Normal 5 2 4 3 3 3 3" xfId="19040"/>
    <cellStyle name="Normal 5 2 4 3 3 3 3 2" xfId="47381"/>
    <cellStyle name="Normal 5 2 4 3 3 3 4" xfId="33335"/>
    <cellStyle name="Normal 5 2 4 3 3 4" xfId="8247"/>
    <cellStyle name="Normal 5 2 4 3 3 4 2" xfId="22551"/>
    <cellStyle name="Normal 5 2 4 3 3 4 2 2" xfId="50892"/>
    <cellStyle name="Normal 5 2 4 3 3 4 3" xfId="36846"/>
    <cellStyle name="Normal 5 2 4 3 3 5" xfId="15528"/>
    <cellStyle name="Normal 5 2 4 3 3 5 2" xfId="43869"/>
    <cellStyle name="Normal 5 2 4 3 3 6" xfId="29823"/>
    <cellStyle name="Normal 5 2 4 3 4" xfId="689"/>
    <cellStyle name="Normal 5 2 4 3 4 2" xfId="2446"/>
    <cellStyle name="Normal 5 2 4 3 4 2 2" xfId="5968"/>
    <cellStyle name="Normal 5 2 4 3 4 2 2 2" xfId="13019"/>
    <cellStyle name="Normal 5 2 4 3 4 2 2 2 2" xfId="27314"/>
    <cellStyle name="Normal 5 2 4 3 4 2 2 2 2 2" xfId="55655"/>
    <cellStyle name="Normal 5 2 4 3 4 2 2 2 3" xfId="41609"/>
    <cellStyle name="Normal 5 2 4 3 4 2 2 3" xfId="20291"/>
    <cellStyle name="Normal 5 2 4 3 4 2 2 3 2" xfId="48632"/>
    <cellStyle name="Normal 5 2 4 3 4 2 2 4" xfId="34586"/>
    <cellStyle name="Normal 5 2 4 3 4 2 3" xfId="9499"/>
    <cellStyle name="Normal 5 2 4 3 4 2 3 2" xfId="23802"/>
    <cellStyle name="Normal 5 2 4 3 4 2 3 2 2" xfId="52143"/>
    <cellStyle name="Normal 5 2 4 3 4 2 3 3" xfId="38097"/>
    <cellStyle name="Normal 5 2 4 3 4 2 4" xfId="16779"/>
    <cellStyle name="Normal 5 2 4 3 4 2 4 2" xfId="45120"/>
    <cellStyle name="Normal 5 2 4 3 4 2 5" xfId="31074"/>
    <cellStyle name="Normal 5 2 4 3 4 3" xfId="4219"/>
    <cellStyle name="Normal 5 2 4 3 4 3 2" xfId="11270"/>
    <cellStyle name="Normal 5 2 4 3 4 3 2 2" xfId="25565"/>
    <cellStyle name="Normal 5 2 4 3 4 3 2 2 2" xfId="53906"/>
    <cellStyle name="Normal 5 2 4 3 4 3 2 3" xfId="39860"/>
    <cellStyle name="Normal 5 2 4 3 4 3 3" xfId="18542"/>
    <cellStyle name="Normal 5 2 4 3 4 3 3 2" xfId="46883"/>
    <cellStyle name="Normal 5 2 4 3 4 3 4" xfId="32837"/>
    <cellStyle name="Normal 5 2 4 3 4 4" xfId="7749"/>
    <cellStyle name="Normal 5 2 4 3 4 4 2" xfId="22053"/>
    <cellStyle name="Normal 5 2 4 3 4 4 2 2" xfId="50394"/>
    <cellStyle name="Normal 5 2 4 3 4 4 3" xfId="36348"/>
    <cellStyle name="Normal 5 2 4 3 4 5" xfId="15030"/>
    <cellStyle name="Normal 5 2 4 3 4 5 2" xfId="43371"/>
    <cellStyle name="Normal 5 2 4 3 4 6" xfId="29325"/>
    <cellStyle name="Normal 5 2 4 3 5" xfId="1692"/>
    <cellStyle name="Normal 5 2 4 3 5 2" xfId="3445"/>
    <cellStyle name="Normal 5 2 4 3 5 2 2" xfId="6966"/>
    <cellStyle name="Normal 5 2 4 3 5 2 2 2" xfId="14017"/>
    <cellStyle name="Normal 5 2 4 3 5 2 2 2 2" xfId="28312"/>
    <cellStyle name="Normal 5 2 4 3 5 2 2 2 2 2" xfId="56653"/>
    <cellStyle name="Normal 5 2 4 3 5 2 2 2 3" xfId="42607"/>
    <cellStyle name="Normal 5 2 4 3 5 2 2 3" xfId="21289"/>
    <cellStyle name="Normal 5 2 4 3 5 2 2 3 2" xfId="49630"/>
    <cellStyle name="Normal 5 2 4 3 5 2 2 4" xfId="35584"/>
    <cellStyle name="Normal 5 2 4 3 5 2 3" xfId="10497"/>
    <cellStyle name="Normal 5 2 4 3 5 2 3 2" xfId="24800"/>
    <cellStyle name="Normal 5 2 4 3 5 2 3 2 2" xfId="53141"/>
    <cellStyle name="Normal 5 2 4 3 5 2 3 3" xfId="39095"/>
    <cellStyle name="Normal 5 2 4 3 5 2 4" xfId="17777"/>
    <cellStyle name="Normal 5 2 4 3 5 2 4 2" xfId="46118"/>
    <cellStyle name="Normal 5 2 4 3 5 2 5" xfId="32072"/>
    <cellStyle name="Normal 5 2 4 3 5 3" xfId="5217"/>
    <cellStyle name="Normal 5 2 4 3 5 3 2" xfId="12268"/>
    <cellStyle name="Normal 5 2 4 3 5 3 2 2" xfId="26563"/>
    <cellStyle name="Normal 5 2 4 3 5 3 2 2 2" xfId="54904"/>
    <cellStyle name="Normal 5 2 4 3 5 3 2 3" xfId="40858"/>
    <cellStyle name="Normal 5 2 4 3 5 3 3" xfId="19540"/>
    <cellStyle name="Normal 5 2 4 3 5 3 3 2" xfId="47881"/>
    <cellStyle name="Normal 5 2 4 3 5 3 4" xfId="33835"/>
    <cellStyle name="Normal 5 2 4 3 5 4" xfId="8747"/>
    <cellStyle name="Normal 5 2 4 3 5 4 2" xfId="23051"/>
    <cellStyle name="Normal 5 2 4 3 5 4 2 2" xfId="51392"/>
    <cellStyle name="Normal 5 2 4 3 5 4 3" xfId="37346"/>
    <cellStyle name="Normal 5 2 4 3 5 5" xfId="16028"/>
    <cellStyle name="Normal 5 2 4 3 5 5 2" xfId="44369"/>
    <cellStyle name="Normal 5 2 4 3 5 6" xfId="30323"/>
    <cellStyle name="Normal 5 2 4 3 6" xfId="1942"/>
    <cellStyle name="Normal 5 2 4 3 6 2" xfId="5466"/>
    <cellStyle name="Normal 5 2 4 3 6 2 2" xfId="12517"/>
    <cellStyle name="Normal 5 2 4 3 6 2 2 2" xfId="26812"/>
    <cellStyle name="Normal 5 2 4 3 6 2 2 2 2" xfId="55153"/>
    <cellStyle name="Normal 5 2 4 3 6 2 2 3" xfId="41107"/>
    <cellStyle name="Normal 5 2 4 3 6 2 3" xfId="19789"/>
    <cellStyle name="Normal 5 2 4 3 6 2 3 2" xfId="48130"/>
    <cellStyle name="Normal 5 2 4 3 6 2 4" xfId="34084"/>
    <cellStyle name="Normal 5 2 4 3 6 3" xfId="8996"/>
    <cellStyle name="Normal 5 2 4 3 6 3 2" xfId="23300"/>
    <cellStyle name="Normal 5 2 4 3 6 3 2 2" xfId="51641"/>
    <cellStyle name="Normal 5 2 4 3 6 3 3" xfId="37595"/>
    <cellStyle name="Normal 5 2 4 3 6 4" xfId="16277"/>
    <cellStyle name="Normal 5 2 4 3 6 4 2" xfId="44618"/>
    <cellStyle name="Normal 5 2 4 3 6 5" xfId="30572"/>
    <cellStyle name="Normal 5 2 4 3 7" xfId="3714"/>
    <cellStyle name="Normal 5 2 4 3 7 2" xfId="10765"/>
    <cellStyle name="Normal 5 2 4 3 7 2 2" xfId="25062"/>
    <cellStyle name="Normal 5 2 4 3 7 2 2 2" xfId="53403"/>
    <cellStyle name="Normal 5 2 4 3 7 2 3" xfId="39357"/>
    <cellStyle name="Normal 5 2 4 3 7 3" xfId="18039"/>
    <cellStyle name="Normal 5 2 4 3 7 3 2" xfId="46380"/>
    <cellStyle name="Normal 5 2 4 3 7 4" xfId="32334"/>
    <cellStyle name="Normal 5 2 4 3 8" xfId="7240"/>
    <cellStyle name="Normal 5 2 4 3 8 2" xfId="21550"/>
    <cellStyle name="Normal 5 2 4 3 8 2 2" xfId="49891"/>
    <cellStyle name="Normal 5 2 4 3 8 3" xfId="35845"/>
    <cellStyle name="Normal 5 2 4 3 9" xfId="14278"/>
    <cellStyle name="Normal 5 2 4 3 9 2" xfId="28573"/>
    <cellStyle name="Normal 5 2 4 3 9 3" xfId="42868"/>
    <cellStyle name="Normal 5 2 4 4" xfId="364"/>
    <cellStyle name="Normal 5 2 4 4 2" xfId="1372"/>
    <cellStyle name="Normal 5 2 4 4 2 2" xfId="3129"/>
    <cellStyle name="Normal 5 2 4 4 2 2 2" xfId="6651"/>
    <cellStyle name="Normal 5 2 4 4 2 2 2 2" xfId="13702"/>
    <cellStyle name="Normal 5 2 4 4 2 2 2 2 2" xfId="27997"/>
    <cellStyle name="Normal 5 2 4 4 2 2 2 2 2 2" xfId="56338"/>
    <cellStyle name="Normal 5 2 4 4 2 2 2 2 3" xfId="42292"/>
    <cellStyle name="Normal 5 2 4 4 2 2 2 3" xfId="20974"/>
    <cellStyle name="Normal 5 2 4 4 2 2 2 3 2" xfId="49315"/>
    <cellStyle name="Normal 5 2 4 4 2 2 2 4" xfId="35269"/>
    <cellStyle name="Normal 5 2 4 4 2 2 3" xfId="10182"/>
    <cellStyle name="Normal 5 2 4 4 2 2 3 2" xfId="24485"/>
    <cellStyle name="Normal 5 2 4 4 2 2 3 2 2" xfId="52826"/>
    <cellStyle name="Normal 5 2 4 4 2 2 3 3" xfId="38780"/>
    <cellStyle name="Normal 5 2 4 4 2 2 4" xfId="17462"/>
    <cellStyle name="Normal 5 2 4 4 2 2 4 2" xfId="45803"/>
    <cellStyle name="Normal 5 2 4 4 2 2 5" xfId="31757"/>
    <cellStyle name="Normal 5 2 4 4 2 3" xfId="4902"/>
    <cellStyle name="Normal 5 2 4 4 2 3 2" xfId="11953"/>
    <cellStyle name="Normal 5 2 4 4 2 3 2 2" xfId="26248"/>
    <cellStyle name="Normal 5 2 4 4 2 3 2 2 2" xfId="54589"/>
    <cellStyle name="Normal 5 2 4 4 2 3 2 3" xfId="40543"/>
    <cellStyle name="Normal 5 2 4 4 2 3 3" xfId="19225"/>
    <cellStyle name="Normal 5 2 4 4 2 3 3 2" xfId="47566"/>
    <cellStyle name="Normal 5 2 4 4 2 3 4" xfId="33520"/>
    <cellStyle name="Normal 5 2 4 4 2 4" xfId="8432"/>
    <cellStyle name="Normal 5 2 4 4 2 4 2" xfId="22736"/>
    <cellStyle name="Normal 5 2 4 4 2 4 2 2" xfId="51077"/>
    <cellStyle name="Normal 5 2 4 4 2 4 3" xfId="37031"/>
    <cellStyle name="Normal 5 2 4 4 2 5" xfId="15713"/>
    <cellStyle name="Normal 5 2 4 4 2 5 2" xfId="44054"/>
    <cellStyle name="Normal 5 2 4 4 2 6" xfId="30008"/>
    <cellStyle name="Normal 5 2 4 4 3" xfId="874"/>
    <cellStyle name="Normal 5 2 4 4 3 2" xfId="2631"/>
    <cellStyle name="Normal 5 2 4 4 3 2 2" xfId="6153"/>
    <cellStyle name="Normal 5 2 4 4 3 2 2 2" xfId="13204"/>
    <cellStyle name="Normal 5 2 4 4 3 2 2 2 2" xfId="27499"/>
    <cellStyle name="Normal 5 2 4 4 3 2 2 2 2 2" xfId="55840"/>
    <cellStyle name="Normal 5 2 4 4 3 2 2 2 3" xfId="41794"/>
    <cellStyle name="Normal 5 2 4 4 3 2 2 3" xfId="20476"/>
    <cellStyle name="Normal 5 2 4 4 3 2 2 3 2" xfId="48817"/>
    <cellStyle name="Normal 5 2 4 4 3 2 2 4" xfId="34771"/>
    <cellStyle name="Normal 5 2 4 4 3 2 3" xfId="9684"/>
    <cellStyle name="Normal 5 2 4 4 3 2 3 2" xfId="23987"/>
    <cellStyle name="Normal 5 2 4 4 3 2 3 2 2" xfId="52328"/>
    <cellStyle name="Normal 5 2 4 4 3 2 3 3" xfId="38282"/>
    <cellStyle name="Normal 5 2 4 4 3 2 4" xfId="16964"/>
    <cellStyle name="Normal 5 2 4 4 3 2 4 2" xfId="45305"/>
    <cellStyle name="Normal 5 2 4 4 3 2 5" xfId="31259"/>
    <cellStyle name="Normal 5 2 4 4 3 3" xfId="4404"/>
    <cellStyle name="Normal 5 2 4 4 3 3 2" xfId="11455"/>
    <cellStyle name="Normal 5 2 4 4 3 3 2 2" xfId="25750"/>
    <cellStyle name="Normal 5 2 4 4 3 3 2 2 2" xfId="54091"/>
    <cellStyle name="Normal 5 2 4 4 3 3 2 3" xfId="40045"/>
    <cellStyle name="Normal 5 2 4 4 3 3 3" xfId="18727"/>
    <cellStyle name="Normal 5 2 4 4 3 3 3 2" xfId="47068"/>
    <cellStyle name="Normal 5 2 4 4 3 3 4" xfId="33022"/>
    <cellStyle name="Normal 5 2 4 4 3 4" xfId="7934"/>
    <cellStyle name="Normal 5 2 4 4 3 4 2" xfId="22238"/>
    <cellStyle name="Normal 5 2 4 4 3 4 2 2" xfId="50579"/>
    <cellStyle name="Normal 5 2 4 4 3 4 3" xfId="36533"/>
    <cellStyle name="Normal 5 2 4 4 3 5" xfId="15215"/>
    <cellStyle name="Normal 5 2 4 4 3 5 2" xfId="43556"/>
    <cellStyle name="Normal 5 2 4 4 3 6" xfId="29510"/>
    <cellStyle name="Normal 5 2 4 4 4" xfId="2126"/>
    <cellStyle name="Normal 5 2 4 4 4 2" xfId="5650"/>
    <cellStyle name="Normal 5 2 4 4 4 2 2" xfId="12701"/>
    <cellStyle name="Normal 5 2 4 4 4 2 2 2" xfId="26996"/>
    <cellStyle name="Normal 5 2 4 4 4 2 2 2 2" xfId="55337"/>
    <cellStyle name="Normal 5 2 4 4 4 2 2 3" xfId="41291"/>
    <cellStyle name="Normal 5 2 4 4 4 2 3" xfId="19973"/>
    <cellStyle name="Normal 5 2 4 4 4 2 3 2" xfId="48314"/>
    <cellStyle name="Normal 5 2 4 4 4 2 4" xfId="34268"/>
    <cellStyle name="Normal 5 2 4 4 4 3" xfId="9180"/>
    <cellStyle name="Normal 5 2 4 4 4 3 2" xfId="23484"/>
    <cellStyle name="Normal 5 2 4 4 4 3 2 2" xfId="51825"/>
    <cellStyle name="Normal 5 2 4 4 4 3 3" xfId="37779"/>
    <cellStyle name="Normal 5 2 4 4 4 4" xfId="16461"/>
    <cellStyle name="Normal 5 2 4 4 4 4 2" xfId="44802"/>
    <cellStyle name="Normal 5 2 4 4 4 5" xfId="30756"/>
    <cellStyle name="Normal 5 2 4 4 5" xfId="3901"/>
    <cellStyle name="Normal 5 2 4 4 5 2" xfId="10952"/>
    <cellStyle name="Normal 5 2 4 4 5 2 2" xfId="25247"/>
    <cellStyle name="Normal 5 2 4 4 5 2 2 2" xfId="53588"/>
    <cellStyle name="Normal 5 2 4 4 5 2 3" xfId="39542"/>
    <cellStyle name="Normal 5 2 4 4 5 3" xfId="18224"/>
    <cellStyle name="Normal 5 2 4 4 5 3 2" xfId="46565"/>
    <cellStyle name="Normal 5 2 4 4 5 4" xfId="32519"/>
    <cellStyle name="Normal 5 2 4 4 6" xfId="7427"/>
    <cellStyle name="Normal 5 2 4 4 6 2" xfId="21735"/>
    <cellStyle name="Normal 5 2 4 4 6 2 2" xfId="50076"/>
    <cellStyle name="Normal 5 2 4 4 6 3" xfId="36030"/>
    <cellStyle name="Normal 5 2 4 4 7" xfId="14712"/>
    <cellStyle name="Normal 5 2 4 4 7 2" xfId="43053"/>
    <cellStyle name="Normal 5 2 4 4 8" xfId="29007"/>
    <cellStyle name="Normal 5 2 4 5" xfId="1123"/>
    <cellStyle name="Normal 5 2 4 5 2" xfId="2880"/>
    <cellStyle name="Normal 5 2 4 5 2 2" xfId="6402"/>
    <cellStyle name="Normal 5 2 4 5 2 2 2" xfId="13453"/>
    <cellStyle name="Normal 5 2 4 5 2 2 2 2" xfId="27748"/>
    <cellStyle name="Normal 5 2 4 5 2 2 2 2 2" xfId="56089"/>
    <cellStyle name="Normal 5 2 4 5 2 2 2 3" xfId="42043"/>
    <cellStyle name="Normal 5 2 4 5 2 2 3" xfId="20725"/>
    <cellStyle name="Normal 5 2 4 5 2 2 3 2" xfId="49066"/>
    <cellStyle name="Normal 5 2 4 5 2 2 4" xfId="35020"/>
    <cellStyle name="Normal 5 2 4 5 2 3" xfId="9933"/>
    <cellStyle name="Normal 5 2 4 5 2 3 2" xfId="24236"/>
    <cellStyle name="Normal 5 2 4 5 2 3 2 2" xfId="52577"/>
    <cellStyle name="Normal 5 2 4 5 2 3 3" xfId="38531"/>
    <cellStyle name="Normal 5 2 4 5 2 4" xfId="17213"/>
    <cellStyle name="Normal 5 2 4 5 2 4 2" xfId="45554"/>
    <cellStyle name="Normal 5 2 4 5 2 5" xfId="31508"/>
    <cellStyle name="Normal 5 2 4 5 3" xfId="4653"/>
    <cellStyle name="Normal 5 2 4 5 3 2" xfId="11704"/>
    <cellStyle name="Normal 5 2 4 5 3 2 2" xfId="25999"/>
    <cellStyle name="Normal 5 2 4 5 3 2 2 2" xfId="54340"/>
    <cellStyle name="Normal 5 2 4 5 3 2 3" xfId="40294"/>
    <cellStyle name="Normal 5 2 4 5 3 3" xfId="18976"/>
    <cellStyle name="Normal 5 2 4 5 3 3 2" xfId="47317"/>
    <cellStyle name="Normal 5 2 4 5 3 4" xfId="33271"/>
    <cellStyle name="Normal 5 2 4 5 4" xfId="8183"/>
    <cellStyle name="Normal 5 2 4 5 4 2" xfId="22487"/>
    <cellStyle name="Normal 5 2 4 5 4 2 2" xfId="50828"/>
    <cellStyle name="Normal 5 2 4 5 4 3" xfId="36782"/>
    <cellStyle name="Normal 5 2 4 5 5" xfId="15464"/>
    <cellStyle name="Normal 5 2 4 5 5 2" xfId="43805"/>
    <cellStyle name="Normal 5 2 4 5 6" xfId="29759"/>
    <cellStyle name="Normal 5 2 4 6" xfId="625"/>
    <cellStyle name="Normal 5 2 4 6 2" xfId="2382"/>
    <cellStyle name="Normal 5 2 4 6 2 2" xfId="5904"/>
    <cellStyle name="Normal 5 2 4 6 2 2 2" xfId="12955"/>
    <cellStyle name="Normal 5 2 4 6 2 2 2 2" xfId="27250"/>
    <cellStyle name="Normal 5 2 4 6 2 2 2 2 2" xfId="55591"/>
    <cellStyle name="Normal 5 2 4 6 2 2 2 3" xfId="41545"/>
    <cellStyle name="Normal 5 2 4 6 2 2 3" xfId="20227"/>
    <cellStyle name="Normal 5 2 4 6 2 2 3 2" xfId="48568"/>
    <cellStyle name="Normal 5 2 4 6 2 2 4" xfId="34522"/>
    <cellStyle name="Normal 5 2 4 6 2 3" xfId="9435"/>
    <cellStyle name="Normal 5 2 4 6 2 3 2" xfId="23738"/>
    <cellStyle name="Normal 5 2 4 6 2 3 2 2" xfId="52079"/>
    <cellStyle name="Normal 5 2 4 6 2 3 3" xfId="38033"/>
    <cellStyle name="Normal 5 2 4 6 2 4" xfId="16715"/>
    <cellStyle name="Normal 5 2 4 6 2 4 2" xfId="45056"/>
    <cellStyle name="Normal 5 2 4 6 2 5" xfId="31010"/>
    <cellStyle name="Normal 5 2 4 6 3" xfId="4155"/>
    <cellStyle name="Normal 5 2 4 6 3 2" xfId="11206"/>
    <cellStyle name="Normal 5 2 4 6 3 2 2" xfId="25501"/>
    <cellStyle name="Normal 5 2 4 6 3 2 2 2" xfId="53842"/>
    <cellStyle name="Normal 5 2 4 6 3 2 3" xfId="39796"/>
    <cellStyle name="Normal 5 2 4 6 3 3" xfId="18478"/>
    <cellStyle name="Normal 5 2 4 6 3 3 2" xfId="46819"/>
    <cellStyle name="Normal 5 2 4 6 3 4" xfId="32773"/>
    <cellStyle name="Normal 5 2 4 6 4" xfId="7685"/>
    <cellStyle name="Normal 5 2 4 6 4 2" xfId="21989"/>
    <cellStyle name="Normal 5 2 4 6 4 2 2" xfId="50330"/>
    <cellStyle name="Normal 5 2 4 6 4 3" xfId="36284"/>
    <cellStyle name="Normal 5 2 4 6 5" xfId="14966"/>
    <cellStyle name="Normal 5 2 4 6 5 2" xfId="43307"/>
    <cellStyle name="Normal 5 2 4 6 6" xfId="29261"/>
    <cellStyle name="Normal 5 2 4 7" xfId="1628"/>
    <cellStyle name="Normal 5 2 4 7 2" xfId="3381"/>
    <cellStyle name="Normal 5 2 4 7 2 2" xfId="6902"/>
    <cellStyle name="Normal 5 2 4 7 2 2 2" xfId="13953"/>
    <cellStyle name="Normal 5 2 4 7 2 2 2 2" xfId="28248"/>
    <cellStyle name="Normal 5 2 4 7 2 2 2 2 2" xfId="56589"/>
    <cellStyle name="Normal 5 2 4 7 2 2 2 3" xfId="42543"/>
    <cellStyle name="Normal 5 2 4 7 2 2 3" xfId="21225"/>
    <cellStyle name="Normal 5 2 4 7 2 2 3 2" xfId="49566"/>
    <cellStyle name="Normal 5 2 4 7 2 2 4" xfId="35520"/>
    <cellStyle name="Normal 5 2 4 7 2 3" xfId="10433"/>
    <cellStyle name="Normal 5 2 4 7 2 3 2" xfId="24736"/>
    <cellStyle name="Normal 5 2 4 7 2 3 2 2" xfId="53077"/>
    <cellStyle name="Normal 5 2 4 7 2 3 3" xfId="39031"/>
    <cellStyle name="Normal 5 2 4 7 2 4" xfId="17713"/>
    <cellStyle name="Normal 5 2 4 7 2 4 2" xfId="46054"/>
    <cellStyle name="Normal 5 2 4 7 2 5" xfId="32008"/>
    <cellStyle name="Normal 5 2 4 7 3" xfId="5153"/>
    <cellStyle name="Normal 5 2 4 7 3 2" xfId="12204"/>
    <cellStyle name="Normal 5 2 4 7 3 2 2" xfId="26499"/>
    <cellStyle name="Normal 5 2 4 7 3 2 2 2" xfId="54840"/>
    <cellStyle name="Normal 5 2 4 7 3 2 3" xfId="40794"/>
    <cellStyle name="Normal 5 2 4 7 3 3" xfId="19476"/>
    <cellStyle name="Normal 5 2 4 7 3 3 2" xfId="47817"/>
    <cellStyle name="Normal 5 2 4 7 3 4" xfId="33771"/>
    <cellStyle name="Normal 5 2 4 7 4" xfId="8683"/>
    <cellStyle name="Normal 5 2 4 7 4 2" xfId="22987"/>
    <cellStyle name="Normal 5 2 4 7 4 2 2" xfId="51328"/>
    <cellStyle name="Normal 5 2 4 7 4 3" xfId="37282"/>
    <cellStyle name="Normal 5 2 4 7 5" xfId="15964"/>
    <cellStyle name="Normal 5 2 4 7 5 2" xfId="44305"/>
    <cellStyle name="Normal 5 2 4 7 6" xfId="30259"/>
    <cellStyle name="Normal 5 2 4 8" xfId="1878"/>
    <cellStyle name="Normal 5 2 4 8 2" xfId="5402"/>
    <cellStyle name="Normal 5 2 4 8 2 2" xfId="12453"/>
    <cellStyle name="Normal 5 2 4 8 2 2 2" xfId="26748"/>
    <cellStyle name="Normal 5 2 4 8 2 2 2 2" xfId="55089"/>
    <cellStyle name="Normal 5 2 4 8 2 2 3" xfId="41043"/>
    <cellStyle name="Normal 5 2 4 8 2 3" xfId="19725"/>
    <cellStyle name="Normal 5 2 4 8 2 3 2" xfId="48066"/>
    <cellStyle name="Normal 5 2 4 8 2 4" xfId="34020"/>
    <cellStyle name="Normal 5 2 4 8 3" xfId="8932"/>
    <cellStyle name="Normal 5 2 4 8 3 2" xfId="23236"/>
    <cellStyle name="Normal 5 2 4 8 3 2 2" xfId="51577"/>
    <cellStyle name="Normal 5 2 4 8 3 3" xfId="37531"/>
    <cellStyle name="Normal 5 2 4 8 4" xfId="16213"/>
    <cellStyle name="Normal 5 2 4 8 4 2" xfId="44554"/>
    <cellStyle name="Normal 5 2 4 8 5" xfId="30508"/>
    <cellStyle name="Normal 5 2 4 9" xfId="3650"/>
    <cellStyle name="Normal 5 2 4 9 2" xfId="10701"/>
    <cellStyle name="Normal 5 2 4 9 2 2" xfId="24998"/>
    <cellStyle name="Normal 5 2 4 9 2 2 2" xfId="53339"/>
    <cellStyle name="Normal 5 2 4 9 2 3" xfId="39293"/>
    <cellStyle name="Normal 5 2 4 9 3" xfId="17975"/>
    <cellStyle name="Normal 5 2 4 9 3 2" xfId="46316"/>
    <cellStyle name="Normal 5 2 4 9 4" xfId="32270"/>
    <cellStyle name="Normal 5 2 5" xfId="138"/>
    <cellStyle name="Normal 5 2 5 10" xfId="7204"/>
    <cellStyle name="Normal 5 2 5 10 2" xfId="21514"/>
    <cellStyle name="Normal 5 2 5 10 2 2" xfId="49855"/>
    <cellStyle name="Normal 5 2 5 10 3" xfId="35809"/>
    <cellStyle name="Normal 5 2 5 11" xfId="14242"/>
    <cellStyle name="Normal 5 2 5 11 2" xfId="28537"/>
    <cellStyle name="Normal 5 2 5 11 3" xfId="42832"/>
    <cellStyle name="Normal 5 2 5 12" xfId="14491"/>
    <cellStyle name="Normal 5 2 5 13" xfId="28786"/>
    <cellStyle name="Normal 5 2 5 2" xfId="293"/>
    <cellStyle name="Normal 5 2 5 2 10" xfId="14647"/>
    <cellStyle name="Normal 5 2 5 2 11" xfId="28942"/>
    <cellStyle name="Normal 5 2 5 2 2" xfId="548"/>
    <cellStyle name="Normal 5 2 5 2 2 2" xfId="1556"/>
    <cellStyle name="Normal 5 2 5 2 2 2 2" xfId="3313"/>
    <cellStyle name="Normal 5 2 5 2 2 2 2 2" xfId="6835"/>
    <cellStyle name="Normal 5 2 5 2 2 2 2 2 2" xfId="13886"/>
    <cellStyle name="Normal 5 2 5 2 2 2 2 2 2 2" xfId="28181"/>
    <cellStyle name="Normal 5 2 5 2 2 2 2 2 2 2 2" xfId="56522"/>
    <cellStyle name="Normal 5 2 5 2 2 2 2 2 2 3" xfId="42476"/>
    <cellStyle name="Normal 5 2 5 2 2 2 2 2 3" xfId="21158"/>
    <cellStyle name="Normal 5 2 5 2 2 2 2 2 3 2" xfId="49499"/>
    <cellStyle name="Normal 5 2 5 2 2 2 2 2 4" xfId="35453"/>
    <cellStyle name="Normal 5 2 5 2 2 2 2 3" xfId="10366"/>
    <cellStyle name="Normal 5 2 5 2 2 2 2 3 2" xfId="24669"/>
    <cellStyle name="Normal 5 2 5 2 2 2 2 3 2 2" xfId="53010"/>
    <cellStyle name="Normal 5 2 5 2 2 2 2 3 3" xfId="38964"/>
    <cellStyle name="Normal 5 2 5 2 2 2 2 4" xfId="17646"/>
    <cellStyle name="Normal 5 2 5 2 2 2 2 4 2" xfId="45987"/>
    <cellStyle name="Normal 5 2 5 2 2 2 2 5" xfId="31941"/>
    <cellStyle name="Normal 5 2 5 2 2 2 3" xfId="5086"/>
    <cellStyle name="Normal 5 2 5 2 2 2 3 2" xfId="12137"/>
    <cellStyle name="Normal 5 2 5 2 2 2 3 2 2" xfId="26432"/>
    <cellStyle name="Normal 5 2 5 2 2 2 3 2 2 2" xfId="54773"/>
    <cellStyle name="Normal 5 2 5 2 2 2 3 2 3" xfId="40727"/>
    <cellStyle name="Normal 5 2 5 2 2 2 3 3" xfId="19409"/>
    <cellStyle name="Normal 5 2 5 2 2 2 3 3 2" xfId="47750"/>
    <cellStyle name="Normal 5 2 5 2 2 2 3 4" xfId="33704"/>
    <cellStyle name="Normal 5 2 5 2 2 2 4" xfId="8616"/>
    <cellStyle name="Normal 5 2 5 2 2 2 4 2" xfId="22920"/>
    <cellStyle name="Normal 5 2 5 2 2 2 4 2 2" xfId="51261"/>
    <cellStyle name="Normal 5 2 5 2 2 2 4 3" xfId="37215"/>
    <cellStyle name="Normal 5 2 5 2 2 2 5" xfId="15897"/>
    <cellStyle name="Normal 5 2 5 2 2 2 5 2" xfId="44238"/>
    <cellStyle name="Normal 5 2 5 2 2 2 6" xfId="30192"/>
    <cellStyle name="Normal 5 2 5 2 2 3" xfId="1058"/>
    <cellStyle name="Normal 5 2 5 2 2 3 2" xfId="2815"/>
    <cellStyle name="Normal 5 2 5 2 2 3 2 2" xfId="6337"/>
    <cellStyle name="Normal 5 2 5 2 2 3 2 2 2" xfId="13388"/>
    <cellStyle name="Normal 5 2 5 2 2 3 2 2 2 2" xfId="27683"/>
    <cellStyle name="Normal 5 2 5 2 2 3 2 2 2 2 2" xfId="56024"/>
    <cellStyle name="Normal 5 2 5 2 2 3 2 2 2 3" xfId="41978"/>
    <cellStyle name="Normal 5 2 5 2 2 3 2 2 3" xfId="20660"/>
    <cellStyle name="Normal 5 2 5 2 2 3 2 2 3 2" xfId="49001"/>
    <cellStyle name="Normal 5 2 5 2 2 3 2 2 4" xfId="34955"/>
    <cellStyle name="Normal 5 2 5 2 2 3 2 3" xfId="9868"/>
    <cellStyle name="Normal 5 2 5 2 2 3 2 3 2" xfId="24171"/>
    <cellStyle name="Normal 5 2 5 2 2 3 2 3 2 2" xfId="52512"/>
    <cellStyle name="Normal 5 2 5 2 2 3 2 3 3" xfId="38466"/>
    <cellStyle name="Normal 5 2 5 2 2 3 2 4" xfId="17148"/>
    <cellStyle name="Normal 5 2 5 2 2 3 2 4 2" xfId="45489"/>
    <cellStyle name="Normal 5 2 5 2 2 3 2 5" xfId="31443"/>
    <cellStyle name="Normal 5 2 5 2 2 3 3" xfId="4588"/>
    <cellStyle name="Normal 5 2 5 2 2 3 3 2" xfId="11639"/>
    <cellStyle name="Normal 5 2 5 2 2 3 3 2 2" xfId="25934"/>
    <cellStyle name="Normal 5 2 5 2 2 3 3 2 2 2" xfId="54275"/>
    <cellStyle name="Normal 5 2 5 2 2 3 3 2 3" xfId="40229"/>
    <cellStyle name="Normal 5 2 5 2 2 3 3 3" xfId="18911"/>
    <cellStyle name="Normal 5 2 5 2 2 3 3 3 2" xfId="47252"/>
    <cellStyle name="Normal 5 2 5 2 2 3 3 4" xfId="33206"/>
    <cellStyle name="Normal 5 2 5 2 2 3 4" xfId="8118"/>
    <cellStyle name="Normal 5 2 5 2 2 3 4 2" xfId="22422"/>
    <cellStyle name="Normal 5 2 5 2 2 3 4 2 2" xfId="50763"/>
    <cellStyle name="Normal 5 2 5 2 2 3 4 3" xfId="36717"/>
    <cellStyle name="Normal 5 2 5 2 2 3 5" xfId="15399"/>
    <cellStyle name="Normal 5 2 5 2 2 3 5 2" xfId="43740"/>
    <cellStyle name="Normal 5 2 5 2 2 3 6" xfId="29694"/>
    <cellStyle name="Normal 5 2 5 2 2 4" xfId="2310"/>
    <cellStyle name="Normal 5 2 5 2 2 4 2" xfId="5834"/>
    <cellStyle name="Normal 5 2 5 2 2 4 2 2" xfId="12885"/>
    <cellStyle name="Normal 5 2 5 2 2 4 2 2 2" xfId="27180"/>
    <cellStyle name="Normal 5 2 5 2 2 4 2 2 2 2" xfId="55521"/>
    <cellStyle name="Normal 5 2 5 2 2 4 2 2 3" xfId="41475"/>
    <cellStyle name="Normal 5 2 5 2 2 4 2 3" xfId="20157"/>
    <cellStyle name="Normal 5 2 5 2 2 4 2 3 2" xfId="48498"/>
    <cellStyle name="Normal 5 2 5 2 2 4 2 4" xfId="34452"/>
    <cellStyle name="Normal 5 2 5 2 2 4 3" xfId="9364"/>
    <cellStyle name="Normal 5 2 5 2 2 4 3 2" xfId="23668"/>
    <cellStyle name="Normal 5 2 5 2 2 4 3 2 2" xfId="52009"/>
    <cellStyle name="Normal 5 2 5 2 2 4 3 3" xfId="37963"/>
    <cellStyle name="Normal 5 2 5 2 2 4 4" xfId="16645"/>
    <cellStyle name="Normal 5 2 5 2 2 4 4 2" xfId="44986"/>
    <cellStyle name="Normal 5 2 5 2 2 4 5" xfId="30940"/>
    <cellStyle name="Normal 5 2 5 2 2 5" xfId="4085"/>
    <cellStyle name="Normal 5 2 5 2 2 5 2" xfId="11136"/>
    <cellStyle name="Normal 5 2 5 2 2 5 2 2" xfId="25431"/>
    <cellStyle name="Normal 5 2 5 2 2 5 2 2 2" xfId="53772"/>
    <cellStyle name="Normal 5 2 5 2 2 5 2 3" xfId="39726"/>
    <cellStyle name="Normal 5 2 5 2 2 5 3" xfId="18408"/>
    <cellStyle name="Normal 5 2 5 2 2 5 3 2" xfId="46749"/>
    <cellStyle name="Normal 5 2 5 2 2 5 4" xfId="32703"/>
    <cellStyle name="Normal 5 2 5 2 2 6" xfId="7611"/>
    <cellStyle name="Normal 5 2 5 2 2 6 2" xfId="21919"/>
    <cellStyle name="Normal 5 2 5 2 2 6 2 2" xfId="50260"/>
    <cellStyle name="Normal 5 2 5 2 2 6 3" xfId="36214"/>
    <cellStyle name="Normal 5 2 5 2 2 7" xfId="14896"/>
    <cellStyle name="Normal 5 2 5 2 2 7 2" xfId="43237"/>
    <cellStyle name="Normal 5 2 5 2 2 8" xfId="29191"/>
    <cellStyle name="Normal 5 2 5 2 3" xfId="1307"/>
    <cellStyle name="Normal 5 2 5 2 3 2" xfId="3064"/>
    <cellStyle name="Normal 5 2 5 2 3 2 2" xfId="6586"/>
    <cellStyle name="Normal 5 2 5 2 3 2 2 2" xfId="13637"/>
    <cellStyle name="Normal 5 2 5 2 3 2 2 2 2" xfId="27932"/>
    <cellStyle name="Normal 5 2 5 2 3 2 2 2 2 2" xfId="56273"/>
    <cellStyle name="Normal 5 2 5 2 3 2 2 2 3" xfId="42227"/>
    <cellStyle name="Normal 5 2 5 2 3 2 2 3" xfId="20909"/>
    <cellStyle name="Normal 5 2 5 2 3 2 2 3 2" xfId="49250"/>
    <cellStyle name="Normal 5 2 5 2 3 2 2 4" xfId="35204"/>
    <cellStyle name="Normal 5 2 5 2 3 2 3" xfId="10117"/>
    <cellStyle name="Normal 5 2 5 2 3 2 3 2" xfId="24420"/>
    <cellStyle name="Normal 5 2 5 2 3 2 3 2 2" xfId="52761"/>
    <cellStyle name="Normal 5 2 5 2 3 2 3 3" xfId="38715"/>
    <cellStyle name="Normal 5 2 5 2 3 2 4" xfId="17397"/>
    <cellStyle name="Normal 5 2 5 2 3 2 4 2" xfId="45738"/>
    <cellStyle name="Normal 5 2 5 2 3 2 5" xfId="31692"/>
    <cellStyle name="Normal 5 2 5 2 3 3" xfId="4837"/>
    <cellStyle name="Normal 5 2 5 2 3 3 2" xfId="11888"/>
    <cellStyle name="Normal 5 2 5 2 3 3 2 2" xfId="26183"/>
    <cellStyle name="Normal 5 2 5 2 3 3 2 2 2" xfId="54524"/>
    <cellStyle name="Normal 5 2 5 2 3 3 2 3" xfId="40478"/>
    <cellStyle name="Normal 5 2 5 2 3 3 3" xfId="19160"/>
    <cellStyle name="Normal 5 2 5 2 3 3 3 2" xfId="47501"/>
    <cellStyle name="Normal 5 2 5 2 3 3 4" xfId="33455"/>
    <cellStyle name="Normal 5 2 5 2 3 4" xfId="8367"/>
    <cellStyle name="Normal 5 2 5 2 3 4 2" xfId="22671"/>
    <cellStyle name="Normal 5 2 5 2 3 4 2 2" xfId="51012"/>
    <cellStyle name="Normal 5 2 5 2 3 4 3" xfId="36966"/>
    <cellStyle name="Normal 5 2 5 2 3 5" xfId="15648"/>
    <cellStyle name="Normal 5 2 5 2 3 5 2" xfId="43989"/>
    <cellStyle name="Normal 5 2 5 2 3 6" xfId="29943"/>
    <cellStyle name="Normal 5 2 5 2 4" xfId="809"/>
    <cellStyle name="Normal 5 2 5 2 4 2" xfId="2566"/>
    <cellStyle name="Normal 5 2 5 2 4 2 2" xfId="6088"/>
    <cellStyle name="Normal 5 2 5 2 4 2 2 2" xfId="13139"/>
    <cellStyle name="Normal 5 2 5 2 4 2 2 2 2" xfId="27434"/>
    <cellStyle name="Normal 5 2 5 2 4 2 2 2 2 2" xfId="55775"/>
    <cellStyle name="Normal 5 2 5 2 4 2 2 2 3" xfId="41729"/>
    <cellStyle name="Normal 5 2 5 2 4 2 2 3" xfId="20411"/>
    <cellStyle name="Normal 5 2 5 2 4 2 2 3 2" xfId="48752"/>
    <cellStyle name="Normal 5 2 5 2 4 2 2 4" xfId="34706"/>
    <cellStyle name="Normal 5 2 5 2 4 2 3" xfId="9619"/>
    <cellStyle name="Normal 5 2 5 2 4 2 3 2" xfId="23922"/>
    <cellStyle name="Normal 5 2 5 2 4 2 3 2 2" xfId="52263"/>
    <cellStyle name="Normal 5 2 5 2 4 2 3 3" xfId="38217"/>
    <cellStyle name="Normal 5 2 5 2 4 2 4" xfId="16899"/>
    <cellStyle name="Normal 5 2 5 2 4 2 4 2" xfId="45240"/>
    <cellStyle name="Normal 5 2 5 2 4 2 5" xfId="31194"/>
    <cellStyle name="Normal 5 2 5 2 4 3" xfId="4339"/>
    <cellStyle name="Normal 5 2 5 2 4 3 2" xfId="11390"/>
    <cellStyle name="Normal 5 2 5 2 4 3 2 2" xfId="25685"/>
    <cellStyle name="Normal 5 2 5 2 4 3 2 2 2" xfId="54026"/>
    <cellStyle name="Normal 5 2 5 2 4 3 2 3" xfId="39980"/>
    <cellStyle name="Normal 5 2 5 2 4 3 3" xfId="18662"/>
    <cellStyle name="Normal 5 2 5 2 4 3 3 2" xfId="47003"/>
    <cellStyle name="Normal 5 2 5 2 4 3 4" xfId="32957"/>
    <cellStyle name="Normal 5 2 5 2 4 4" xfId="7869"/>
    <cellStyle name="Normal 5 2 5 2 4 4 2" xfId="22173"/>
    <cellStyle name="Normal 5 2 5 2 4 4 2 2" xfId="50514"/>
    <cellStyle name="Normal 5 2 5 2 4 4 3" xfId="36468"/>
    <cellStyle name="Normal 5 2 5 2 4 5" xfId="15150"/>
    <cellStyle name="Normal 5 2 5 2 4 5 2" xfId="43491"/>
    <cellStyle name="Normal 5 2 5 2 4 6" xfId="29445"/>
    <cellStyle name="Normal 5 2 5 2 5" xfId="1812"/>
    <cellStyle name="Normal 5 2 5 2 5 2" xfId="3565"/>
    <cellStyle name="Normal 5 2 5 2 5 2 2" xfId="7086"/>
    <cellStyle name="Normal 5 2 5 2 5 2 2 2" xfId="14137"/>
    <cellStyle name="Normal 5 2 5 2 5 2 2 2 2" xfId="28432"/>
    <cellStyle name="Normal 5 2 5 2 5 2 2 2 2 2" xfId="56773"/>
    <cellStyle name="Normal 5 2 5 2 5 2 2 2 3" xfId="42727"/>
    <cellStyle name="Normal 5 2 5 2 5 2 2 3" xfId="21409"/>
    <cellStyle name="Normal 5 2 5 2 5 2 2 3 2" xfId="49750"/>
    <cellStyle name="Normal 5 2 5 2 5 2 2 4" xfId="35704"/>
    <cellStyle name="Normal 5 2 5 2 5 2 3" xfId="10617"/>
    <cellStyle name="Normal 5 2 5 2 5 2 3 2" xfId="24920"/>
    <cellStyle name="Normal 5 2 5 2 5 2 3 2 2" xfId="53261"/>
    <cellStyle name="Normal 5 2 5 2 5 2 3 3" xfId="39215"/>
    <cellStyle name="Normal 5 2 5 2 5 2 4" xfId="17897"/>
    <cellStyle name="Normal 5 2 5 2 5 2 4 2" xfId="46238"/>
    <cellStyle name="Normal 5 2 5 2 5 2 5" xfId="32192"/>
    <cellStyle name="Normal 5 2 5 2 5 3" xfId="5337"/>
    <cellStyle name="Normal 5 2 5 2 5 3 2" xfId="12388"/>
    <cellStyle name="Normal 5 2 5 2 5 3 2 2" xfId="26683"/>
    <cellStyle name="Normal 5 2 5 2 5 3 2 2 2" xfId="55024"/>
    <cellStyle name="Normal 5 2 5 2 5 3 2 3" xfId="40978"/>
    <cellStyle name="Normal 5 2 5 2 5 3 3" xfId="19660"/>
    <cellStyle name="Normal 5 2 5 2 5 3 3 2" xfId="48001"/>
    <cellStyle name="Normal 5 2 5 2 5 3 4" xfId="33955"/>
    <cellStyle name="Normal 5 2 5 2 5 4" xfId="8867"/>
    <cellStyle name="Normal 5 2 5 2 5 4 2" xfId="23171"/>
    <cellStyle name="Normal 5 2 5 2 5 4 2 2" xfId="51512"/>
    <cellStyle name="Normal 5 2 5 2 5 4 3" xfId="37466"/>
    <cellStyle name="Normal 5 2 5 2 5 5" xfId="16148"/>
    <cellStyle name="Normal 5 2 5 2 5 5 2" xfId="44489"/>
    <cellStyle name="Normal 5 2 5 2 5 6" xfId="30443"/>
    <cellStyle name="Normal 5 2 5 2 6" xfId="2061"/>
    <cellStyle name="Normal 5 2 5 2 6 2" xfId="5585"/>
    <cellStyle name="Normal 5 2 5 2 6 2 2" xfId="12636"/>
    <cellStyle name="Normal 5 2 5 2 6 2 2 2" xfId="26931"/>
    <cellStyle name="Normal 5 2 5 2 6 2 2 2 2" xfId="55272"/>
    <cellStyle name="Normal 5 2 5 2 6 2 2 3" xfId="41226"/>
    <cellStyle name="Normal 5 2 5 2 6 2 3" xfId="19908"/>
    <cellStyle name="Normal 5 2 5 2 6 2 3 2" xfId="48249"/>
    <cellStyle name="Normal 5 2 5 2 6 2 4" xfId="34203"/>
    <cellStyle name="Normal 5 2 5 2 6 3" xfId="9115"/>
    <cellStyle name="Normal 5 2 5 2 6 3 2" xfId="23419"/>
    <cellStyle name="Normal 5 2 5 2 6 3 2 2" xfId="51760"/>
    <cellStyle name="Normal 5 2 5 2 6 3 3" xfId="37714"/>
    <cellStyle name="Normal 5 2 5 2 6 4" xfId="16396"/>
    <cellStyle name="Normal 5 2 5 2 6 4 2" xfId="44737"/>
    <cellStyle name="Normal 5 2 5 2 6 5" xfId="30691"/>
    <cellStyle name="Normal 5 2 5 2 7" xfId="3834"/>
    <cellStyle name="Normal 5 2 5 2 7 2" xfId="10885"/>
    <cellStyle name="Normal 5 2 5 2 7 2 2" xfId="25182"/>
    <cellStyle name="Normal 5 2 5 2 7 2 2 2" xfId="53523"/>
    <cellStyle name="Normal 5 2 5 2 7 2 3" xfId="39477"/>
    <cellStyle name="Normal 5 2 5 2 7 3" xfId="18159"/>
    <cellStyle name="Normal 5 2 5 2 7 3 2" xfId="46500"/>
    <cellStyle name="Normal 5 2 5 2 7 4" xfId="32454"/>
    <cellStyle name="Normal 5 2 5 2 8" xfId="7360"/>
    <cellStyle name="Normal 5 2 5 2 8 2" xfId="21670"/>
    <cellStyle name="Normal 5 2 5 2 8 2 2" xfId="50011"/>
    <cellStyle name="Normal 5 2 5 2 8 3" xfId="35965"/>
    <cellStyle name="Normal 5 2 5 2 9" xfId="14398"/>
    <cellStyle name="Normal 5 2 5 2 9 2" xfId="28693"/>
    <cellStyle name="Normal 5 2 5 2 9 3" xfId="42988"/>
    <cellStyle name="Normal 5 2 5 3" xfId="202"/>
    <cellStyle name="Normal 5 2 5 3 10" xfId="14555"/>
    <cellStyle name="Normal 5 2 5 3 11" xfId="28850"/>
    <cellStyle name="Normal 5 2 5 3 2" xfId="456"/>
    <cellStyle name="Normal 5 2 5 3 2 2" xfId="1464"/>
    <cellStyle name="Normal 5 2 5 3 2 2 2" xfId="3221"/>
    <cellStyle name="Normal 5 2 5 3 2 2 2 2" xfId="6743"/>
    <cellStyle name="Normal 5 2 5 3 2 2 2 2 2" xfId="13794"/>
    <cellStyle name="Normal 5 2 5 3 2 2 2 2 2 2" xfId="28089"/>
    <cellStyle name="Normal 5 2 5 3 2 2 2 2 2 2 2" xfId="56430"/>
    <cellStyle name="Normal 5 2 5 3 2 2 2 2 2 3" xfId="42384"/>
    <cellStyle name="Normal 5 2 5 3 2 2 2 2 3" xfId="21066"/>
    <cellStyle name="Normal 5 2 5 3 2 2 2 2 3 2" xfId="49407"/>
    <cellStyle name="Normal 5 2 5 3 2 2 2 2 4" xfId="35361"/>
    <cellStyle name="Normal 5 2 5 3 2 2 2 3" xfId="10274"/>
    <cellStyle name="Normal 5 2 5 3 2 2 2 3 2" xfId="24577"/>
    <cellStyle name="Normal 5 2 5 3 2 2 2 3 2 2" xfId="52918"/>
    <cellStyle name="Normal 5 2 5 3 2 2 2 3 3" xfId="38872"/>
    <cellStyle name="Normal 5 2 5 3 2 2 2 4" xfId="17554"/>
    <cellStyle name="Normal 5 2 5 3 2 2 2 4 2" xfId="45895"/>
    <cellStyle name="Normal 5 2 5 3 2 2 2 5" xfId="31849"/>
    <cellStyle name="Normal 5 2 5 3 2 2 3" xfId="4994"/>
    <cellStyle name="Normal 5 2 5 3 2 2 3 2" xfId="12045"/>
    <cellStyle name="Normal 5 2 5 3 2 2 3 2 2" xfId="26340"/>
    <cellStyle name="Normal 5 2 5 3 2 2 3 2 2 2" xfId="54681"/>
    <cellStyle name="Normal 5 2 5 3 2 2 3 2 3" xfId="40635"/>
    <cellStyle name="Normal 5 2 5 3 2 2 3 3" xfId="19317"/>
    <cellStyle name="Normal 5 2 5 3 2 2 3 3 2" xfId="47658"/>
    <cellStyle name="Normal 5 2 5 3 2 2 3 4" xfId="33612"/>
    <cellStyle name="Normal 5 2 5 3 2 2 4" xfId="8524"/>
    <cellStyle name="Normal 5 2 5 3 2 2 4 2" xfId="22828"/>
    <cellStyle name="Normal 5 2 5 3 2 2 4 2 2" xfId="51169"/>
    <cellStyle name="Normal 5 2 5 3 2 2 4 3" xfId="37123"/>
    <cellStyle name="Normal 5 2 5 3 2 2 5" xfId="15805"/>
    <cellStyle name="Normal 5 2 5 3 2 2 5 2" xfId="44146"/>
    <cellStyle name="Normal 5 2 5 3 2 2 6" xfId="30100"/>
    <cellStyle name="Normal 5 2 5 3 2 3" xfId="966"/>
    <cellStyle name="Normal 5 2 5 3 2 3 2" xfId="2723"/>
    <cellStyle name="Normal 5 2 5 3 2 3 2 2" xfId="6245"/>
    <cellStyle name="Normal 5 2 5 3 2 3 2 2 2" xfId="13296"/>
    <cellStyle name="Normal 5 2 5 3 2 3 2 2 2 2" xfId="27591"/>
    <cellStyle name="Normal 5 2 5 3 2 3 2 2 2 2 2" xfId="55932"/>
    <cellStyle name="Normal 5 2 5 3 2 3 2 2 2 3" xfId="41886"/>
    <cellStyle name="Normal 5 2 5 3 2 3 2 2 3" xfId="20568"/>
    <cellStyle name="Normal 5 2 5 3 2 3 2 2 3 2" xfId="48909"/>
    <cellStyle name="Normal 5 2 5 3 2 3 2 2 4" xfId="34863"/>
    <cellStyle name="Normal 5 2 5 3 2 3 2 3" xfId="9776"/>
    <cellStyle name="Normal 5 2 5 3 2 3 2 3 2" xfId="24079"/>
    <cellStyle name="Normal 5 2 5 3 2 3 2 3 2 2" xfId="52420"/>
    <cellStyle name="Normal 5 2 5 3 2 3 2 3 3" xfId="38374"/>
    <cellStyle name="Normal 5 2 5 3 2 3 2 4" xfId="17056"/>
    <cellStyle name="Normal 5 2 5 3 2 3 2 4 2" xfId="45397"/>
    <cellStyle name="Normal 5 2 5 3 2 3 2 5" xfId="31351"/>
    <cellStyle name="Normal 5 2 5 3 2 3 3" xfId="4496"/>
    <cellStyle name="Normal 5 2 5 3 2 3 3 2" xfId="11547"/>
    <cellStyle name="Normal 5 2 5 3 2 3 3 2 2" xfId="25842"/>
    <cellStyle name="Normal 5 2 5 3 2 3 3 2 2 2" xfId="54183"/>
    <cellStyle name="Normal 5 2 5 3 2 3 3 2 3" xfId="40137"/>
    <cellStyle name="Normal 5 2 5 3 2 3 3 3" xfId="18819"/>
    <cellStyle name="Normal 5 2 5 3 2 3 3 3 2" xfId="47160"/>
    <cellStyle name="Normal 5 2 5 3 2 3 3 4" xfId="33114"/>
    <cellStyle name="Normal 5 2 5 3 2 3 4" xfId="8026"/>
    <cellStyle name="Normal 5 2 5 3 2 3 4 2" xfId="22330"/>
    <cellStyle name="Normal 5 2 5 3 2 3 4 2 2" xfId="50671"/>
    <cellStyle name="Normal 5 2 5 3 2 3 4 3" xfId="36625"/>
    <cellStyle name="Normal 5 2 5 3 2 3 5" xfId="15307"/>
    <cellStyle name="Normal 5 2 5 3 2 3 5 2" xfId="43648"/>
    <cellStyle name="Normal 5 2 5 3 2 3 6" xfId="29602"/>
    <cellStyle name="Normal 5 2 5 3 2 4" xfId="2218"/>
    <cellStyle name="Normal 5 2 5 3 2 4 2" xfId="5742"/>
    <cellStyle name="Normal 5 2 5 3 2 4 2 2" xfId="12793"/>
    <cellStyle name="Normal 5 2 5 3 2 4 2 2 2" xfId="27088"/>
    <cellStyle name="Normal 5 2 5 3 2 4 2 2 2 2" xfId="55429"/>
    <cellStyle name="Normal 5 2 5 3 2 4 2 2 3" xfId="41383"/>
    <cellStyle name="Normal 5 2 5 3 2 4 2 3" xfId="20065"/>
    <cellStyle name="Normal 5 2 5 3 2 4 2 3 2" xfId="48406"/>
    <cellStyle name="Normal 5 2 5 3 2 4 2 4" xfId="34360"/>
    <cellStyle name="Normal 5 2 5 3 2 4 3" xfId="9272"/>
    <cellStyle name="Normal 5 2 5 3 2 4 3 2" xfId="23576"/>
    <cellStyle name="Normal 5 2 5 3 2 4 3 2 2" xfId="51917"/>
    <cellStyle name="Normal 5 2 5 3 2 4 3 3" xfId="37871"/>
    <cellStyle name="Normal 5 2 5 3 2 4 4" xfId="16553"/>
    <cellStyle name="Normal 5 2 5 3 2 4 4 2" xfId="44894"/>
    <cellStyle name="Normal 5 2 5 3 2 4 5" xfId="30848"/>
    <cellStyle name="Normal 5 2 5 3 2 5" xfId="3993"/>
    <cellStyle name="Normal 5 2 5 3 2 5 2" xfId="11044"/>
    <cellStyle name="Normal 5 2 5 3 2 5 2 2" xfId="25339"/>
    <cellStyle name="Normal 5 2 5 3 2 5 2 2 2" xfId="53680"/>
    <cellStyle name="Normal 5 2 5 3 2 5 2 3" xfId="39634"/>
    <cellStyle name="Normal 5 2 5 3 2 5 3" xfId="18316"/>
    <cellStyle name="Normal 5 2 5 3 2 5 3 2" xfId="46657"/>
    <cellStyle name="Normal 5 2 5 3 2 5 4" xfId="32611"/>
    <cellStyle name="Normal 5 2 5 3 2 6" xfId="7519"/>
    <cellStyle name="Normal 5 2 5 3 2 6 2" xfId="21827"/>
    <cellStyle name="Normal 5 2 5 3 2 6 2 2" xfId="50168"/>
    <cellStyle name="Normal 5 2 5 3 2 6 3" xfId="36122"/>
    <cellStyle name="Normal 5 2 5 3 2 7" xfId="14804"/>
    <cellStyle name="Normal 5 2 5 3 2 7 2" xfId="43145"/>
    <cellStyle name="Normal 5 2 5 3 2 8" xfId="29099"/>
    <cellStyle name="Normal 5 2 5 3 3" xfId="1215"/>
    <cellStyle name="Normal 5 2 5 3 3 2" xfId="2972"/>
    <cellStyle name="Normal 5 2 5 3 3 2 2" xfId="6494"/>
    <cellStyle name="Normal 5 2 5 3 3 2 2 2" xfId="13545"/>
    <cellStyle name="Normal 5 2 5 3 3 2 2 2 2" xfId="27840"/>
    <cellStyle name="Normal 5 2 5 3 3 2 2 2 2 2" xfId="56181"/>
    <cellStyle name="Normal 5 2 5 3 3 2 2 2 3" xfId="42135"/>
    <cellStyle name="Normal 5 2 5 3 3 2 2 3" xfId="20817"/>
    <cellStyle name="Normal 5 2 5 3 3 2 2 3 2" xfId="49158"/>
    <cellStyle name="Normal 5 2 5 3 3 2 2 4" xfId="35112"/>
    <cellStyle name="Normal 5 2 5 3 3 2 3" xfId="10025"/>
    <cellStyle name="Normal 5 2 5 3 3 2 3 2" xfId="24328"/>
    <cellStyle name="Normal 5 2 5 3 3 2 3 2 2" xfId="52669"/>
    <cellStyle name="Normal 5 2 5 3 3 2 3 3" xfId="38623"/>
    <cellStyle name="Normal 5 2 5 3 3 2 4" xfId="17305"/>
    <cellStyle name="Normal 5 2 5 3 3 2 4 2" xfId="45646"/>
    <cellStyle name="Normal 5 2 5 3 3 2 5" xfId="31600"/>
    <cellStyle name="Normal 5 2 5 3 3 3" xfId="4745"/>
    <cellStyle name="Normal 5 2 5 3 3 3 2" xfId="11796"/>
    <cellStyle name="Normal 5 2 5 3 3 3 2 2" xfId="26091"/>
    <cellStyle name="Normal 5 2 5 3 3 3 2 2 2" xfId="54432"/>
    <cellStyle name="Normal 5 2 5 3 3 3 2 3" xfId="40386"/>
    <cellStyle name="Normal 5 2 5 3 3 3 3" xfId="19068"/>
    <cellStyle name="Normal 5 2 5 3 3 3 3 2" xfId="47409"/>
    <cellStyle name="Normal 5 2 5 3 3 3 4" xfId="33363"/>
    <cellStyle name="Normal 5 2 5 3 3 4" xfId="8275"/>
    <cellStyle name="Normal 5 2 5 3 3 4 2" xfId="22579"/>
    <cellStyle name="Normal 5 2 5 3 3 4 2 2" xfId="50920"/>
    <cellStyle name="Normal 5 2 5 3 3 4 3" xfId="36874"/>
    <cellStyle name="Normal 5 2 5 3 3 5" xfId="15556"/>
    <cellStyle name="Normal 5 2 5 3 3 5 2" xfId="43897"/>
    <cellStyle name="Normal 5 2 5 3 3 6" xfId="29851"/>
    <cellStyle name="Normal 5 2 5 3 4" xfId="717"/>
    <cellStyle name="Normal 5 2 5 3 4 2" xfId="2474"/>
    <cellStyle name="Normal 5 2 5 3 4 2 2" xfId="5996"/>
    <cellStyle name="Normal 5 2 5 3 4 2 2 2" xfId="13047"/>
    <cellStyle name="Normal 5 2 5 3 4 2 2 2 2" xfId="27342"/>
    <cellStyle name="Normal 5 2 5 3 4 2 2 2 2 2" xfId="55683"/>
    <cellStyle name="Normal 5 2 5 3 4 2 2 2 3" xfId="41637"/>
    <cellStyle name="Normal 5 2 5 3 4 2 2 3" xfId="20319"/>
    <cellStyle name="Normal 5 2 5 3 4 2 2 3 2" xfId="48660"/>
    <cellStyle name="Normal 5 2 5 3 4 2 2 4" xfId="34614"/>
    <cellStyle name="Normal 5 2 5 3 4 2 3" xfId="9527"/>
    <cellStyle name="Normal 5 2 5 3 4 2 3 2" xfId="23830"/>
    <cellStyle name="Normal 5 2 5 3 4 2 3 2 2" xfId="52171"/>
    <cellStyle name="Normal 5 2 5 3 4 2 3 3" xfId="38125"/>
    <cellStyle name="Normal 5 2 5 3 4 2 4" xfId="16807"/>
    <cellStyle name="Normal 5 2 5 3 4 2 4 2" xfId="45148"/>
    <cellStyle name="Normal 5 2 5 3 4 2 5" xfId="31102"/>
    <cellStyle name="Normal 5 2 5 3 4 3" xfId="4247"/>
    <cellStyle name="Normal 5 2 5 3 4 3 2" xfId="11298"/>
    <cellStyle name="Normal 5 2 5 3 4 3 2 2" xfId="25593"/>
    <cellStyle name="Normal 5 2 5 3 4 3 2 2 2" xfId="53934"/>
    <cellStyle name="Normal 5 2 5 3 4 3 2 3" xfId="39888"/>
    <cellStyle name="Normal 5 2 5 3 4 3 3" xfId="18570"/>
    <cellStyle name="Normal 5 2 5 3 4 3 3 2" xfId="46911"/>
    <cellStyle name="Normal 5 2 5 3 4 3 4" xfId="32865"/>
    <cellStyle name="Normal 5 2 5 3 4 4" xfId="7777"/>
    <cellStyle name="Normal 5 2 5 3 4 4 2" xfId="22081"/>
    <cellStyle name="Normal 5 2 5 3 4 4 2 2" xfId="50422"/>
    <cellStyle name="Normal 5 2 5 3 4 4 3" xfId="36376"/>
    <cellStyle name="Normal 5 2 5 3 4 5" xfId="15058"/>
    <cellStyle name="Normal 5 2 5 3 4 5 2" xfId="43399"/>
    <cellStyle name="Normal 5 2 5 3 4 6" xfId="29353"/>
    <cellStyle name="Normal 5 2 5 3 5" xfId="1720"/>
    <cellStyle name="Normal 5 2 5 3 5 2" xfId="3473"/>
    <cellStyle name="Normal 5 2 5 3 5 2 2" xfId="6994"/>
    <cellStyle name="Normal 5 2 5 3 5 2 2 2" xfId="14045"/>
    <cellStyle name="Normal 5 2 5 3 5 2 2 2 2" xfId="28340"/>
    <cellStyle name="Normal 5 2 5 3 5 2 2 2 2 2" xfId="56681"/>
    <cellStyle name="Normal 5 2 5 3 5 2 2 2 3" xfId="42635"/>
    <cellStyle name="Normal 5 2 5 3 5 2 2 3" xfId="21317"/>
    <cellStyle name="Normal 5 2 5 3 5 2 2 3 2" xfId="49658"/>
    <cellStyle name="Normal 5 2 5 3 5 2 2 4" xfId="35612"/>
    <cellStyle name="Normal 5 2 5 3 5 2 3" xfId="10525"/>
    <cellStyle name="Normal 5 2 5 3 5 2 3 2" xfId="24828"/>
    <cellStyle name="Normal 5 2 5 3 5 2 3 2 2" xfId="53169"/>
    <cellStyle name="Normal 5 2 5 3 5 2 3 3" xfId="39123"/>
    <cellStyle name="Normal 5 2 5 3 5 2 4" xfId="17805"/>
    <cellStyle name="Normal 5 2 5 3 5 2 4 2" xfId="46146"/>
    <cellStyle name="Normal 5 2 5 3 5 2 5" xfId="32100"/>
    <cellStyle name="Normal 5 2 5 3 5 3" xfId="5245"/>
    <cellStyle name="Normal 5 2 5 3 5 3 2" xfId="12296"/>
    <cellStyle name="Normal 5 2 5 3 5 3 2 2" xfId="26591"/>
    <cellStyle name="Normal 5 2 5 3 5 3 2 2 2" xfId="54932"/>
    <cellStyle name="Normal 5 2 5 3 5 3 2 3" xfId="40886"/>
    <cellStyle name="Normal 5 2 5 3 5 3 3" xfId="19568"/>
    <cellStyle name="Normal 5 2 5 3 5 3 3 2" xfId="47909"/>
    <cellStyle name="Normal 5 2 5 3 5 3 4" xfId="33863"/>
    <cellStyle name="Normal 5 2 5 3 5 4" xfId="8775"/>
    <cellStyle name="Normal 5 2 5 3 5 4 2" xfId="23079"/>
    <cellStyle name="Normal 5 2 5 3 5 4 2 2" xfId="51420"/>
    <cellStyle name="Normal 5 2 5 3 5 4 3" xfId="37374"/>
    <cellStyle name="Normal 5 2 5 3 5 5" xfId="16056"/>
    <cellStyle name="Normal 5 2 5 3 5 5 2" xfId="44397"/>
    <cellStyle name="Normal 5 2 5 3 5 6" xfId="30351"/>
    <cellStyle name="Normal 5 2 5 3 6" xfId="1970"/>
    <cellStyle name="Normal 5 2 5 3 6 2" xfId="5494"/>
    <cellStyle name="Normal 5 2 5 3 6 2 2" xfId="12545"/>
    <cellStyle name="Normal 5 2 5 3 6 2 2 2" xfId="26840"/>
    <cellStyle name="Normal 5 2 5 3 6 2 2 2 2" xfId="55181"/>
    <cellStyle name="Normal 5 2 5 3 6 2 2 3" xfId="41135"/>
    <cellStyle name="Normal 5 2 5 3 6 2 3" xfId="19817"/>
    <cellStyle name="Normal 5 2 5 3 6 2 3 2" xfId="48158"/>
    <cellStyle name="Normal 5 2 5 3 6 2 4" xfId="34112"/>
    <cellStyle name="Normal 5 2 5 3 6 3" xfId="9024"/>
    <cellStyle name="Normal 5 2 5 3 6 3 2" xfId="23328"/>
    <cellStyle name="Normal 5 2 5 3 6 3 2 2" xfId="51669"/>
    <cellStyle name="Normal 5 2 5 3 6 3 3" xfId="37623"/>
    <cellStyle name="Normal 5 2 5 3 6 4" xfId="16305"/>
    <cellStyle name="Normal 5 2 5 3 6 4 2" xfId="44646"/>
    <cellStyle name="Normal 5 2 5 3 6 5" xfId="30600"/>
    <cellStyle name="Normal 5 2 5 3 7" xfId="3742"/>
    <cellStyle name="Normal 5 2 5 3 7 2" xfId="10793"/>
    <cellStyle name="Normal 5 2 5 3 7 2 2" xfId="25090"/>
    <cellStyle name="Normal 5 2 5 3 7 2 2 2" xfId="53431"/>
    <cellStyle name="Normal 5 2 5 3 7 2 3" xfId="39385"/>
    <cellStyle name="Normal 5 2 5 3 7 3" xfId="18067"/>
    <cellStyle name="Normal 5 2 5 3 7 3 2" xfId="46408"/>
    <cellStyle name="Normal 5 2 5 3 7 4" xfId="32362"/>
    <cellStyle name="Normal 5 2 5 3 8" xfId="7268"/>
    <cellStyle name="Normal 5 2 5 3 8 2" xfId="21578"/>
    <cellStyle name="Normal 5 2 5 3 8 2 2" xfId="49919"/>
    <cellStyle name="Normal 5 2 5 3 8 3" xfId="35873"/>
    <cellStyle name="Normal 5 2 5 3 9" xfId="14306"/>
    <cellStyle name="Normal 5 2 5 3 9 2" xfId="28601"/>
    <cellStyle name="Normal 5 2 5 3 9 3" xfId="42896"/>
    <cellStyle name="Normal 5 2 5 4" xfId="392"/>
    <cellStyle name="Normal 5 2 5 4 2" xfId="1400"/>
    <cellStyle name="Normal 5 2 5 4 2 2" xfId="3157"/>
    <cellStyle name="Normal 5 2 5 4 2 2 2" xfId="6679"/>
    <cellStyle name="Normal 5 2 5 4 2 2 2 2" xfId="13730"/>
    <cellStyle name="Normal 5 2 5 4 2 2 2 2 2" xfId="28025"/>
    <cellStyle name="Normal 5 2 5 4 2 2 2 2 2 2" xfId="56366"/>
    <cellStyle name="Normal 5 2 5 4 2 2 2 2 3" xfId="42320"/>
    <cellStyle name="Normal 5 2 5 4 2 2 2 3" xfId="21002"/>
    <cellStyle name="Normal 5 2 5 4 2 2 2 3 2" xfId="49343"/>
    <cellStyle name="Normal 5 2 5 4 2 2 2 4" xfId="35297"/>
    <cellStyle name="Normal 5 2 5 4 2 2 3" xfId="10210"/>
    <cellStyle name="Normal 5 2 5 4 2 2 3 2" xfId="24513"/>
    <cellStyle name="Normal 5 2 5 4 2 2 3 2 2" xfId="52854"/>
    <cellStyle name="Normal 5 2 5 4 2 2 3 3" xfId="38808"/>
    <cellStyle name="Normal 5 2 5 4 2 2 4" xfId="17490"/>
    <cellStyle name="Normal 5 2 5 4 2 2 4 2" xfId="45831"/>
    <cellStyle name="Normal 5 2 5 4 2 2 5" xfId="31785"/>
    <cellStyle name="Normal 5 2 5 4 2 3" xfId="4930"/>
    <cellStyle name="Normal 5 2 5 4 2 3 2" xfId="11981"/>
    <cellStyle name="Normal 5 2 5 4 2 3 2 2" xfId="26276"/>
    <cellStyle name="Normal 5 2 5 4 2 3 2 2 2" xfId="54617"/>
    <cellStyle name="Normal 5 2 5 4 2 3 2 3" xfId="40571"/>
    <cellStyle name="Normal 5 2 5 4 2 3 3" xfId="19253"/>
    <cellStyle name="Normal 5 2 5 4 2 3 3 2" xfId="47594"/>
    <cellStyle name="Normal 5 2 5 4 2 3 4" xfId="33548"/>
    <cellStyle name="Normal 5 2 5 4 2 4" xfId="8460"/>
    <cellStyle name="Normal 5 2 5 4 2 4 2" xfId="22764"/>
    <cellStyle name="Normal 5 2 5 4 2 4 2 2" xfId="51105"/>
    <cellStyle name="Normal 5 2 5 4 2 4 3" xfId="37059"/>
    <cellStyle name="Normal 5 2 5 4 2 5" xfId="15741"/>
    <cellStyle name="Normal 5 2 5 4 2 5 2" xfId="44082"/>
    <cellStyle name="Normal 5 2 5 4 2 6" xfId="30036"/>
    <cellStyle name="Normal 5 2 5 4 3" xfId="902"/>
    <cellStyle name="Normal 5 2 5 4 3 2" xfId="2659"/>
    <cellStyle name="Normal 5 2 5 4 3 2 2" xfId="6181"/>
    <cellStyle name="Normal 5 2 5 4 3 2 2 2" xfId="13232"/>
    <cellStyle name="Normal 5 2 5 4 3 2 2 2 2" xfId="27527"/>
    <cellStyle name="Normal 5 2 5 4 3 2 2 2 2 2" xfId="55868"/>
    <cellStyle name="Normal 5 2 5 4 3 2 2 2 3" xfId="41822"/>
    <cellStyle name="Normal 5 2 5 4 3 2 2 3" xfId="20504"/>
    <cellStyle name="Normal 5 2 5 4 3 2 2 3 2" xfId="48845"/>
    <cellStyle name="Normal 5 2 5 4 3 2 2 4" xfId="34799"/>
    <cellStyle name="Normal 5 2 5 4 3 2 3" xfId="9712"/>
    <cellStyle name="Normal 5 2 5 4 3 2 3 2" xfId="24015"/>
    <cellStyle name="Normal 5 2 5 4 3 2 3 2 2" xfId="52356"/>
    <cellStyle name="Normal 5 2 5 4 3 2 3 3" xfId="38310"/>
    <cellStyle name="Normal 5 2 5 4 3 2 4" xfId="16992"/>
    <cellStyle name="Normal 5 2 5 4 3 2 4 2" xfId="45333"/>
    <cellStyle name="Normal 5 2 5 4 3 2 5" xfId="31287"/>
    <cellStyle name="Normal 5 2 5 4 3 3" xfId="4432"/>
    <cellStyle name="Normal 5 2 5 4 3 3 2" xfId="11483"/>
    <cellStyle name="Normal 5 2 5 4 3 3 2 2" xfId="25778"/>
    <cellStyle name="Normal 5 2 5 4 3 3 2 2 2" xfId="54119"/>
    <cellStyle name="Normal 5 2 5 4 3 3 2 3" xfId="40073"/>
    <cellStyle name="Normal 5 2 5 4 3 3 3" xfId="18755"/>
    <cellStyle name="Normal 5 2 5 4 3 3 3 2" xfId="47096"/>
    <cellStyle name="Normal 5 2 5 4 3 3 4" xfId="33050"/>
    <cellStyle name="Normal 5 2 5 4 3 4" xfId="7962"/>
    <cellStyle name="Normal 5 2 5 4 3 4 2" xfId="22266"/>
    <cellStyle name="Normal 5 2 5 4 3 4 2 2" xfId="50607"/>
    <cellStyle name="Normal 5 2 5 4 3 4 3" xfId="36561"/>
    <cellStyle name="Normal 5 2 5 4 3 5" xfId="15243"/>
    <cellStyle name="Normal 5 2 5 4 3 5 2" xfId="43584"/>
    <cellStyle name="Normal 5 2 5 4 3 6" xfId="29538"/>
    <cellStyle name="Normal 5 2 5 4 4" xfId="2154"/>
    <cellStyle name="Normal 5 2 5 4 4 2" xfId="5678"/>
    <cellStyle name="Normal 5 2 5 4 4 2 2" xfId="12729"/>
    <cellStyle name="Normal 5 2 5 4 4 2 2 2" xfId="27024"/>
    <cellStyle name="Normal 5 2 5 4 4 2 2 2 2" xfId="55365"/>
    <cellStyle name="Normal 5 2 5 4 4 2 2 3" xfId="41319"/>
    <cellStyle name="Normal 5 2 5 4 4 2 3" xfId="20001"/>
    <cellStyle name="Normal 5 2 5 4 4 2 3 2" xfId="48342"/>
    <cellStyle name="Normal 5 2 5 4 4 2 4" xfId="34296"/>
    <cellStyle name="Normal 5 2 5 4 4 3" xfId="9208"/>
    <cellStyle name="Normal 5 2 5 4 4 3 2" xfId="23512"/>
    <cellStyle name="Normal 5 2 5 4 4 3 2 2" xfId="51853"/>
    <cellStyle name="Normal 5 2 5 4 4 3 3" xfId="37807"/>
    <cellStyle name="Normal 5 2 5 4 4 4" xfId="16489"/>
    <cellStyle name="Normal 5 2 5 4 4 4 2" xfId="44830"/>
    <cellStyle name="Normal 5 2 5 4 4 5" xfId="30784"/>
    <cellStyle name="Normal 5 2 5 4 5" xfId="3929"/>
    <cellStyle name="Normal 5 2 5 4 5 2" xfId="10980"/>
    <cellStyle name="Normal 5 2 5 4 5 2 2" xfId="25275"/>
    <cellStyle name="Normal 5 2 5 4 5 2 2 2" xfId="53616"/>
    <cellStyle name="Normal 5 2 5 4 5 2 3" xfId="39570"/>
    <cellStyle name="Normal 5 2 5 4 5 3" xfId="18252"/>
    <cellStyle name="Normal 5 2 5 4 5 3 2" xfId="46593"/>
    <cellStyle name="Normal 5 2 5 4 5 4" xfId="32547"/>
    <cellStyle name="Normal 5 2 5 4 6" xfId="7455"/>
    <cellStyle name="Normal 5 2 5 4 6 2" xfId="21763"/>
    <cellStyle name="Normal 5 2 5 4 6 2 2" xfId="50104"/>
    <cellStyle name="Normal 5 2 5 4 6 3" xfId="36058"/>
    <cellStyle name="Normal 5 2 5 4 7" xfId="14740"/>
    <cellStyle name="Normal 5 2 5 4 7 2" xfId="43081"/>
    <cellStyle name="Normal 5 2 5 4 8" xfId="29035"/>
    <cellStyle name="Normal 5 2 5 5" xfId="1151"/>
    <cellStyle name="Normal 5 2 5 5 2" xfId="2908"/>
    <cellStyle name="Normal 5 2 5 5 2 2" xfId="6430"/>
    <cellStyle name="Normal 5 2 5 5 2 2 2" xfId="13481"/>
    <cellStyle name="Normal 5 2 5 5 2 2 2 2" xfId="27776"/>
    <cellStyle name="Normal 5 2 5 5 2 2 2 2 2" xfId="56117"/>
    <cellStyle name="Normal 5 2 5 5 2 2 2 3" xfId="42071"/>
    <cellStyle name="Normal 5 2 5 5 2 2 3" xfId="20753"/>
    <cellStyle name="Normal 5 2 5 5 2 2 3 2" xfId="49094"/>
    <cellStyle name="Normal 5 2 5 5 2 2 4" xfId="35048"/>
    <cellStyle name="Normal 5 2 5 5 2 3" xfId="9961"/>
    <cellStyle name="Normal 5 2 5 5 2 3 2" xfId="24264"/>
    <cellStyle name="Normal 5 2 5 5 2 3 2 2" xfId="52605"/>
    <cellStyle name="Normal 5 2 5 5 2 3 3" xfId="38559"/>
    <cellStyle name="Normal 5 2 5 5 2 4" xfId="17241"/>
    <cellStyle name="Normal 5 2 5 5 2 4 2" xfId="45582"/>
    <cellStyle name="Normal 5 2 5 5 2 5" xfId="31536"/>
    <cellStyle name="Normal 5 2 5 5 3" xfId="4681"/>
    <cellStyle name="Normal 5 2 5 5 3 2" xfId="11732"/>
    <cellStyle name="Normal 5 2 5 5 3 2 2" xfId="26027"/>
    <cellStyle name="Normal 5 2 5 5 3 2 2 2" xfId="54368"/>
    <cellStyle name="Normal 5 2 5 5 3 2 3" xfId="40322"/>
    <cellStyle name="Normal 5 2 5 5 3 3" xfId="19004"/>
    <cellStyle name="Normal 5 2 5 5 3 3 2" xfId="47345"/>
    <cellStyle name="Normal 5 2 5 5 3 4" xfId="33299"/>
    <cellStyle name="Normal 5 2 5 5 4" xfId="8211"/>
    <cellStyle name="Normal 5 2 5 5 4 2" xfId="22515"/>
    <cellStyle name="Normal 5 2 5 5 4 2 2" xfId="50856"/>
    <cellStyle name="Normal 5 2 5 5 4 3" xfId="36810"/>
    <cellStyle name="Normal 5 2 5 5 5" xfId="15492"/>
    <cellStyle name="Normal 5 2 5 5 5 2" xfId="43833"/>
    <cellStyle name="Normal 5 2 5 5 6" xfId="29787"/>
    <cellStyle name="Normal 5 2 5 6" xfId="653"/>
    <cellStyle name="Normal 5 2 5 6 2" xfId="2410"/>
    <cellStyle name="Normal 5 2 5 6 2 2" xfId="5932"/>
    <cellStyle name="Normal 5 2 5 6 2 2 2" xfId="12983"/>
    <cellStyle name="Normal 5 2 5 6 2 2 2 2" xfId="27278"/>
    <cellStyle name="Normal 5 2 5 6 2 2 2 2 2" xfId="55619"/>
    <cellStyle name="Normal 5 2 5 6 2 2 2 3" xfId="41573"/>
    <cellStyle name="Normal 5 2 5 6 2 2 3" xfId="20255"/>
    <cellStyle name="Normal 5 2 5 6 2 2 3 2" xfId="48596"/>
    <cellStyle name="Normal 5 2 5 6 2 2 4" xfId="34550"/>
    <cellStyle name="Normal 5 2 5 6 2 3" xfId="9463"/>
    <cellStyle name="Normal 5 2 5 6 2 3 2" xfId="23766"/>
    <cellStyle name="Normal 5 2 5 6 2 3 2 2" xfId="52107"/>
    <cellStyle name="Normal 5 2 5 6 2 3 3" xfId="38061"/>
    <cellStyle name="Normal 5 2 5 6 2 4" xfId="16743"/>
    <cellStyle name="Normal 5 2 5 6 2 4 2" xfId="45084"/>
    <cellStyle name="Normal 5 2 5 6 2 5" xfId="31038"/>
    <cellStyle name="Normal 5 2 5 6 3" xfId="4183"/>
    <cellStyle name="Normal 5 2 5 6 3 2" xfId="11234"/>
    <cellStyle name="Normal 5 2 5 6 3 2 2" xfId="25529"/>
    <cellStyle name="Normal 5 2 5 6 3 2 2 2" xfId="53870"/>
    <cellStyle name="Normal 5 2 5 6 3 2 3" xfId="39824"/>
    <cellStyle name="Normal 5 2 5 6 3 3" xfId="18506"/>
    <cellStyle name="Normal 5 2 5 6 3 3 2" xfId="46847"/>
    <cellStyle name="Normal 5 2 5 6 3 4" xfId="32801"/>
    <cellStyle name="Normal 5 2 5 6 4" xfId="7713"/>
    <cellStyle name="Normal 5 2 5 6 4 2" xfId="22017"/>
    <cellStyle name="Normal 5 2 5 6 4 2 2" xfId="50358"/>
    <cellStyle name="Normal 5 2 5 6 4 3" xfId="36312"/>
    <cellStyle name="Normal 5 2 5 6 5" xfId="14994"/>
    <cellStyle name="Normal 5 2 5 6 5 2" xfId="43335"/>
    <cellStyle name="Normal 5 2 5 6 6" xfId="29289"/>
    <cellStyle name="Normal 5 2 5 7" xfId="1656"/>
    <cellStyle name="Normal 5 2 5 7 2" xfId="3409"/>
    <cellStyle name="Normal 5 2 5 7 2 2" xfId="6930"/>
    <cellStyle name="Normal 5 2 5 7 2 2 2" xfId="13981"/>
    <cellStyle name="Normal 5 2 5 7 2 2 2 2" xfId="28276"/>
    <cellStyle name="Normal 5 2 5 7 2 2 2 2 2" xfId="56617"/>
    <cellStyle name="Normal 5 2 5 7 2 2 2 3" xfId="42571"/>
    <cellStyle name="Normal 5 2 5 7 2 2 3" xfId="21253"/>
    <cellStyle name="Normal 5 2 5 7 2 2 3 2" xfId="49594"/>
    <cellStyle name="Normal 5 2 5 7 2 2 4" xfId="35548"/>
    <cellStyle name="Normal 5 2 5 7 2 3" xfId="10461"/>
    <cellStyle name="Normal 5 2 5 7 2 3 2" xfId="24764"/>
    <cellStyle name="Normal 5 2 5 7 2 3 2 2" xfId="53105"/>
    <cellStyle name="Normal 5 2 5 7 2 3 3" xfId="39059"/>
    <cellStyle name="Normal 5 2 5 7 2 4" xfId="17741"/>
    <cellStyle name="Normal 5 2 5 7 2 4 2" xfId="46082"/>
    <cellStyle name="Normal 5 2 5 7 2 5" xfId="32036"/>
    <cellStyle name="Normal 5 2 5 7 3" xfId="5181"/>
    <cellStyle name="Normal 5 2 5 7 3 2" xfId="12232"/>
    <cellStyle name="Normal 5 2 5 7 3 2 2" xfId="26527"/>
    <cellStyle name="Normal 5 2 5 7 3 2 2 2" xfId="54868"/>
    <cellStyle name="Normal 5 2 5 7 3 2 3" xfId="40822"/>
    <cellStyle name="Normal 5 2 5 7 3 3" xfId="19504"/>
    <cellStyle name="Normal 5 2 5 7 3 3 2" xfId="47845"/>
    <cellStyle name="Normal 5 2 5 7 3 4" xfId="33799"/>
    <cellStyle name="Normal 5 2 5 7 4" xfId="8711"/>
    <cellStyle name="Normal 5 2 5 7 4 2" xfId="23015"/>
    <cellStyle name="Normal 5 2 5 7 4 2 2" xfId="51356"/>
    <cellStyle name="Normal 5 2 5 7 4 3" xfId="37310"/>
    <cellStyle name="Normal 5 2 5 7 5" xfId="15992"/>
    <cellStyle name="Normal 5 2 5 7 5 2" xfId="44333"/>
    <cellStyle name="Normal 5 2 5 7 6" xfId="30287"/>
    <cellStyle name="Normal 5 2 5 8" xfId="1906"/>
    <cellStyle name="Normal 5 2 5 8 2" xfId="5430"/>
    <cellStyle name="Normal 5 2 5 8 2 2" xfId="12481"/>
    <cellStyle name="Normal 5 2 5 8 2 2 2" xfId="26776"/>
    <cellStyle name="Normal 5 2 5 8 2 2 2 2" xfId="55117"/>
    <cellStyle name="Normal 5 2 5 8 2 2 3" xfId="41071"/>
    <cellStyle name="Normal 5 2 5 8 2 3" xfId="19753"/>
    <cellStyle name="Normal 5 2 5 8 2 3 2" xfId="48094"/>
    <cellStyle name="Normal 5 2 5 8 2 4" xfId="34048"/>
    <cellStyle name="Normal 5 2 5 8 3" xfId="8960"/>
    <cellStyle name="Normal 5 2 5 8 3 2" xfId="23264"/>
    <cellStyle name="Normal 5 2 5 8 3 2 2" xfId="51605"/>
    <cellStyle name="Normal 5 2 5 8 3 3" xfId="37559"/>
    <cellStyle name="Normal 5 2 5 8 4" xfId="16241"/>
    <cellStyle name="Normal 5 2 5 8 4 2" xfId="44582"/>
    <cellStyle name="Normal 5 2 5 8 5" xfId="30536"/>
    <cellStyle name="Normal 5 2 5 9" xfId="3678"/>
    <cellStyle name="Normal 5 2 5 9 2" xfId="10729"/>
    <cellStyle name="Normal 5 2 5 9 2 2" xfId="25026"/>
    <cellStyle name="Normal 5 2 5 9 2 2 2" xfId="53367"/>
    <cellStyle name="Normal 5 2 5 9 2 3" xfId="39321"/>
    <cellStyle name="Normal 5 2 5 9 3" xfId="18003"/>
    <cellStyle name="Normal 5 2 5 9 3 2" xfId="46344"/>
    <cellStyle name="Normal 5 2 5 9 4" xfId="32298"/>
    <cellStyle name="Normal 5 2 6" xfId="87"/>
    <cellStyle name="Normal 5 2 6 10" xfId="14206"/>
    <cellStyle name="Normal 5 2 6 10 2" xfId="28501"/>
    <cellStyle name="Normal 5 2 6 10 3" xfId="42796"/>
    <cellStyle name="Normal 5 2 6 11" xfId="14455"/>
    <cellStyle name="Normal 5 2 6 12" xfId="28750"/>
    <cellStyle name="Normal 5 2 6 2" xfId="258"/>
    <cellStyle name="Normal 5 2 6 2 10" xfId="14611"/>
    <cellStyle name="Normal 5 2 6 2 11" xfId="28906"/>
    <cellStyle name="Normal 5 2 6 2 2" xfId="512"/>
    <cellStyle name="Normal 5 2 6 2 2 2" xfId="1520"/>
    <cellStyle name="Normal 5 2 6 2 2 2 2" xfId="3277"/>
    <cellStyle name="Normal 5 2 6 2 2 2 2 2" xfId="6799"/>
    <cellStyle name="Normal 5 2 6 2 2 2 2 2 2" xfId="13850"/>
    <cellStyle name="Normal 5 2 6 2 2 2 2 2 2 2" xfId="28145"/>
    <cellStyle name="Normal 5 2 6 2 2 2 2 2 2 2 2" xfId="56486"/>
    <cellStyle name="Normal 5 2 6 2 2 2 2 2 2 3" xfId="42440"/>
    <cellStyle name="Normal 5 2 6 2 2 2 2 2 3" xfId="21122"/>
    <cellStyle name="Normal 5 2 6 2 2 2 2 2 3 2" xfId="49463"/>
    <cellStyle name="Normal 5 2 6 2 2 2 2 2 4" xfId="35417"/>
    <cellStyle name="Normal 5 2 6 2 2 2 2 3" xfId="10330"/>
    <cellStyle name="Normal 5 2 6 2 2 2 2 3 2" xfId="24633"/>
    <cellStyle name="Normal 5 2 6 2 2 2 2 3 2 2" xfId="52974"/>
    <cellStyle name="Normal 5 2 6 2 2 2 2 3 3" xfId="38928"/>
    <cellStyle name="Normal 5 2 6 2 2 2 2 4" xfId="17610"/>
    <cellStyle name="Normal 5 2 6 2 2 2 2 4 2" xfId="45951"/>
    <cellStyle name="Normal 5 2 6 2 2 2 2 5" xfId="31905"/>
    <cellStyle name="Normal 5 2 6 2 2 2 3" xfId="5050"/>
    <cellStyle name="Normal 5 2 6 2 2 2 3 2" xfId="12101"/>
    <cellStyle name="Normal 5 2 6 2 2 2 3 2 2" xfId="26396"/>
    <cellStyle name="Normal 5 2 6 2 2 2 3 2 2 2" xfId="54737"/>
    <cellStyle name="Normal 5 2 6 2 2 2 3 2 3" xfId="40691"/>
    <cellStyle name="Normal 5 2 6 2 2 2 3 3" xfId="19373"/>
    <cellStyle name="Normal 5 2 6 2 2 2 3 3 2" xfId="47714"/>
    <cellStyle name="Normal 5 2 6 2 2 2 3 4" xfId="33668"/>
    <cellStyle name="Normal 5 2 6 2 2 2 4" xfId="8580"/>
    <cellStyle name="Normal 5 2 6 2 2 2 4 2" xfId="22884"/>
    <cellStyle name="Normal 5 2 6 2 2 2 4 2 2" xfId="51225"/>
    <cellStyle name="Normal 5 2 6 2 2 2 4 3" xfId="37179"/>
    <cellStyle name="Normal 5 2 6 2 2 2 5" xfId="15861"/>
    <cellStyle name="Normal 5 2 6 2 2 2 5 2" xfId="44202"/>
    <cellStyle name="Normal 5 2 6 2 2 2 6" xfId="30156"/>
    <cellStyle name="Normal 5 2 6 2 2 3" xfId="1022"/>
    <cellStyle name="Normal 5 2 6 2 2 3 2" xfId="2779"/>
    <cellStyle name="Normal 5 2 6 2 2 3 2 2" xfId="6301"/>
    <cellStyle name="Normal 5 2 6 2 2 3 2 2 2" xfId="13352"/>
    <cellStyle name="Normal 5 2 6 2 2 3 2 2 2 2" xfId="27647"/>
    <cellStyle name="Normal 5 2 6 2 2 3 2 2 2 2 2" xfId="55988"/>
    <cellStyle name="Normal 5 2 6 2 2 3 2 2 2 3" xfId="41942"/>
    <cellStyle name="Normal 5 2 6 2 2 3 2 2 3" xfId="20624"/>
    <cellStyle name="Normal 5 2 6 2 2 3 2 2 3 2" xfId="48965"/>
    <cellStyle name="Normal 5 2 6 2 2 3 2 2 4" xfId="34919"/>
    <cellStyle name="Normal 5 2 6 2 2 3 2 3" xfId="9832"/>
    <cellStyle name="Normal 5 2 6 2 2 3 2 3 2" xfId="24135"/>
    <cellStyle name="Normal 5 2 6 2 2 3 2 3 2 2" xfId="52476"/>
    <cellStyle name="Normal 5 2 6 2 2 3 2 3 3" xfId="38430"/>
    <cellStyle name="Normal 5 2 6 2 2 3 2 4" xfId="17112"/>
    <cellStyle name="Normal 5 2 6 2 2 3 2 4 2" xfId="45453"/>
    <cellStyle name="Normal 5 2 6 2 2 3 2 5" xfId="31407"/>
    <cellStyle name="Normal 5 2 6 2 2 3 3" xfId="4552"/>
    <cellStyle name="Normal 5 2 6 2 2 3 3 2" xfId="11603"/>
    <cellStyle name="Normal 5 2 6 2 2 3 3 2 2" xfId="25898"/>
    <cellStyle name="Normal 5 2 6 2 2 3 3 2 2 2" xfId="54239"/>
    <cellStyle name="Normal 5 2 6 2 2 3 3 2 3" xfId="40193"/>
    <cellStyle name="Normal 5 2 6 2 2 3 3 3" xfId="18875"/>
    <cellStyle name="Normal 5 2 6 2 2 3 3 3 2" xfId="47216"/>
    <cellStyle name="Normal 5 2 6 2 2 3 3 4" xfId="33170"/>
    <cellStyle name="Normal 5 2 6 2 2 3 4" xfId="8082"/>
    <cellStyle name="Normal 5 2 6 2 2 3 4 2" xfId="22386"/>
    <cellStyle name="Normal 5 2 6 2 2 3 4 2 2" xfId="50727"/>
    <cellStyle name="Normal 5 2 6 2 2 3 4 3" xfId="36681"/>
    <cellStyle name="Normal 5 2 6 2 2 3 5" xfId="15363"/>
    <cellStyle name="Normal 5 2 6 2 2 3 5 2" xfId="43704"/>
    <cellStyle name="Normal 5 2 6 2 2 3 6" xfId="29658"/>
    <cellStyle name="Normal 5 2 6 2 2 4" xfId="2274"/>
    <cellStyle name="Normal 5 2 6 2 2 4 2" xfId="5798"/>
    <cellStyle name="Normal 5 2 6 2 2 4 2 2" xfId="12849"/>
    <cellStyle name="Normal 5 2 6 2 2 4 2 2 2" xfId="27144"/>
    <cellStyle name="Normal 5 2 6 2 2 4 2 2 2 2" xfId="55485"/>
    <cellStyle name="Normal 5 2 6 2 2 4 2 2 3" xfId="41439"/>
    <cellStyle name="Normal 5 2 6 2 2 4 2 3" xfId="20121"/>
    <cellStyle name="Normal 5 2 6 2 2 4 2 3 2" xfId="48462"/>
    <cellStyle name="Normal 5 2 6 2 2 4 2 4" xfId="34416"/>
    <cellStyle name="Normal 5 2 6 2 2 4 3" xfId="9328"/>
    <cellStyle name="Normal 5 2 6 2 2 4 3 2" xfId="23632"/>
    <cellStyle name="Normal 5 2 6 2 2 4 3 2 2" xfId="51973"/>
    <cellStyle name="Normal 5 2 6 2 2 4 3 3" xfId="37927"/>
    <cellStyle name="Normal 5 2 6 2 2 4 4" xfId="16609"/>
    <cellStyle name="Normal 5 2 6 2 2 4 4 2" xfId="44950"/>
    <cellStyle name="Normal 5 2 6 2 2 4 5" xfId="30904"/>
    <cellStyle name="Normal 5 2 6 2 2 5" xfId="4049"/>
    <cellStyle name="Normal 5 2 6 2 2 5 2" xfId="11100"/>
    <cellStyle name="Normal 5 2 6 2 2 5 2 2" xfId="25395"/>
    <cellStyle name="Normal 5 2 6 2 2 5 2 2 2" xfId="53736"/>
    <cellStyle name="Normal 5 2 6 2 2 5 2 3" xfId="39690"/>
    <cellStyle name="Normal 5 2 6 2 2 5 3" xfId="18372"/>
    <cellStyle name="Normal 5 2 6 2 2 5 3 2" xfId="46713"/>
    <cellStyle name="Normal 5 2 6 2 2 5 4" xfId="32667"/>
    <cellStyle name="Normal 5 2 6 2 2 6" xfId="7575"/>
    <cellStyle name="Normal 5 2 6 2 2 6 2" xfId="21883"/>
    <cellStyle name="Normal 5 2 6 2 2 6 2 2" xfId="50224"/>
    <cellStyle name="Normal 5 2 6 2 2 6 3" xfId="36178"/>
    <cellStyle name="Normal 5 2 6 2 2 7" xfId="14860"/>
    <cellStyle name="Normal 5 2 6 2 2 7 2" xfId="43201"/>
    <cellStyle name="Normal 5 2 6 2 2 8" xfId="29155"/>
    <cellStyle name="Normal 5 2 6 2 3" xfId="1271"/>
    <cellStyle name="Normal 5 2 6 2 3 2" xfId="3028"/>
    <cellStyle name="Normal 5 2 6 2 3 2 2" xfId="6550"/>
    <cellStyle name="Normal 5 2 6 2 3 2 2 2" xfId="13601"/>
    <cellStyle name="Normal 5 2 6 2 3 2 2 2 2" xfId="27896"/>
    <cellStyle name="Normal 5 2 6 2 3 2 2 2 2 2" xfId="56237"/>
    <cellStyle name="Normal 5 2 6 2 3 2 2 2 3" xfId="42191"/>
    <cellStyle name="Normal 5 2 6 2 3 2 2 3" xfId="20873"/>
    <cellStyle name="Normal 5 2 6 2 3 2 2 3 2" xfId="49214"/>
    <cellStyle name="Normal 5 2 6 2 3 2 2 4" xfId="35168"/>
    <cellStyle name="Normal 5 2 6 2 3 2 3" xfId="10081"/>
    <cellStyle name="Normal 5 2 6 2 3 2 3 2" xfId="24384"/>
    <cellStyle name="Normal 5 2 6 2 3 2 3 2 2" xfId="52725"/>
    <cellStyle name="Normal 5 2 6 2 3 2 3 3" xfId="38679"/>
    <cellStyle name="Normal 5 2 6 2 3 2 4" xfId="17361"/>
    <cellStyle name="Normal 5 2 6 2 3 2 4 2" xfId="45702"/>
    <cellStyle name="Normal 5 2 6 2 3 2 5" xfId="31656"/>
    <cellStyle name="Normal 5 2 6 2 3 3" xfId="4801"/>
    <cellStyle name="Normal 5 2 6 2 3 3 2" xfId="11852"/>
    <cellStyle name="Normal 5 2 6 2 3 3 2 2" xfId="26147"/>
    <cellStyle name="Normal 5 2 6 2 3 3 2 2 2" xfId="54488"/>
    <cellStyle name="Normal 5 2 6 2 3 3 2 3" xfId="40442"/>
    <cellStyle name="Normal 5 2 6 2 3 3 3" xfId="19124"/>
    <cellStyle name="Normal 5 2 6 2 3 3 3 2" xfId="47465"/>
    <cellStyle name="Normal 5 2 6 2 3 3 4" xfId="33419"/>
    <cellStyle name="Normal 5 2 6 2 3 4" xfId="8331"/>
    <cellStyle name="Normal 5 2 6 2 3 4 2" xfId="22635"/>
    <cellStyle name="Normal 5 2 6 2 3 4 2 2" xfId="50976"/>
    <cellStyle name="Normal 5 2 6 2 3 4 3" xfId="36930"/>
    <cellStyle name="Normal 5 2 6 2 3 5" xfId="15612"/>
    <cellStyle name="Normal 5 2 6 2 3 5 2" xfId="43953"/>
    <cellStyle name="Normal 5 2 6 2 3 6" xfId="29907"/>
    <cellStyle name="Normal 5 2 6 2 4" xfId="773"/>
    <cellStyle name="Normal 5 2 6 2 4 2" xfId="2530"/>
    <cellStyle name="Normal 5 2 6 2 4 2 2" xfId="6052"/>
    <cellStyle name="Normal 5 2 6 2 4 2 2 2" xfId="13103"/>
    <cellStyle name="Normal 5 2 6 2 4 2 2 2 2" xfId="27398"/>
    <cellStyle name="Normal 5 2 6 2 4 2 2 2 2 2" xfId="55739"/>
    <cellStyle name="Normal 5 2 6 2 4 2 2 2 3" xfId="41693"/>
    <cellStyle name="Normal 5 2 6 2 4 2 2 3" xfId="20375"/>
    <cellStyle name="Normal 5 2 6 2 4 2 2 3 2" xfId="48716"/>
    <cellStyle name="Normal 5 2 6 2 4 2 2 4" xfId="34670"/>
    <cellStyle name="Normal 5 2 6 2 4 2 3" xfId="9583"/>
    <cellStyle name="Normal 5 2 6 2 4 2 3 2" xfId="23886"/>
    <cellStyle name="Normal 5 2 6 2 4 2 3 2 2" xfId="52227"/>
    <cellStyle name="Normal 5 2 6 2 4 2 3 3" xfId="38181"/>
    <cellStyle name="Normal 5 2 6 2 4 2 4" xfId="16863"/>
    <cellStyle name="Normal 5 2 6 2 4 2 4 2" xfId="45204"/>
    <cellStyle name="Normal 5 2 6 2 4 2 5" xfId="31158"/>
    <cellStyle name="Normal 5 2 6 2 4 3" xfId="4303"/>
    <cellStyle name="Normal 5 2 6 2 4 3 2" xfId="11354"/>
    <cellStyle name="Normal 5 2 6 2 4 3 2 2" xfId="25649"/>
    <cellStyle name="Normal 5 2 6 2 4 3 2 2 2" xfId="53990"/>
    <cellStyle name="Normal 5 2 6 2 4 3 2 3" xfId="39944"/>
    <cellStyle name="Normal 5 2 6 2 4 3 3" xfId="18626"/>
    <cellStyle name="Normal 5 2 6 2 4 3 3 2" xfId="46967"/>
    <cellStyle name="Normal 5 2 6 2 4 3 4" xfId="32921"/>
    <cellStyle name="Normal 5 2 6 2 4 4" xfId="7833"/>
    <cellStyle name="Normal 5 2 6 2 4 4 2" xfId="22137"/>
    <cellStyle name="Normal 5 2 6 2 4 4 2 2" xfId="50478"/>
    <cellStyle name="Normal 5 2 6 2 4 4 3" xfId="36432"/>
    <cellStyle name="Normal 5 2 6 2 4 5" xfId="15114"/>
    <cellStyle name="Normal 5 2 6 2 4 5 2" xfId="43455"/>
    <cellStyle name="Normal 5 2 6 2 4 6" xfId="29409"/>
    <cellStyle name="Normal 5 2 6 2 5" xfId="1776"/>
    <cellStyle name="Normal 5 2 6 2 5 2" xfId="3529"/>
    <cellStyle name="Normal 5 2 6 2 5 2 2" xfId="7050"/>
    <cellStyle name="Normal 5 2 6 2 5 2 2 2" xfId="14101"/>
    <cellStyle name="Normal 5 2 6 2 5 2 2 2 2" xfId="28396"/>
    <cellStyle name="Normal 5 2 6 2 5 2 2 2 2 2" xfId="56737"/>
    <cellStyle name="Normal 5 2 6 2 5 2 2 2 3" xfId="42691"/>
    <cellStyle name="Normal 5 2 6 2 5 2 2 3" xfId="21373"/>
    <cellStyle name="Normal 5 2 6 2 5 2 2 3 2" xfId="49714"/>
    <cellStyle name="Normal 5 2 6 2 5 2 2 4" xfId="35668"/>
    <cellStyle name="Normal 5 2 6 2 5 2 3" xfId="10581"/>
    <cellStyle name="Normal 5 2 6 2 5 2 3 2" xfId="24884"/>
    <cellStyle name="Normal 5 2 6 2 5 2 3 2 2" xfId="53225"/>
    <cellStyle name="Normal 5 2 6 2 5 2 3 3" xfId="39179"/>
    <cellStyle name="Normal 5 2 6 2 5 2 4" xfId="17861"/>
    <cellStyle name="Normal 5 2 6 2 5 2 4 2" xfId="46202"/>
    <cellStyle name="Normal 5 2 6 2 5 2 5" xfId="32156"/>
    <cellStyle name="Normal 5 2 6 2 5 3" xfId="5301"/>
    <cellStyle name="Normal 5 2 6 2 5 3 2" xfId="12352"/>
    <cellStyle name="Normal 5 2 6 2 5 3 2 2" xfId="26647"/>
    <cellStyle name="Normal 5 2 6 2 5 3 2 2 2" xfId="54988"/>
    <cellStyle name="Normal 5 2 6 2 5 3 2 3" xfId="40942"/>
    <cellStyle name="Normal 5 2 6 2 5 3 3" xfId="19624"/>
    <cellStyle name="Normal 5 2 6 2 5 3 3 2" xfId="47965"/>
    <cellStyle name="Normal 5 2 6 2 5 3 4" xfId="33919"/>
    <cellStyle name="Normal 5 2 6 2 5 4" xfId="8831"/>
    <cellStyle name="Normal 5 2 6 2 5 4 2" xfId="23135"/>
    <cellStyle name="Normal 5 2 6 2 5 4 2 2" xfId="51476"/>
    <cellStyle name="Normal 5 2 6 2 5 4 3" xfId="37430"/>
    <cellStyle name="Normal 5 2 6 2 5 5" xfId="16112"/>
    <cellStyle name="Normal 5 2 6 2 5 5 2" xfId="44453"/>
    <cellStyle name="Normal 5 2 6 2 5 6" xfId="30407"/>
    <cellStyle name="Normal 5 2 6 2 6" xfId="2026"/>
    <cellStyle name="Normal 5 2 6 2 6 2" xfId="5550"/>
    <cellStyle name="Normal 5 2 6 2 6 2 2" xfId="12601"/>
    <cellStyle name="Normal 5 2 6 2 6 2 2 2" xfId="26896"/>
    <cellStyle name="Normal 5 2 6 2 6 2 2 2 2" xfId="55237"/>
    <cellStyle name="Normal 5 2 6 2 6 2 2 3" xfId="41191"/>
    <cellStyle name="Normal 5 2 6 2 6 2 3" xfId="19873"/>
    <cellStyle name="Normal 5 2 6 2 6 2 3 2" xfId="48214"/>
    <cellStyle name="Normal 5 2 6 2 6 2 4" xfId="34168"/>
    <cellStyle name="Normal 5 2 6 2 6 3" xfId="9080"/>
    <cellStyle name="Normal 5 2 6 2 6 3 2" xfId="23384"/>
    <cellStyle name="Normal 5 2 6 2 6 3 2 2" xfId="51725"/>
    <cellStyle name="Normal 5 2 6 2 6 3 3" xfId="37679"/>
    <cellStyle name="Normal 5 2 6 2 6 4" xfId="16361"/>
    <cellStyle name="Normal 5 2 6 2 6 4 2" xfId="44702"/>
    <cellStyle name="Normal 5 2 6 2 6 5" xfId="30656"/>
    <cellStyle name="Normal 5 2 6 2 7" xfId="3798"/>
    <cellStyle name="Normal 5 2 6 2 7 2" xfId="10849"/>
    <cellStyle name="Normal 5 2 6 2 7 2 2" xfId="25146"/>
    <cellStyle name="Normal 5 2 6 2 7 2 2 2" xfId="53487"/>
    <cellStyle name="Normal 5 2 6 2 7 2 3" xfId="39441"/>
    <cellStyle name="Normal 5 2 6 2 7 3" xfId="18123"/>
    <cellStyle name="Normal 5 2 6 2 7 3 2" xfId="46464"/>
    <cellStyle name="Normal 5 2 6 2 7 4" xfId="32418"/>
    <cellStyle name="Normal 5 2 6 2 8" xfId="7324"/>
    <cellStyle name="Normal 5 2 6 2 8 2" xfId="21634"/>
    <cellStyle name="Normal 5 2 6 2 8 2 2" xfId="49975"/>
    <cellStyle name="Normal 5 2 6 2 8 3" xfId="35929"/>
    <cellStyle name="Normal 5 2 6 2 9" xfId="14362"/>
    <cellStyle name="Normal 5 2 6 2 9 2" xfId="28657"/>
    <cellStyle name="Normal 5 2 6 2 9 3" xfId="42952"/>
    <cellStyle name="Normal 5 2 6 3" xfId="356"/>
    <cellStyle name="Normal 5 2 6 3 2" xfId="1364"/>
    <cellStyle name="Normal 5 2 6 3 2 2" xfId="3121"/>
    <cellStyle name="Normal 5 2 6 3 2 2 2" xfId="6643"/>
    <cellStyle name="Normal 5 2 6 3 2 2 2 2" xfId="13694"/>
    <cellStyle name="Normal 5 2 6 3 2 2 2 2 2" xfId="27989"/>
    <cellStyle name="Normal 5 2 6 3 2 2 2 2 2 2" xfId="56330"/>
    <cellStyle name="Normal 5 2 6 3 2 2 2 2 3" xfId="42284"/>
    <cellStyle name="Normal 5 2 6 3 2 2 2 3" xfId="20966"/>
    <cellStyle name="Normal 5 2 6 3 2 2 2 3 2" xfId="49307"/>
    <cellStyle name="Normal 5 2 6 3 2 2 2 4" xfId="35261"/>
    <cellStyle name="Normal 5 2 6 3 2 2 3" xfId="10174"/>
    <cellStyle name="Normal 5 2 6 3 2 2 3 2" xfId="24477"/>
    <cellStyle name="Normal 5 2 6 3 2 2 3 2 2" xfId="52818"/>
    <cellStyle name="Normal 5 2 6 3 2 2 3 3" xfId="38772"/>
    <cellStyle name="Normal 5 2 6 3 2 2 4" xfId="17454"/>
    <cellStyle name="Normal 5 2 6 3 2 2 4 2" xfId="45795"/>
    <cellStyle name="Normal 5 2 6 3 2 2 5" xfId="31749"/>
    <cellStyle name="Normal 5 2 6 3 2 3" xfId="4894"/>
    <cellStyle name="Normal 5 2 6 3 2 3 2" xfId="11945"/>
    <cellStyle name="Normal 5 2 6 3 2 3 2 2" xfId="26240"/>
    <cellStyle name="Normal 5 2 6 3 2 3 2 2 2" xfId="54581"/>
    <cellStyle name="Normal 5 2 6 3 2 3 2 3" xfId="40535"/>
    <cellStyle name="Normal 5 2 6 3 2 3 3" xfId="19217"/>
    <cellStyle name="Normal 5 2 6 3 2 3 3 2" xfId="47558"/>
    <cellStyle name="Normal 5 2 6 3 2 3 4" xfId="33512"/>
    <cellStyle name="Normal 5 2 6 3 2 4" xfId="8424"/>
    <cellStyle name="Normal 5 2 6 3 2 4 2" xfId="22728"/>
    <cellStyle name="Normal 5 2 6 3 2 4 2 2" xfId="51069"/>
    <cellStyle name="Normal 5 2 6 3 2 4 3" xfId="37023"/>
    <cellStyle name="Normal 5 2 6 3 2 5" xfId="15705"/>
    <cellStyle name="Normal 5 2 6 3 2 5 2" xfId="44046"/>
    <cellStyle name="Normal 5 2 6 3 2 6" xfId="30000"/>
    <cellStyle name="Normal 5 2 6 3 3" xfId="866"/>
    <cellStyle name="Normal 5 2 6 3 3 2" xfId="2623"/>
    <cellStyle name="Normal 5 2 6 3 3 2 2" xfId="6145"/>
    <cellStyle name="Normal 5 2 6 3 3 2 2 2" xfId="13196"/>
    <cellStyle name="Normal 5 2 6 3 3 2 2 2 2" xfId="27491"/>
    <cellStyle name="Normal 5 2 6 3 3 2 2 2 2 2" xfId="55832"/>
    <cellStyle name="Normal 5 2 6 3 3 2 2 2 3" xfId="41786"/>
    <cellStyle name="Normal 5 2 6 3 3 2 2 3" xfId="20468"/>
    <cellStyle name="Normal 5 2 6 3 3 2 2 3 2" xfId="48809"/>
    <cellStyle name="Normal 5 2 6 3 3 2 2 4" xfId="34763"/>
    <cellStyle name="Normal 5 2 6 3 3 2 3" xfId="9676"/>
    <cellStyle name="Normal 5 2 6 3 3 2 3 2" xfId="23979"/>
    <cellStyle name="Normal 5 2 6 3 3 2 3 2 2" xfId="52320"/>
    <cellStyle name="Normal 5 2 6 3 3 2 3 3" xfId="38274"/>
    <cellStyle name="Normal 5 2 6 3 3 2 4" xfId="16956"/>
    <cellStyle name="Normal 5 2 6 3 3 2 4 2" xfId="45297"/>
    <cellStyle name="Normal 5 2 6 3 3 2 5" xfId="31251"/>
    <cellStyle name="Normal 5 2 6 3 3 3" xfId="4396"/>
    <cellStyle name="Normal 5 2 6 3 3 3 2" xfId="11447"/>
    <cellStyle name="Normal 5 2 6 3 3 3 2 2" xfId="25742"/>
    <cellStyle name="Normal 5 2 6 3 3 3 2 2 2" xfId="54083"/>
    <cellStyle name="Normal 5 2 6 3 3 3 2 3" xfId="40037"/>
    <cellStyle name="Normal 5 2 6 3 3 3 3" xfId="18719"/>
    <cellStyle name="Normal 5 2 6 3 3 3 3 2" xfId="47060"/>
    <cellStyle name="Normal 5 2 6 3 3 3 4" xfId="33014"/>
    <cellStyle name="Normal 5 2 6 3 3 4" xfId="7926"/>
    <cellStyle name="Normal 5 2 6 3 3 4 2" xfId="22230"/>
    <cellStyle name="Normal 5 2 6 3 3 4 2 2" xfId="50571"/>
    <cellStyle name="Normal 5 2 6 3 3 4 3" xfId="36525"/>
    <cellStyle name="Normal 5 2 6 3 3 5" xfId="15207"/>
    <cellStyle name="Normal 5 2 6 3 3 5 2" xfId="43548"/>
    <cellStyle name="Normal 5 2 6 3 3 6" xfId="29502"/>
    <cellStyle name="Normal 5 2 6 3 4" xfId="2118"/>
    <cellStyle name="Normal 5 2 6 3 4 2" xfId="5642"/>
    <cellStyle name="Normal 5 2 6 3 4 2 2" xfId="12693"/>
    <cellStyle name="Normal 5 2 6 3 4 2 2 2" xfId="26988"/>
    <cellStyle name="Normal 5 2 6 3 4 2 2 2 2" xfId="55329"/>
    <cellStyle name="Normal 5 2 6 3 4 2 2 3" xfId="41283"/>
    <cellStyle name="Normal 5 2 6 3 4 2 3" xfId="19965"/>
    <cellStyle name="Normal 5 2 6 3 4 2 3 2" xfId="48306"/>
    <cellStyle name="Normal 5 2 6 3 4 2 4" xfId="34260"/>
    <cellStyle name="Normal 5 2 6 3 4 3" xfId="9172"/>
    <cellStyle name="Normal 5 2 6 3 4 3 2" xfId="23476"/>
    <cellStyle name="Normal 5 2 6 3 4 3 2 2" xfId="51817"/>
    <cellStyle name="Normal 5 2 6 3 4 3 3" xfId="37771"/>
    <cellStyle name="Normal 5 2 6 3 4 4" xfId="16453"/>
    <cellStyle name="Normal 5 2 6 3 4 4 2" xfId="44794"/>
    <cellStyle name="Normal 5 2 6 3 4 5" xfId="30748"/>
    <cellStyle name="Normal 5 2 6 3 5" xfId="3893"/>
    <cellStyle name="Normal 5 2 6 3 5 2" xfId="10944"/>
    <cellStyle name="Normal 5 2 6 3 5 2 2" xfId="25239"/>
    <cellStyle name="Normal 5 2 6 3 5 2 2 2" xfId="53580"/>
    <cellStyle name="Normal 5 2 6 3 5 2 3" xfId="39534"/>
    <cellStyle name="Normal 5 2 6 3 5 3" xfId="18216"/>
    <cellStyle name="Normal 5 2 6 3 5 3 2" xfId="46557"/>
    <cellStyle name="Normal 5 2 6 3 5 4" xfId="32511"/>
    <cellStyle name="Normal 5 2 6 3 6" xfId="7419"/>
    <cellStyle name="Normal 5 2 6 3 6 2" xfId="21727"/>
    <cellStyle name="Normal 5 2 6 3 6 2 2" xfId="50068"/>
    <cellStyle name="Normal 5 2 6 3 6 3" xfId="36022"/>
    <cellStyle name="Normal 5 2 6 3 7" xfId="14704"/>
    <cellStyle name="Normal 5 2 6 3 7 2" xfId="43045"/>
    <cellStyle name="Normal 5 2 6 3 8" xfId="28999"/>
    <cellStyle name="Normal 5 2 6 4" xfId="1115"/>
    <cellStyle name="Normal 5 2 6 4 2" xfId="2872"/>
    <cellStyle name="Normal 5 2 6 4 2 2" xfId="6394"/>
    <cellStyle name="Normal 5 2 6 4 2 2 2" xfId="13445"/>
    <cellStyle name="Normal 5 2 6 4 2 2 2 2" xfId="27740"/>
    <cellStyle name="Normal 5 2 6 4 2 2 2 2 2" xfId="56081"/>
    <cellStyle name="Normal 5 2 6 4 2 2 2 3" xfId="42035"/>
    <cellStyle name="Normal 5 2 6 4 2 2 3" xfId="20717"/>
    <cellStyle name="Normal 5 2 6 4 2 2 3 2" xfId="49058"/>
    <cellStyle name="Normal 5 2 6 4 2 2 4" xfId="35012"/>
    <cellStyle name="Normal 5 2 6 4 2 3" xfId="9925"/>
    <cellStyle name="Normal 5 2 6 4 2 3 2" xfId="24228"/>
    <cellStyle name="Normal 5 2 6 4 2 3 2 2" xfId="52569"/>
    <cellStyle name="Normal 5 2 6 4 2 3 3" xfId="38523"/>
    <cellStyle name="Normal 5 2 6 4 2 4" xfId="17205"/>
    <cellStyle name="Normal 5 2 6 4 2 4 2" xfId="45546"/>
    <cellStyle name="Normal 5 2 6 4 2 5" xfId="31500"/>
    <cellStyle name="Normal 5 2 6 4 3" xfId="4645"/>
    <cellStyle name="Normal 5 2 6 4 3 2" xfId="11696"/>
    <cellStyle name="Normal 5 2 6 4 3 2 2" xfId="25991"/>
    <cellStyle name="Normal 5 2 6 4 3 2 2 2" xfId="54332"/>
    <cellStyle name="Normal 5 2 6 4 3 2 3" xfId="40286"/>
    <cellStyle name="Normal 5 2 6 4 3 3" xfId="18968"/>
    <cellStyle name="Normal 5 2 6 4 3 3 2" xfId="47309"/>
    <cellStyle name="Normal 5 2 6 4 3 4" xfId="33263"/>
    <cellStyle name="Normal 5 2 6 4 4" xfId="8175"/>
    <cellStyle name="Normal 5 2 6 4 4 2" xfId="22479"/>
    <cellStyle name="Normal 5 2 6 4 4 2 2" xfId="50820"/>
    <cellStyle name="Normal 5 2 6 4 4 3" xfId="36774"/>
    <cellStyle name="Normal 5 2 6 4 5" xfId="15456"/>
    <cellStyle name="Normal 5 2 6 4 5 2" xfId="43797"/>
    <cellStyle name="Normal 5 2 6 4 6" xfId="29751"/>
    <cellStyle name="Normal 5 2 6 5" xfId="617"/>
    <cellStyle name="Normal 5 2 6 5 2" xfId="2374"/>
    <cellStyle name="Normal 5 2 6 5 2 2" xfId="5896"/>
    <cellStyle name="Normal 5 2 6 5 2 2 2" xfId="12947"/>
    <cellStyle name="Normal 5 2 6 5 2 2 2 2" xfId="27242"/>
    <cellStyle name="Normal 5 2 6 5 2 2 2 2 2" xfId="55583"/>
    <cellStyle name="Normal 5 2 6 5 2 2 2 3" xfId="41537"/>
    <cellStyle name="Normal 5 2 6 5 2 2 3" xfId="20219"/>
    <cellStyle name="Normal 5 2 6 5 2 2 3 2" xfId="48560"/>
    <cellStyle name="Normal 5 2 6 5 2 2 4" xfId="34514"/>
    <cellStyle name="Normal 5 2 6 5 2 3" xfId="9427"/>
    <cellStyle name="Normal 5 2 6 5 2 3 2" xfId="23730"/>
    <cellStyle name="Normal 5 2 6 5 2 3 2 2" xfId="52071"/>
    <cellStyle name="Normal 5 2 6 5 2 3 3" xfId="38025"/>
    <cellStyle name="Normal 5 2 6 5 2 4" xfId="16707"/>
    <cellStyle name="Normal 5 2 6 5 2 4 2" xfId="45048"/>
    <cellStyle name="Normal 5 2 6 5 2 5" xfId="31002"/>
    <cellStyle name="Normal 5 2 6 5 3" xfId="4147"/>
    <cellStyle name="Normal 5 2 6 5 3 2" xfId="11198"/>
    <cellStyle name="Normal 5 2 6 5 3 2 2" xfId="25493"/>
    <cellStyle name="Normal 5 2 6 5 3 2 2 2" xfId="53834"/>
    <cellStyle name="Normal 5 2 6 5 3 2 3" xfId="39788"/>
    <cellStyle name="Normal 5 2 6 5 3 3" xfId="18470"/>
    <cellStyle name="Normal 5 2 6 5 3 3 2" xfId="46811"/>
    <cellStyle name="Normal 5 2 6 5 3 4" xfId="32765"/>
    <cellStyle name="Normal 5 2 6 5 4" xfId="7677"/>
    <cellStyle name="Normal 5 2 6 5 4 2" xfId="21981"/>
    <cellStyle name="Normal 5 2 6 5 4 2 2" xfId="50322"/>
    <cellStyle name="Normal 5 2 6 5 4 3" xfId="36276"/>
    <cellStyle name="Normal 5 2 6 5 5" xfId="14958"/>
    <cellStyle name="Normal 5 2 6 5 5 2" xfId="43299"/>
    <cellStyle name="Normal 5 2 6 5 6" xfId="29253"/>
    <cellStyle name="Normal 5 2 6 6" xfId="1620"/>
    <cellStyle name="Normal 5 2 6 6 2" xfId="3373"/>
    <cellStyle name="Normal 5 2 6 6 2 2" xfId="6894"/>
    <cellStyle name="Normal 5 2 6 6 2 2 2" xfId="13945"/>
    <cellStyle name="Normal 5 2 6 6 2 2 2 2" xfId="28240"/>
    <cellStyle name="Normal 5 2 6 6 2 2 2 2 2" xfId="56581"/>
    <cellStyle name="Normal 5 2 6 6 2 2 2 3" xfId="42535"/>
    <cellStyle name="Normal 5 2 6 6 2 2 3" xfId="21217"/>
    <cellStyle name="Normal 5 2 6 6 2 2 3 2" xfId="49558"/>
    <cellStyle name="Normal 5 2 6 6 2 2 4" xfId="35512"/>
    <cellStyle name="Normal 5 2 6 6 2 3" xfId="10425"/>
    <cellStyle name="Normal 5 2 6 6 2 3 2" xfId="24728"/>
    <cellStyle name="Normal 5 2 6 6 2 3 2 2" xfId="53069"/>
    <cellStyle name="Normal 5 2 6 6 2 3 3" xfId="39023"/>
    <cellStyle name="Normal 5 2 6 6 2 4" xfId="17705"/>
    <cellStyle name="Normal 5 2 6 6 2 4 2" xfId="46046"/>
    <cellStyle name="Normal 5 2 6 6 2 5" xfId="32000"/>
    <cellStyle name="Normal 5 2 6 6 3" xfId="5145"/>
    <cellStyle name="Normal 5 2 6 6 3 2" xfId="12196"/>
    <cellStyle name="Normal 5 2 6 6 3 2 2" xfId="26491"/>
    <cellStyle name="Normal 5 2 6 6 3 2 2 2" xfId="54832"/>
    <cellStyle name="Normal 5 2 6 6 3 2 3" xfId="40786"/>
    <cellStyle name="Normal 5 2 6 6 3 3" xfId="19468"/>
    <cellStyle name="Normal 5 2 6 6 3 3 2" xfId="47809"/>
    <cellStyle name="Normal 5 2 6 6 3 4" xfId="33763"/>
    <cellStyle name="Normal 5 2 6 6 4" xfId="8675"/>
    <cellStyle name="Normal 5 2 6 6 4 2" xfId="22979"/>
    <cellStyle name="Normal 5 2 6 6 4 2 2" xfId="51320"/>
    <cellStyle name="Normal 5 2 6 6 4 3" xfId="37274"/>
    <cellStyle name="Normal 5 2 6 6 5" xfId="15956"/>
    <cellStyle name="Normal 5 2 6 6 5 2" xfId="44297"/>
    <cellStyle name="Normal 5 2 6 6 6" xfId="30251"/>
    <cellStyle name="Normal 5 2 6 7" xfId="1870"/>
    <cellStyle name="Normal 5 2 6 7 2" xfId="5394"/>
    <cellStyle name="Normal 5 2 6 7 2 2" xfId="12445"/>
    <cellStyle name="Normal 5 2 6 7 2 2 2" xfId="26740"/>
    <cellStyle name="Normal 5 2 6 7 2 2 2 2" xfId="55081"/>
    <cellStyle name="Normal 5 2 6 7 2 2 3" xfId="41035"/>
    <cellStyle name="Normal 5 2 6 7 2 3" xfId="19717"/>
    <cellStyle name="Normal 5 2 6 7 2 3 2" xfId="48058"/>
    <cellStyle name="Normal 5 2 6 7 2 4" xfId="34012"/>
    <cellStyle name="Normal 5 2 6 7 3" xfId="8924"/>
    <cellStyle name="Normal 5 2 6 7 3 2" xfId="23228"/>
    <cellStyle name="Normal 5 2 6 7 3 2 2" xfId="51569"/>
    <cellStyle name="Normal 5 2 6 7 3 3" xfId="37523"/>
    <cellStyle name="Normal 5 2 6 7 4" xfId="16205"/>
    <cellStyle name="Normal 5 2 6 7 4 2" xfId="44546"/>
    <cellStyle name="Normal 5 2 6 7 5" xfId="30500"/>
    <cellStyle name="Normal 5 2 6 8" xfId="3642"/>
    <cellStyle name="Normal 5 2 6 8 2" xfId="10693"/>
    <cellStyle name="Normal 5 2 6 8 2 2" xfId="24990"/>
    <cellStyle name="Normal 5 2 6 8 2 2 2" xfId="53331"/>
    <cellStyle name="Normal 5 2 6 8 2 3" xfId="39285"/>
    <cellStyle name="Normal 5 2 6 8 3" xfId="17967"/>
    <cellStyle name="Normal 5 2 6 8 3 2" xfId="46308"/>
    <cellStyle name="Normal 5 2 6 8 4" xfId="32262"/>
    <cellStyle name="Normal 5 2 6 9" xfId="7164"/>
    <cellStyle name="Normal 5 2 6 9 2" xfId="21478"/>
    <cellStyle name="Normal 5 2 6 9 2 2" xfId="49819"/>
    <cellStyle name="Normal 5 2 6 9 3" xfId="35773"/>
    <cellStyle name="Normal 5 2 7" xfId="230"/>
    <cellStyle name="Normal 5 2 7 10" xfId="14583"/>
    <cellStyle name="Normal 5 2 7 11" xfId="28878"/>
    <cellStyle name="Normal 5 2 7 2" xfId="484"/>
    <cellStyle name="Normal 5 2 7 2 2" xfId="1492"/>
    <cellStyle name="Normal 5 2 7 2 2 2" xfId="3249"/>
    <cellStyle name="Normal 5 2 7 2 2 2 2" xfId="6771"/>
    <cellStyle name="Normal 5 2 7 2 2 2 2 2" xfId="13822"/>
    <cellStyle name="Normal 5 2 7 2 2 2 2 2 2" xfId="28117"/>
    <cellStyle name="Normal 5 2 7 2 2 2 2 2 2 2" xfId="56458"/>
    <cellStyle name="Normal 5 2 7 2 2 2 2 2 3" xfId="42412"/>
    <cellStyle name="Normal 5 2 7 2 2 2 2 3" xfId="21094"/>
    <cellStyle name="Normal 5 2 7 2 2 2 2 3 2" xfId="49435"/>
    <cellStyle name="Normal 5 2 7 2 2 2 2 4" xfId="35389"/>
    <cellStyle name="Normal 5 2 7 2 2 2 3" xfId="10302"/>
    <cellStyle name="Normal 5 2 7 2 2 2 3 2" xfId="24605"/>
    <cellStyle name="Normal 5 2 7 2 2 2 3 2 2" xfId="52946"/>
    <cellStyle name="Normal 5 2 7 2 2 2 3 3" xfId="38900"/>
    <cellStyle name="Normal 5 2 7 2 2 2 4" xfId="17582"/>
    <cellStyle name="Normal 5 2 7 2 2 2 4 2" xfId="45923"/>
    <cellStyle name="Normal 5 2 7 2 2 2 5" xfId="31877"/>
    <cellStyle name="Normal 5 2 7 2 2 3" xfId="5022"/>
    <cellStyle name="Normal 5 2 7 2 2 3 2" xfId="12073"/>
    <cellStyle name="Normal 5 2 7 2 2 3 2 2" xfId="26368"/>
    <cellStyle name="Normal 5 2 7 2 2 3 2 2 2" xfId="54709"/>
    <cellStyle name="Normal 5 2 7 2 2 3 2 3" xfId="40663"/>
    <cellStyle name="Normal 5 2 7 2 2 3 3" xfId="19345"/>
    <cellStyle name="Normal 5 2 7 2 2 3 3 2" xfId="47686"/>
    <cellStyle name="Normal 5 2 7 2 2 3 4" xfId="33640"/>
    <cellStyle name="Normal 5 2 7 2 2 4" xfId="8552"/>
    <cellStyle name="Normal 5 2 7 2 2 4 2" xfId="22856"/>
    <cellStyle name="Normal 5 2 7 2 2 4 2 2" xfId="51197"/>
    <cellStyle name="Normal 5 2 7 2 2 4 3" xfId="37151"/>
    <cellStyle name="Normal 5 2 7 2 2 5" xfId="15833"/>
    <cellStyle name="Normal 5 2 7 2 2 5 2" xfId="44174"/>
    <cellStyle name="Normal 5 2 7 2 2 6" xfId="30128"/>
    <cellStyle name="Normal 5 2 7 2 3" xfId="994"/>
    <cellStyle name="Normal 5 2 7 2 3 2" xfId="2751"/>
    <cellStyle name="Normal 5 2 7 2 3 2 2" xfId="6273"/>
    <cellStyle name="Normal 5 2 7 2 3 2 2 2" xfId="13324"/>
    <cellStyle name="Normal 5 2 7 2 3 2 2 2 2" xfId="27619"/>
    <cellStyle name="Normal 5 2 7 2 3 2 2 2 2 2" xfId="55960"/>
    <cellStyle name="Normal 5 2 7 2 3 2 2 2 3" xfId="41914"/>
    <cellStyle name="Normal 5 2 7 2 3 2 2 3" xfId="20596"/>
    <cellStyle name="Normal 5 2 7 2 3 2 2 3 2" xfId="48937"/>
    <cellStyle name="Normal 5 2 7 2 3 2 2 4" xfId="34891"/>
    <cellStyle name="Normal 5 2 7 2 3 2 3" xfId="9804"/>
    <cellStyle name="Normal 5 2 7 2 3 2 3 2" xfId="24107"/>
    <cellStyle name="Normal 5 2 7 2 3 2 3 2 2" xfId="52448"/>
    <cellStyle name="Normal 5 2 7 2 3 2 3 3" xfId="38402"/>
    <cellStyle name="Normal 5 2 7 2 3 2 4" xfId="17084"/>
    <cellStyle name="Normal 5 2 7 2 3 2 4 2" xfId="45425"/>
    <cellStyle name="Normal 5 2 7 2 3 2 5" xfId="31379"/>
    <cellStyle name="Normal 5 2 7 2 3 3" xfId="4524"/>
    <cellStyle name="Normal 5 2 7 2 3 3 2" xfId="11575"/>
    <cellStyle name="Normal 5 2 7 2 3 3 2 2" xfId="25870"/>
    <cellStyle name="Normal 5 2 7 2 3 3 2 2 2" xfId="54211"/>
    <cellStyle name="Normal 5 2 7 2 3 3 2 3" xfId="40165"/>
    <cellStyle name="Normal 5 2 7 2 3 3 3" xfId="18847"/>
    <cellStyle name="Normal 5 2 7 2 3 3 3 2" xfId="47188"/>
    <cellStyle name="Normal 5 2 7 2 3 3 4" xfId="33142"/>
    <cellStyle name="Normal 5 2 7 2 3 4" xfId="8054"/>
    <cellStyle name="Normal 5 2 7 2 3 4 2" xfId="22358"/>
    <cellStyle name="Normal 5 2 7 2 3 4 2 2" xfId="50699"/>
    <cellStyle name="Normal 5 2 7 2 3 4 3" xfId="36653"/>
    <cellStyle name="Normal 5 2 7 2 3 5" xfId="15335"/>
    <cellStyle name="Normal 5 2 7 2 3 5 2" xfId="43676"/>
    <cellStyle name="Normal 5 2 7 2 3 6" xfId="29630"/>
    <cellStyle name="Normal 5 2 7 2 4" xfId="2246"/>
    <cellStyle name="Normal 5 2 7 2 4 2" xfId="5770"/>
    <cellStyle name="Normal 5 2 7 2 4 2 2" xfId="12821"/>
    <cellStyle name="Normal 5 2 7 2 4 2 2 2" xfId="27116"/>
    <cellStyle name="Normal 5 2 7 2 4 2 2 2 2" xfId="55457"/>
    <cellStyle name="Normal 5 2 7 2 4 2 2 3" xfId="41411"/>
    <cellStyle name="Normal 5 2 7 2 4 2 3" xfId="20093"/>
    <cellStyle name="Normal 5 2 7 2 4 2 3 2" xfId="48434"/>
    <cellStyle name="Normal 5 2 7 2 4 2 4" xfId="34388"/>
    <cellStyle name="Normal 5 2 7 2 4 3" xfId="9300"/>
    <cellStyle name="Normal 5 2 7 2 4 3 2" xfId="23604"/>
    <cellStyle name="Normal 5 2 7 2 4 3 2 2" xfId="51945"/>
    <cellStyle name="Normal 5 2 7 2 4 3 3" xfId="37899"/>
    <cellStyle name="Normal 5 2 7 2 4 4" xfId="16581"/>
    <cellStyle name="Normal 5 2 7 2 4 4 2" xfId="44922"/>
    <cellStyle name="Normal 5 2 7 2 4 5" xfId="30876"/>
    <cellStyle name="Normal 5 2 7 2 5" xfId="4021"/>
    <cellStyle name="Normal 5 2 7 2 5 2" xfId="11072"/>
    <cellStyle name="Normal 5 2 7 2 5 2 2" xfId="25367"/>
    <cellStyle name="Normal 5 2 7 2 5 2 2 2" xfId="53708"/>
    <cellStyle name="Normal 5 2 7 2 5 2 3" xfId="39662"/>
    <cellStyle name="Normal 5 2 7 2 5 3" xfId="18344"/>
    <cellStyle name="Normal 5 2 7 2 5 3 2" xfId="46685"/>
    <cellStyle name="Normal 5 2 7 2 5 4" xfId="32639"/>
    <cellStyle name="Normal 5 2 7 2 6" xfId="7547"/>
    <cellStyle name="Normal 5 2 7 2 6 2" xfId="21855"/>
    <cellStyle name="Normal 5 2 7 2 6 2 2" xfId="50196"/>
    <cellStyle name="Normal 5 2 7 2 6 3" xfId="36150"/>
    <cellStyle name="Normal 5 2 7 2 7" xfId="14832"/>
    <cellStyle name="Normal 5 2 7 2 7 2" xfId="43173"/>
    <cellStyle name="Normal 5 2 7 2 8" xfId="29127"/>
    <cellStyle name="Normal 5 2 7 3" xfId="1243"/>
    <cellStyle name="Normal 5 2 7 3 2" xfId="3000"/>
    <cellStyle name="Normal 5 2 7 3 2 2" xfId="6522"/>
    <cellStyle name="Normal 5 2 7 3 2 2 2" xfId="13573"/>
    <cellStyle name="Normal 5 2 7 3 2 2 2 2" xfId="27868"/>
    <cellStyle name="Normal 5 2 7 3 2 2 2 2 2" xfId="56209"/>
    <cellStyle name="Normal 5 2 7 3 2 2 2 3" xfId="42163"/>
    <cellStyle name="Normal 5 2 7 3 2 2 3" xfId="20845"/>
    <cellStyle name="Normal 5 2 7 3 2 2 3 2" xfId="49186"/>
    <cellStyle name="Normal 5 2 7 3 2 2 4" xfId="35140"/>
    <cellStyle name="Normal 5 2 7 3 2 3" xfId="10053"/>
    <cellStyle name="Normal 5 2 7 3 2 3 2" xfId="24356"/>
    <cellStyle name="Normal 5 2 7 3 2 3 2 2" xfId="52697"/>
    <cellStyle name="Normal 5 2 7 3 2 3 3" xfId="38651"/>
    <cellStyle name="Normal 5 2 7 3 2 4" xfId="17333"/>
    <cellStyle name="Normal 5 2 7 3 2 4 2" xfId="45674"/>
    <cellStyle name="Normal 5 2 7 3 2 5" xfId="31628"/>
    <cellStyle name="Normal 5 2 7 3 3" xfId="4773"/>
    <cellStyle name="Normal 5 2 7 3 3 2" xfId="11824"/>
    <cellStyle name="Normal 5 2 7 3 3 2 2" xfId="26119"/>
    <cellStyle name="Normal 5 2 7 3 3 2 2 2" xfId="54460"/>
    <cellStyle name="Normal 5 2 7 3 3 2 3" xfId="40414"/>
    <cellStyle name="Normal 5 2 7 3 3 3" xfId="19096"/>
    <cellStyle name="Normal 5 2 7 3 3 3 2" xfId="47437"/>
    <cellStyle name="Normal 5 2 7 3 3 4" xfId="33391"/>
    <cellStyle name="Normal 5 2 7 3 4" xfId="8303"/>
    <cellStyle name="Normal 5 2 7 3 4 2" xfId="22607"/>
    <cellStyle name="Normal 5 2 7 3 4 2 2" xfId="50948"/>
    <cellStyle name="Normal 5 2 7 3 4 3" xfId="36902"/>
    <cellStyle name="Normal 5 2 7 3 5" xfId="15584"/>
    <cellStyle name="Normal 5 2 7 3 5 2" xfId="43925"/>
    <cellStyle name="Normal 5 2 7 3 6" xfId="29879"/>
    <cellStyle name="Normal 5 2 7 4" xfId="745"/>
    <cellStyle name="Normal 5 2 7 4 2" xfId="2502"/>
    <cellStyle name="Normal 5 2 7 4 2 2" xfId="6024"/>
    <cellStyle name="Normal 5 2 7 4 2 2 2" xfId="13075"/>
    <cellStyle name="Normal 5 2 7 4 2 2 2 2" xfId="27370"/>
    <cellStyle name="Normal 5 2 7 4 2 2 2 2 2" xfId="55711"/>
    <cellStyle name="Normal 5 2 7 4 2 2 2 3" xfId="41665"/>
    <cellStyle name="Normal 5 2 7 4 2 2 3" xfId="20347"/>
    <cellStyle name="Normal 5 2 7 4 2 2 3 2" xfId="48688"/>
    <cellStyle name="Normal 5 2 7 4 2 2 4" xfId="34642"/>
    <cellStyle name="Normal 5 2 7 4 2 3" xfId="9555"/>
    <cellStyle name="Normal 5 2 7 4 2 3 2" xfId="23858"/>
    <cellStyle name="Normal 5 2 7 4 2 3 2 2" xfId="52199"/>
    <cellStyle name="Normal 5 2 7 4 2 3 3" xfId="38153"/>
    <cellStyle name="Normal 5 2 7 4 2 4" xfId="16835"/>
    <cellStyle name="Normal 5 2 7 4 2 4 2" xfId="45176"/>
    <cellStyle name="Normal 5 2 7 4 2 5" xfId="31130"/>
    <cellStyle name="Normal 5 2 7 4 3" xfId="4275"/>
    <cellStyle name="Normal 5 2 7 4 3 2" xfId="11326"/>
    <cellStyle name="Normal 5 2 7 4 3 2 2" xfId="25621"/>
    <cellStyle name="Normal 5 2 7 4 3 2 2 2" xfId="53962"/>
    <cellStyle name="Normal 5 2 7 4 3 2 3" xfId="39916"/>
    <cellStyle name="Normal 5 2 7 4 3 3" xfId="18598"/>
    <cellStyle name="Normal 5 2 7 4 3 3 2" xfId="46939"/>
    <cellStyle name="Normal 5 2 7 4 3 4" xfId="32893"/>
    <cellStyle name="Normal 5 2 7 4 4" xfId="7805"/>
    <cellStyle name="Normal 5 2 7 4 4 2" xfId="22109"/>
    <cellStyle name="Normal 5 2 7 4 4 2 2" xfId="50450"/>
    <cellStyle name="Normal 5 2 7 4 4 3" xfId="36404"/>
    <cellStyle name="Normal 5 2 7 4 5" xfId="15086"/>
    <cellStyle name="Normal 5 2 7 4 5 2" xfId="43427"/>
    <cellStyle name="Normal 5 2 7 4 6" xfId="29381"/>
    <cellStyle name="Normal 5 2 7 5" xfId="1748"/>
    <cellStyle name="Normal 5 2 7 5 2" xfId="3501"/>
    <cellStyle name="Normal 5 2 7 5 2 2" xfId="7022"/>
    <cellStyle name="Normal 5 2 7 5 2 2 2" xfId="14073"/>
    <cellStyle name="Normal 5 2 7 5 2 2 2 2" xfId="28368"/>
    <cellStyle name="Normal 5 2 7 5 2 2 2 2 2" xfId="56709"/>
    <cellStyle name="Normal 5 2 7 5 2 2 2 3" xfId="42663"/>
    <cellStyle name="Normal 5 2 7 5 2 2 3" xfId="21345"/>
    <cellStyle name="Normal 5 2 7 5 2 2 3 2" xfId="49686"/>
    <cellStyle name="Normal 5 2 7 5 2 2 4" xfId="35640"/>
    <cellStyle name="Normal 5 2 7 5 2 3" xfId="10553"/>
    <cellStyle name="Normal 5 2 7 5 2 3 2" xfId="24856"/>
    <cellStyle name="Normal 5 2 7 5 2 3 2 2" xfId="53197"/>
    <cellStyle name="Normal 5 2 7 5 2 3 3" xfId="39151"/>
    <cellStyle name="Normal 5 2 7 5 2 4" xfId="17833"/>
    <cellStyle name="Normal 5 2 7 5 2 4 2" xfId="46174"/>
    <cellStyle name="Normal 5 2 7 5 2 5" xfId="32128"/>
    <cellStyle name="Normal 5 2 7 5 3" xfId="5273"/>
    <cellStyle name="Normal 5 2 7 5 3 2" xfId="12324"/>
    <cellStyle name="Normal 5 2 7 5 3 2 2" xfId="26619"/>
    <cellStyle name="Normal 5 2 7 5 3 2 2 2" xfId="54960"/>
    <cellStyle name="Normal 5 2 7 5 3 2 3" xfId="40914"/>
    <cellStyle name="Normal 5 2 7 5 3 3" xfId="19596"/>
    <cellStyle name="Normal 5 2 7 5 3 3 2" xfId="47937"/>
    <cellStyle name="Normal 5 2 7 5 3 4" xfId="33891"/>
    <cellStyle name="Normal 5 2 7 5 4" xfId="8803"/>
    <cellStyle name="Normal 5 2 7 5 4 2" xfId="23107"/>
    <cellStyle name="Normal 5 2 7 5 4 2 2" xfId="51448"/>
    <cellStyle name="Normal 5 2 7 5 4 3" xfId="37402"/>
    <cellStyle name="Normal 5 2 7 5 5" xfId="16084"/>
    <cellStyle name="Normal 5 2 7 5 5 2" xfId="44425"/>
    <cellStyle name="Normal 5 2 7 5 6" xfId="30379"/>
    <cellStyle name="Normal 5 2 7 6" xfId="1998"/>
    <cellStyle name="Normal 5 2 7 6 2" xfId="5522"/>
    <cellStyle name="Normal 5 2 7 6 2 2" xfId="12573"/>
    <cellStyle name="Normal 5 2 7 6 2 2 2" xfId="26868"/>
    <cellStyle name="Normal 5 2 7 6 2 2 2 2" xfId="55209"/>
    <cellStyle name="Normal 5 2 7 6 2 2 3" xfId="41163"/>
    <cellStyle name="Normal 5 2 7 6 2 3" xfId="19845"/>
    <cellStyle name="Normal 5 2 7 6 2 3 2" xfId="48186"/>
    <cellStyle name="Normal 5 2 7 6 2 4" xfId="34140"/>
    <cellStyle name="Normal 5 2 7 6 3" xfId="9052"/>
    <cellStyle name="Normal 5 2 7 6 3 2" xfId="23356"/>
    <cellStyle name="Normal 5 2 7 6 3 2 2" xfId="51697"/>
    <cellStyle name="Normal 5 2 7 6 3 3" xfId="37651"/>
    <cellStyle name="Normal 5 2 7 6 4" xfId="16333"/>
    <cellStyle name="Normal 5 2 7 6 4 2" xfId="44674"/>
    <cellStyle name="Normal 5 2 7 6 5" xfId="30628"/>
    <cellStyle name="Normal 5 2 7 7" xfId="3770"/>
    <cellStyle name="Normal 5 2 7 7 2" xfId="10821"/>
    <cellStyle name="Normal 5 2 7 7 2 2" xfId="25118"/>
    <cellStyle name="Normal 5 2 7 7 2 2 2" xfId="53459"/>
    <cellStyle name="Normal 5 2 7 7 2 3" xfId="39413"/>
    <cellStyle name="Normal 5 2 7 7 3" xfId="18095"/>
    <cellStyle name="Normal 5 2 7 7 3 2" xfId="46436"/>
    <cellStyle name="Normal 5 2 7 7 4" xfId="32390"/>
    <cellStyle name="Normal 5 2 7 8" xfId="7296"/>
    <cellStyle name="Normal 5 2 7 8 2" xfId="21606"/>
    <cellStyle name="Normal 5 2 7 8 2 2" xfId="49947"/>
    <cellStyle name="Normal 5 2 7 8 3" xfId="35901"/>
    <cellStyle name="Normal 5 2 7 9" xfId="14334"/>
    <cellStyle name="Normal 5 2 7 9 2" xfId="28629"/>
    <cellStyle name="Normal 5 2 7 9 3" xfId="42924"/>
    <cellStyle name="Normal 5 2 8" xfId="166"/>
    <cellStyle name="Normal 5 2 8 10" xfId="14519"/>
    <cellStyle name="Normal 5 2 8 11" xfId="28814"/>
    <cellStyle name="Normal 5 2 8 2" xfId="420"/>
    <cellStyle name="Normal 5 2 8 2 2" xfId="1428"/>
    <cellStyle name="Normal 5 2 8 2 2 2" xfId="3185"/>
    <cellStyle name="Normal 5 2 8 2 2 2 2" xfId="6707"/>
    <cellStyle name="Normal 5 2 8 2 2 2 2 2" xfId="13758"/>
    <cellStyle name="Normal 5 2 8 2 2 2 2 2 2" xfId="28053"/>
    <cellStyle name="Normal 5 2 8 2 2 2 2 2 2 2" xfId="56394"/>
    <cellStyle name="Normal 5 2 8 2 2 2 2 2 3" xfId="42348"/>
    <cellStyle name="Normal 5 2 8 2 2 2 2 3" xfId="21030"/>
    <cellStyle name="Normal 5 2 8 2 2 2 2 3 2" xfId="49371"/>
    <cellStyle name="Normal 5 2 8 2 2 2 2 4" xfId="35325"/>
    <cellStyle name="Normal 5 2 8 2 2 2 3" xfId="10238"/>
    <cellStyle name="Normal 5 2 8 2 2 2 3 2" xfId="24541"/>
    <cellStyle name="Normal 5 2 8 2 2 2 3 2 2" xfId="52882"/>
    <cellStyle name="Normal 5 2 8 2 2 2 3 3" xfId="38836"/>
    <cellStyle name="Normal 5 2 8 2 2 2 4" xfId="17518"/>
    <cellStyle name="Normal 5 2 8 2 2 2 4 2" xfId="45859"/>
    <cellStyle name="Normal 5 2 8 2 2 2 5" xfId="31813"/>
    <cellStyle name="Normal 5 2 8 2 2 3" xfId="4958"/>
    <cellStyle name="Normal 5 2 8 2 2 3 2" xfId="12009"/>
    <cellStyle name="Normal 5 2 8 2 2 3 2 2" xfId="26304"/>
    <cellStyle name="Normal 5 2 8 2 2 3 2 2 2" xfId="54645"/>
    <cellStyle name="Normal 5 2 8 2 2 3 2 3" xfId="40599"/>
    <cellStyle name="Normal 5 2 8 2 2 3 3" xfId="19281"/>
    <cellStyle name="Normal 5 2 8 2 2 3 3 2" xfId="47622"/>
    <cellStyle name="Normal 5 2 8 2 2 3 4" xfId="33576"/>
    <cellStyle name="Normal 5 2 8 2 2 4" xfId="8488"/>
    <cellStyle name="Normal 5 2 8 2 2 4 2" xfId="22792"/>
    <cellStyle name="Normal 5 2 8 2 2 4 2 2" xfId="51133"/>
    <cellStyle name="Normal 5 2 8 2 2 4 3" xfId="37087"/>
    <cellStyle name="Normal 5 2 8 2 2 5" xfId="15769"/>
    <cellStyle name="Normal 5 2 8 2 2 5 2" xfId="44110"/>
    <cellStyle name="Normal 5 2 8 2 2 6" xfId="30064"/>
    <cellStyle name="Normal 5 2 8 2 3" xfId="930"/>
    <cellStyle name="Normal 5 2 8 2 3 2" xfId="2687"/>
    <cellStyle name="Normal 5 2 8 2 3 2 2" xfId="6209"/>
    <cellStyle name="Normal 5 2 8 2 3 2 2 2" xfId="13260"/>
    <cellStyle name="Normal 5 2 8 2 3 2 2 2 2" xfId="27555"/>
    <cellStyle name="Normal 5 2 8 2 3 2 2 2 2 2" xfId="55896"/>
    <cellStyle name="Normal 5 2 8 2 3 2 2 2 3" xfId="41850"/>
    <cellStyle name="Normal 5 2 8 2 3 2 2 3" xfId="20532"/>
    <cellStyle name="Normal 5 2 8 2 3 2 2 3 2" xfId="48873"/>
    <cellStyle name="Normal 5 2 8 2 3 2 2 4" xfId="34827"/>
    <cellStyle name="Normal 5 2 8 2 3 2 3" xfId="9740"/>
    <cellStyle name="Normal 5 2 8 2 3 2 3 2" xfId="24043"/>
    <cellStyle name="Normal 5 2 8 2 3 2 3 2 2" xfId="52384"/>
    <cellStyle name="Normal 5 2 8 2 3 2 3 3" xfId="38338"/>
    <cellStyle name="Normal 5 2 8 2 3 2 4" xfId="17020"/>
    <cellStyle name="Normal 5 2 8 2 3 2 4 2" xfId="45361"/>
    <cellStyle name="Normal 5 2 8 2 3 2 5" xfId="31315"/>
    <cellStyle name="Normal 5 2 8 2 3 3" xfId="4460"/>
    <cellStyle name="Normal 5 2 8 2 3 3 2" xfId="11511"/>
    <cellStyle name="Normal 5 2 8 2 3 3 2 2" xfId="25806"/>
    <cellStyle name="Normal 5 2 8 2 3 3 2 2 2" xfId="54147"/>
    <cellStyle name="Normal 5 2 8 2 3 3 2 3" xfId="40101"/>
    <cellStyle name="Normal 5 2 8 2 3 3 3" xfId="18783"/>
    <cellStyle name="Normal 5 2 8 2 3 3 3 2" xfId="47124"/>
    <cellStyle name="Normal 5 2 8 2 3 3 4" xfId="33078"/>
    <cellStyle name="Normal 5 2 8 2 3 4" xfId="7990"/>
    <cellStyle name="Normal 5 2 8 2 3 4 2" xfId="22294"/>
    <cellStyle name="Normal 5 2 8 2 3 4 2 2" xfId="50635"/>
    <cellStyle name="Normal 5 2 8 2 3 4 3" xfId="36589"/>
    <cellStyle name="Normal 5 2 8 2 3 5" xfId="15271"/>
    <cellStyle name="Normal 5 2 8 2 3 5 2" xfId="43612"/>
    <cellStyle name="Normal 5 2 8 2 3 6" xfId="29566"/>
    <cellStyle name="Normal 5 2 8 2 4" xfId="2182"/>
    <cellStyle name="Normal 5 2 8 2 4 2" xfId="5706"/>
    <cellStyle name="Normal 5 2 8 2 4 2 2" xfId="12757"/>
    <cellStyle name="Normal 5 2 8 2 4 2 2 2" xfId="27052"/>
    <cellStyle name="Normal 5 2 8 2 4 2 2 2 2" xfId="55393"/>
    <cellStyle name="Normal 5 2 8 2 4 2 2 3" xfId="41347"/>
    <cellStyle name="Normal 5 2 8 2 4 2 3" xfId="20029"/>
    <cellStyle name="Normal 5 2 8 2 4 2 3 2" xfId="48370"/>
    <cellStyle name="Normal 5 2 8 2 4 2 4" xfId="34324"/>
    <cellStyle name="Normal 5 2 8 2 4 3" xfId="9236"/>
    <cellStyle name="Normal 5 2 8 2 4 3 2" xfId="23540"/>
    <cellStyle name="Normal 5 2 8 2 4 3 2 2" xfId="51881"/>
    <cellStyle name="Normal 5 2 8 2 4 3 3" xfId="37835"/>
    <cellStyle name="Normal 5 2 8 2 4 4" xfId="16517"/>
    <cellStyle name="Normal 5 2 8 2 4 4 2" xfId="44858"/>
    <cellStyle name="Normal 5 2 8 2 4 5" xfId="30812"/>
    <cellStyle name="Normal 5 2 8 2 5" xfId="3957"/>
    <cellStyle name="Normal 5 2 8 2 5 2" xfId="11008"/>
    <cellStyle name="Normal 5 2 8 2 5 2 2" xfId="25303"/>
    <cellStyle name="Normal 5 2 8 2 5 2 2 2" xfId="53644"/>
    <cellStyle name="Normal 5 2 8 2 5 2 3" xfId="39598"/>
    <cellStyle name="Normal 5 2 8 2 5 3" xfId="18280"/>
    <cellStyle name="Normal 5 2 8 2 5 3 2" xfId="46621"/>
    <cellStyle name="Normal 5 2 8 2 5 4" xfId="32575"/>
    <cellStyle name="Normal 5 2 8 2 6" xfId="7483"/>
    <cellStyle name="Normal 5 2 8 2 6 2" xfId="21791"/>
    <cellStyle name="Normal 5 2 8 2 6 2 2" xfId="50132"/>
    <cellStyle name="Normal 5 2 8 2 6 3" xfId="36086"/>
    <cellStyle name="Normal 5 2 8 2 7" xfId="14768"/>
    <cellStyle name="Normal 5 2 8 2 7 2" xfId="43109"/>
    <cellStyle name="Normal 5 2 8 2 8" xfId="29063"/>
    <cellStyle name="Normal 5 2 8 3" xfId="1179"/>
    <cellStyle name="Normal 5 2 8 3 2" xfId="2936"/>
    <cellStyle name="Normal 5 2 8 3 2 2" xfId="6458"/>
    <cellStyle name="Normal 5 2 8 3 2 2 2" xfId="13509"/>
    <cellStyle name="Normal 5 2 8 3 2 2 2 2" xfId="27804"/>
    <cellStyle name="Normal 5 2 8 3 2 2 2 2 2" xfId="56145"/>
    <cellStyle name="Normal 5 2 8 3 2 2 2 3" xfId="42099"/>
    <cellStyle name="Normal 5 2 8 3 2 2 3" xfId="20781"/>
    <cellStyle name="Normal 5 2 8 3 2 2 3 2" xfId="49122"/>
    <cellStyle name="Normal 5 2 8 3 2 2 4" xfId="35076"/>
    <cellStyle name="Normal 5 2 8 3 2 3" xfId="9989"/>
    <cellStyle name="Normal 5 2 8 3 2 3 2" xfId="24292"/>
    <cellStyle name="Normal 5 2 8 3 2 3 2 2" xfId="52633"/>
    <cellStyle name="Normal 5 2 8 3 2 3 3" xfId="38587"/>
    <cellStyle name="Normal 5 2 8 3 2 4" xfId="17269"/>
    <cellStyle name="Normal 5 2 8 3 2 4 2" xfId="45610"/>
    <cellStyle name="Normal 5 2 8 3 2 5" xfId="31564"/>
    <cellStyle name="Normal 5 2 8 3 3" xfId="4709"/>
    <cellStyle name="Normal 5 2 8 3 3 2" xfId="11760"/>
    <cellStyle name="Normal 5 2 8 3 3 2 2" xfId="26055"/>
    <cellStyle name="Normal 5 2 8 3 3 2 2 2" xfId="54396"/>
    <cellStyle name="Normal 5 2 8 3 3 2 3" xfId="40350"/>
    <cellStyle name="Normal 5 2 8 3 3 3" xfId="19032"/>
    <cellStyle name="Normal 5 2 8 3 3 3 2" xfId="47373"/>
    <cellStyle name="Normal 5 2 8 3 3 4" xfId="33327"/>
    <cellStyle name="Normal 5 2 8 3 4" xfId="8239"/>
    <cellStyle name="Normal 5 2 8 3 4 2" xfId="22543"/>
    <cellStyle name="Normal 5 2 8 3 4 2 2" xfId="50884"/>
    <cellStyle name="Normal 5 2 8 3 4 3" xfId="36838"/>
    <cellStyle name="Normal 5 2 8 3 5" xfId="15520"/>
    <cellStyle name="Normal 5 2 8 3 5 2" xfId="43861"/>
    <cellStyle name="Normal 5 2 8 3 6" xfId="29815"/>
    <cellStyle name="Normal 5 2 8 4" xfId="681"/>
    <cellStyle name="Normal 5 2 8 4 2" xfId="2438"/>
    <cellStyle name="Normal 5 2 8 4 2 2" xfId="5960"/>
    <cellStyle name="Normal 5 2 8 4 2 2 2" xfId="13011"/>
    <cellStyle name="Normal 5 2 8 4 2 2 2 2" xfId="27306"/>
    <cellStyle name="Normal 5 2 8 4 2 2 2 2 2" xfId="55647"/>
    <cellStyle name="Normal 5 2 8 4 2 2 2 3" xfId="41601"/>
    <cellStyle name="Normal 5 2 8 4 2 2 3" xfId="20283"/>
    <cellStyle name="Normal 5 2 8 4 2 2 3 2" xfId="48624"/>
    <cellStyle name="Normal 5 2 8 4 2 2 4" xfId="34578"/>
    <cellStyle name="Normal 5 2 8 4 2 3" xfId="9491"/>
    <cellStyle name="Normal 5 2 8 4 2 3 2" xfId="23794"/>
    <cellStyle name="Normal 5 2 8 4 2 3 2 2" xfId="52135"/>
    <cellStyle name="Normal 5 2 8 4 2 3 3" xfId="38089"/>
    <cellStyle name="Normal 5 2 8 4 2 4" xfId="16771"/>
    <cellStyle name="Normal 5 2 8 4 2 4 2" xfId="45112"/>
    <cellStyle name="Normal 5 2 8 4 2 5" xfId="31066"/>
    <cellStyle name="Normal 5 2 8 4 3" xfId="4211"/>
    <cellStyle name="Normal 5 2 8 4 3 2" xfId="11262"/>
    <cellStyle name="Normal 5 2 8 4 3 2 2" xfId="25557"/>
    <cellStyle name="Normal 5 2 8 4 3 2 2 2" xfId="53898"/>
    <cellStyle name="Normal 5 2 8 4 3 2 3" xfId="39852"/>
    <cellStyle name="Normal 5 2 8 4 3 3" xfId="18534"/>
    <cellStyle name="Normal 5 2 8 4 3 3 2" xfId="46875"/>
    <cellStyle name="Normal 5 2 8 4 3 4" xfId="32829"/>
    <cellStyle name="Normal 5 2 8 4 4" xfId="7741"/>
    <cellStyle name="Normal 5 2 8 4 4 2" xfId="22045"/>
    <cellStyle name="Normal 5 2 8 4 4 2 2" xfId="50386"/>
    <cellStyle name="Normal 5 2 8 4 4 3" xfId="36340"/>
    <cellStyle name="Normal 5 2 8 4 5" xfId="15022"/>
    <cellStyle name="Normal 5 2 8 4 5 2" xfId="43363"/>
    <cellStyle name="Normal 5 2 8 4 6" xfId="29317"/>
    <cellStyle name="Normal 5 2 8 5" xfId="1684"/>
    <cellStyle name="Normal 5 2 8 5 2" xfId="3437"/>
    <cellStyle name="Normal 5 2 8 5 2 2" xfId="6958"/>
    <cellStyle name="Normal 5 2 8 5 2 2 2" xfId="14009"/>
    <cellStyle name="Normal 5 2 8 5 2 2 2 2" xfId="28304"/>
    <cellStyle name="Normal 5 2 8 5 2 2 2 2 2" xfId="56645"/>
    <cellStyle name="Normal 5 2 8 5 2 2 2 3" xfId="42599"/>
    <cellStyle name="Normal 5 2 8 5 2 2 3" xfId="21281"/>
    <cellStyle name="Normal 5 2 8 5 2 2 3 2" xfId="49622"/>
    <cellStyle name="Normal 5 2 8 5 2 2 4" xfId="35576"/>
    <cellStyle name="Normal 5 2 8 5 2 3" xfId="10489"/>
    <cellStyle name="Normal 5 2 8 5 2 3 2" xfId="24792"/>
    <cellStyle name="Normal 5 2 8 5 2 3 2 2" xfId="53133"/>
    <cellStyle name="Normal 5 2 8 5 2 3 3" xfId="39087"/>
    <cellStyle name="Normal 5 2 8 5 2 4" xfId="17769"/>
    <cellStyle name="Normal 5 2 8 5 2 4 2" xfId="46110"/>
    <cellStyle name="Normal 5 2 8 5 2 5" xfId="32064"/>
    <cellStyle name="Normal 5 2 8 5 3" xfId="5209"/>
    <cellStyle name="Normal 5 2 8 5 3 2" xfId="12260"/>
    <cellStyle name="Normal 5 2 8 5 3 2 2" xfId="26555"/>
    <cellStyle name="Normal 5 2 8 5 3 2 2 2" xfId="54896"/>
    <cellStyle name="Normal 5 2 8 5 3 2 3" xfId="40850"/>
    <cellStyle name="Normal 5 2 8 5 3 3" xfId="19532"/>
    <cellStyle name="Normal 5 2 8 5 3 3 2" xfId="47873"/>
    <cellStyle name="Normal 5 2 8 5 3 4" xfId="33827"/>
    <cellStyle name="Normal 5 2 8 5 4" xfId="8739"/>
    <cellStyle name="Normal 5 2 8 5 4 2" xfId="23043"/>
    <cellStyle name="Normal 5 2 8 5 4 2 2" xfId="51384"/>
    <cellStyle name="Normal 5 2 8 5 4 3" xfId="37338"/>
    <cellStyle name="Normal 5 2 8 5 5" xfId="16020"/>
    <cellStyle name="Normal 5 2 8 5 5 2" xfId="44361"/>
    <cellStyle name="Normal 5 2 8 5 6" xfId="30315"/>
    <cellStyle name="Normal 5 2 8 6" xfId="1934"/>
    <cellStyle name="Normal 5 2 8 6 2" xfId="5458"/>
    <cellStyle name="Normal 5 2 8 6 2 2" xfId="12509"/>
    <cellStyle name="Normal 5 2 8 6 2 2 2" xfId="26804"/>
    <cellStyle name="Normal 5 2 8 6 2 2 2 2" xfId="55145"/>
    <cellStyle name="Normal 5 2 8 6 2 2 3" xfId="41099"/>
    <cellStyle name="Normal 5 2 8 6 2 3" xfId="19781"/>
    <cellStyle name="Normal 5 2 8 6 2 3 2" xfId="48122"/>
    <cellStyle name="Normal 5 2 8 6 2 4" xfId="34076"/>
    <cellStyle name="Normal 5 2 8 6 3" xfId="8988"/>
    <cellStyle name="Normal 5 2 8 6 3 2" xfId="23292"/>
    <cellStyle name="Normal 5 2 8 6 3 2 2" xfId="51633"/>
    <cellStyle name="Normal 5 2 8 6 3 3" xfId="37587"/>
    <cellStyle name="Normal 5 2 8 6 4" xfId="16269"/>
    <cellStyle name="Normal 5 2 8 6 4 2" xfId="44610"/>
    <cellStyle name="Normal 5 2 8 6 5" xfId="30564"/>
    <cellStyle name="Normal 5 2 8 7" xfId="3706"/>
    <cellStyle name="Normal 5 2 8 7 2" xfId="10757"/>
    <cellStyle name="Normal 5 2 8 7 2 2" xfId="25054"/>
    <cellStyle name="Normal 5 2 8 7 2 2 2" xfId="53395"/>
    <cellStyle name="Normal 5 2 8 7 2 3" xfId="39349"/>
    <cellStyle name="Normal 5 2 8 7 3" xfId="18031"/>
    <cellStyle name="Normal 5 2 8 7 3 2" xfId="46372"/>
    <cellStyle name="Normal 5 2 8 7 4" xfId="32326"/>
    <cellStyle name="Normal 5 2 8 8" xfId="7232"/>
    <cellStyle name="Normal 5 2 8 8 2" xfId="21542"/>
    <cellStyle name="Normal 5 2 8 8 2 2" xfId="49883"/>
    <cellStyle name="Normal 5 2 8 8 3" xfId="35837"/>
    <cellStyle name="Normal 5 2 8 9" xfId="14270"/>
    <cellStyle name="Normal 5 2 8 9 2" xfId="28565"/>
    <cellStyle name="Normal 5 2 8 9 3" xfId="42860"/>
    <cellStyle name="Normal 5 2 9" xfId="328"/>
    <cellStyle name="Normal 5 2 9 2" xfId="1336"/>
    <cellStyle name="Normal 5 2 9 2 2" xfId="3093"/>
    <cellStyle name="Normal 5 2 9 2 2 2" xfId="6615"/>
    <cellStyle name="Normal 5 2 9 2 2 2 2" xfId="13666"/>
    <cellStyle name="Normal 5 2 9 2 2 2 2 2" xfId="27961"/>
    <cellStyle name="Normal 5 2 9 2 2 2 2 2 2" xfId="56302"/>
    <cellStyle name="Normal 5 2 9 2 2 2 2 3" xfId="42256"/>
    <cellStyle name="Normal 5 2 9 2 2 2 3" xfId="20938"/>
    <cellStyle name="Normal 5 2 9 2 2 2 3 2" xfId="49279"/>
    <cellStyle name="Normal 5 2 9 2 2 2 4" xfId="35233"/>
    <cellStyle name="Normal 5 2 9 2 2 3" xfId="10146"/>
    <cellStyle name="Normal 5 2 9 2 2 3 2" xfId="24449"/>
    <cellStyle name="Normal 5 2 9 2 2 3 2 2" xfId="52790"/>
    <cellStyle name="Normal 5 2 9 2 2 3 3" xfId="38744"/>
    <cellStyle name="Normal 5 2 9 2 2 4" xfId="17426"/>
    <cellStyle name="Normal 5 2 9 2 2 4 2" xfId="45767"/>
    <cellStyle name="Normal 5 2 9 2 2 5" xfId="31721"/>
    <cellStyle name="Normal 5 2 9 2 3" xfId="4866"/>
    <cellStyle name="Normal 5 2 9 2 3 2" xfId="11917"/>
    <cellStyle name="Normal 5 2 9 2 3 2 2" xfId="26212"/>
    <cellStyle name="Normal 5 2 9 2 3 2 2 2" xfId="54553"/>
    <cellStyle name="Normal 5 2 9 2 3 2 3" xfId="40507"/>
    <cellStyle name="Normal 5 2 9 2 3 3" xfId="19189"/>
    <cellStyle name="Normal 5 2 9 2 3 3 2" xfId="47530"/>
    <cellStyle name="Normal 5 2 9 2 3 4" xfId="33484"/>
    <cellStyle name="Normal 5 2 9 2 4" xfId="8396"/>
    <cellStyle name="Normal 5 2 9 2 4 2" xfId="22700"/>
    <cellStyle name="Normal 5 2 9 2 4 2 2" xfId="51041"/>
    <cellStyle name="Normal 5 2 9 2 4 3" xfId="36995"/>
    <cellStyle name="Normal 5 2 9 2 5" xfId="15677"/>
    <cellStyle name="Normal 5 2 9 2 5 2" xfId="44018"/>
    <cellStyle name="Normal 5 2 9 2 6" xfId="29972"/>
    <cellStyle name="Normal 5 2 9 3" xfId="838"/>
    <cellStyle name="Normal 5 2 9 3 2" xfId="2595"/>
    <cellStyle name="Normal 5 2 9 3 2 2" xfId="6117"/>
    <cellStyle name="Normal 5 2 9 3 2 2 2" xfId="13168"/>
    <cellStyle name="Normal 5 2 9 3 2 2 2 2" xfId="27463"/>
    <cellStyle name="Normal 5 2 9 3 2 2 2 2 2" xfId="55804"/>
    <cellStyle name="Normal 5 2 9 3 2 2 2 3" xfId="41758"/>
    <cellStyle name="Normal 5 2 9 3 2 2 3" xfId="20440"/>
    <cellStyle name="Normal 5 2 9 3 2 2 3 2" xfId="48781"/>
    <cellStyle name="Normal 5 2 9 3 2 2 4" xfId="34735"/>
    <cellStyle name="Normal 5 2 9 3 2 3" xfId="9648"/>
    <cellStyle name="Normal 5 2 9 3 2 3 2" xfId="23951"/>
    <cellStyle name="Normal 5 2 9 3 2 3 2 2" xfId="52292"/>
    <cellStyle name="Normal 5 2 9 3 2 3 3" xfId="38246"/>
    <cellStyle name="Normal 5 2 9 3 2 4" xfId="16928"/>
    <cellStyle name="Normal 5 2 9 3 2 4 2" xfId="45269"/>
    <cellStyle name="Normal 5 2 9 3 2 5" xfId="31223"/>
    <cellStyle name="Normal 5 2 9 3 3" xfId="4368"/>
    <cellStyle name="Normal 5 2 9 3 3 2" xfId="11419"/>
    <cellStyle name="Normal 5 2 9 3 3 2 2" xfId="25714"/>
    <cellStyle name="Normal 5 2 9 3 3 2 2 2" xfId="54055"/>
    <cellStyle name="Normal 5 2 9 3 3 2 3" xfId="40009"/>
    <cellStyle name="Normal 5 2 9 3 3 3" xfId="18691"/>
    <cellStyle name="Normal 5 2 9 3 3 3 2" xfId="47032"/>
    <cellStyle name="Normal 5 2 9 3 3 4" xfId="32986"/>
    <cellStyle name="Normal 5 2 9 3 4" xfId="7898"/>
    <cellStyle name="Normal 5 2 9 3 4 2" xfId="22202"/>
    <cellStyle name="Normal 5 2 9 3 4 2 2" xfId="50543"/>
    <cellStyle name="Normal 5 2 9 3 4 3" xfId="36497"/>
    <cellStyle name="Normal 5 2 9 3 5" xfId="15179"/>
    <cellStyle name="Normal 5 2 9 3 5 2" xfId="43520"/>
    <cellStyle name="Normal 5 2 9 3 6" xfId="29474"/>
    <cellStyle name="Normal 5 2 9 4" xfId="2090"/>
    <cellStyle name="Normal 5 2 9 4 2" xfId="5614"/>
    <cellStyle name="Normal 5 2 9 4 2 2" xfId="12665"/>
    <cellStyle name="Normal 5 2 9 4 2 2 2" xfId="26960"/>
    <cellStyle name="Normal 5 2 9 4 2 2 2 2" xfId="55301"/>
    <cellStyle name="Normal 5 2 9 4 2 2 3" xfId="41255"/>
    <cellStyle name="Normal 5 2 9 4 2 3" xfId="19937"/>
    <cellStyle name="Normal 5 2 9 4 2 3 2" xfId="48278"/>
    <cellStyle name="Normal 5 2 9 4 2 4" xfId="34232"/>
    <cellStyle name="Normal 5 2 9 4 3" xfId="9144"/>
    <cellStyle name="Normal 5 2 9 4 3 2" xfId="23448"/>
    <cellStyle name="Normal 5 2 9 4 3 2 2" xfId="51789"/>
    <cellStyle name="Normal 5 2 9 4 3 3" xfId="37743"/>
    <cellStyle name="Normal 5 2 9 4 4" xfId="16425"/>
    <cellStyle name="Normal 5 2 9 4 4 2" xfId="44766"/>
    <cellStyle name="Normal 5 2 9 4 5" xfId="30720"/>
    <cellStyle name="Normal 5 2 9 5" xfId="3865"/>
    <cellStyle name="Normal 5 2 9 5 2" xfId="10916"/>
    <cellStyle name="Normal 5 2 9 5 2 2" xfId="25211"/>
    <cellStyle name="Normal 5 2 9 5 2 2 2" xfId="53552"/>
    <cellStyle name="Normal 5 2 9 5 2 3" xfId="39506"/>
    <cellStyle name="Normal 5 2 9 5 3" xfId="18188"/>
    <cellStyle name="Normal 5 2 9 5 3 2" xfId="46529"/>
    <cellStyle name="Normal 5 2 9 5 4" xfId="32483"/>
    <cellStyle name="Normal 5 2 9 6" xfId="7391"/>
    <cellStyle name="Normal 5 2 9 6 2" xfId="21699"/>
    <cellStyle name="Normal 5 2 9 6 2 2" xfId="50040"/>
    <cellStyle name="Normal 5 2 9 6 3" xfId="35994"/>
    <cellStyle name="Normal 5 2 9 7" xfId="14676"/>
    <cellStyle name="Normal 5 2 9 7 2" xfId="43017"/>
    <cellStyle name="Normal 5 2 9 8" xfId="28971"/>
    <cellStyle name="Normal 5 20" xfId="56870"/>
    <cellStyle name="Normal 5 3" xfId="50"/>
    <cellStyle name="Normal 5 3 10" xfId="1598"/>
    <cellStyle name="Normal 5 3 10 2" xfId="3351"/>
    <cellStyle name="Normal 5 3 10 2 2" xfId="6872"/>
    <cellStyle name="Normal 5 3 10 2 2 2" xfId="13923"/>
    <cellStyle name="Normal 5 3 10 2 2 2 2" xfId="28218"/>
    <cellStyle name="Normal 5 3 10 2 2 2 2 2" xfId="56559"/>
    <cellStyle name="Normal 5 3 10 2 2 2 3" xfId="42513"/>
    <cellStyle name="Normal 5 3 10 2 2 3" xfId="21195"/>
    <cellStyle name="Normal 5 3 10 2 2 3 2" xfId="49536"/>
    <cellStyle name="Normal 5 3 10 2 2 4" xfId="35490"/>
    <cellStyle name="Normal 5 3 10 2 3" xfId="10403"/>
    <cellStyle name="Normal 5 3 10 2 3 2" xfId="24706"/>
    <cellStyle name="Normal 5 3 10 2 3 2 2" xfId="53047"/>
    <cellStyle name="Normal 5 3 10 2 3 3" xfId="39001"/>
    <cellStyle name="Normal 5 3 10 2 4" xfId="17683"/>
    <cellStyle name="Normal 5 3 10 2 4 2" xfId="46024"/>
    <cellStyle name="Normal 5 3 10 2 5" xfId="31978"/>
    <cellStyle name="Normal 5 3 10 3" xfId="5123"/>
    <cellStyle name="Normal 5 3 10 3 2" xfId="12174"/>
    <cellStyle name="Normal 5 3 10 3 2 2" xfId="26469"/>
    <cellStyle name="Normal 5 3 10 3 2 2 2" xfId="54810"/>
    <cellStyle name="Normal 5 3 10 3 2 3" xfId="40764"/>
    <cellStyle name="Normal 5 3 10 3 3" xfId="19446"/>
    <cellStyle name="Normal 5 3 10 3 3 2" xfId="47787"/>
    <cellStyle name="Normal 5 3 10 3 4" xfId="33741"/>
    <cellStyle name="Normal 5 3 10 4" xfId="8653"/>
    <cellStyle name="Normal 5 3 10 4 2" xfId="22957"/>
    <cellStyle name="Normal 5 3 10 4 2 2" xfId="51298"/>
    <cellStyle name="Normal 5 3 10 4 3" xfId="37252"/>
    <cellStyle name="Normal 5 3 10 5" xfId="15934"/>
    <cellStyle name="Normal 5 3 10 5 2" xfId="44275"/>
    <cellStyle name="Normal 5 3 10 6" xfId="30229"/>
    <cellStyle name="Normal 5 3 11" xfId="1848"/>
    <cellStyle name="Normal 5 3 11 2" xfId="5372"/>
    <cellStyle name="Normal 5 3 11 2 2" xfId="12423"/>
    <cellStyle name="Normal 5 3 11 2 2 2" xfId="26718"/>
    <cellStyle name="Normal 5 3 11 2 2 2 2" xfId="55059"/>
    <cellStyle name="Normal 5 3 11 2 2 3" xfId="41013"/>
    <cellStyle name="Normal 5 3 11 2 3" xfId="19695"/>
    <cellStyle name="Normal 5 3 11 2 3 2" xfId="48036"/>
    <cellStyle name="Normal 5 3 11 2 4" xfId="33990"/>
    <cellStyle name="Normal 5 3 11 3" xfId="8902"/>
    <cellStyle name="Normal 5 3 11 3 2" xfId="23206"/>
    <cellStyle name="Normal 5 3 11 3 2 2" xfId="51547"/>
    <cellStyle name="Normal 5 3 11 3 3" xfId="37501"/>
    <cellStyle name="Normal 5 3 11 4" xfId="16183"/>
    <cellStyle name="Normal 5 3 11 4 2" xfId="44524"/>
    <cellStyle name="Normal 5 3 11 5" xfId="30478"/>
    <cellStyle name="Normal 5 3 12" xfId="3620"/>
    <cellStyle name="Normal 5 3 12 2" xfId="10671"/>
    <cellStyle name="Normal 5 3 12 2 2" xfId="24968"/>
    <cellStyle name="Normal 5 3 12 2 2 2" xfId="53309"/>
    <cellStyle name="Normal 5 3 12 2 3" xfId="39263"/>
    <cellStyle name="Normal 5 3 12 3" xfId="17945"/>
    <cellStyle name="Normal 5 3 12 3 2" xfId="46286"/>
    <cellStyle name="Normal 5 3 12 4" xfId="32240"/>
    <cellStyle name="Normal 5 3 13" xfId="7138"/>
    <cellStyle name="Normal 5 3 13 2" xfId="21456"/>
    <cellStyle name="Normal 5 3 13 2 2" xfId="49797"/>
    <cellStyle name="Normal 5 3 13 3" xfId="35751"/>
    <cellStyle name="Normal 5 3 14" xfId="14184"/>
    <cellStyle name="Normal 5 3 14 2" xfId="28479"/>
    <cellStyle name="Normal 5 3 14 3" xfId="42774"/>
    <cellStyle name="Normal 5 3 15" xfId="14433"/>
    <cellStyle name="Normal 5 3 16" xfId="28728"/>
    <cellStyle name="Normal 5 3 2" xfId="75"/>
    <cellStyle name="Normal 5 3 2 10" xfId="1862"/>
    <cellStyle name="Normal 5 3 2 10 2" xfId="5386"/>
    <cellStyle name="Normal 5 3 2 10 2 2" xfId="12437"/>
    <cellStyle name="Normal 5 3 2 10 2 2 2" xfId="26732"/>
    <cellStyle name="Normal 5 3 2 10 2 2 2 2" xfId="55073"/>
    <cellStyle name="Normal 5 3 2 10 2 2 3" xfId="41027"/>
    <cellStyle name="Normal 5 3 2 10 2 3" xfId="19709"/>
    <cellStyle name="Normal 5 3 2 10 2 3 2" xfId="48050"/>
    <cellStyle name="Normal 5 3 2 10 2 4" xfId="34004"/>
    <cellStyle name="Normal 5 3 2 10 3" xfId="8916"/>
    <cellStyle name="Normal 5 3 2 10 3 2" xfId="23220"/>
    <cellStyle name="Normal 5 3 2 10 3 2 2" xfId="51561"/>
    <cellStyle name="Normal 5 3 2 10 3 3" xfId="37515"/>
    <cellStyle name="Normal 5 3 2 10 4" xfId="16197"/>
    <cellStyle name="Normal 5 3 2 10 4 2" xfId="44538"/>
    <cellStyle name="Normal 5 3 2 10 5" xfId="30492"/>
    <cellStyle name="Normal 5 3 2 11" xfId="3634"/>
    <cellStyle name="Normal 5 3 2 11 2" xfId="10685"/>
    <cellStyle name="Normal 5 3 2 11 2 2" xfId="24982"/>
    <cellStyle name="Normal 5 3 2 11 2 2 2" xfId="53323"/>
    <cellStyle name="Normal 5 3 2 11 2 3" xfId="39277"/>
    <cellStyle name="Normal 5 3 2 11 3" xfId="17959"/>
    <cellStyle name="Normal 5 3 2 11 3 2" xfId="46300"/>
    <cellStyle name="Normal 5 3 2 11 4" xfId="32254"/>
    <cellStyle name="Normal 5 3 2 12" xfId="7156"/>
    <cellStyle name="Normal 5 3 2 12 2" xfId="21470"/>
    <cellStyle name="Normal 5 3 2 12 2 2" xfId="49811"/>
    <cellStyle name="Normal 5 3 2 12 3" xfId="35765"/>
    <cellStyle name="Normal 5 3 2 13" xfId="14198"/>
    <cellStyle name="Normal 5 3 2 13 2" xfId="28493"/>
    <cellStyle name="Normal 5 3 2 13 3" xfId="42788"/>
    <cellStyle name="Normal 5 3 2 14" xfId="14447"/>
    <cellStyle name="Normal 5 3 2 15" xfId="28742"/>
    <cellStyle name="Normal 5 3 2 2" xfId="158"/>
    <cellStyle name="Normal 5 3 2 2 10" xfId="7224"/>
    <cellStyle name="Normal 5 3 2 2 10 2" xfId="21534"/>
    <cellStyle name="Normal 5 3 2 2 10 2 2" xfId="49875"/>
    <cellStyle name="Normal 5 3 2 2 10 3" xfId="35829"/>
    <cellStyle name="Normal 5 3 2 2 11" xfId="14262"/>
    <cellStyle name="Normal 5 3 2 2 11 2" xfId="28557"/>
    <cellStyle name="Normal 5 3 2 2 11 3" xfId="42852"/>
    <cellStyle name="Normal 5 3 2 2 12" xfId="14511"/>
    <cellStyle name="Normal 5 3 2 2 13" xfId="28806"/>
    <cellStyle name="Normal 5 3 2 2 2" xfId="313"/>
    <cellStyle name="Normal 5 3 2 2 2 10" xfId="14667"/>
    <cellStyle name="Normal 5 3 2 2 2 11" xfId="28962"/>
    <cellStyle name="Normal 5 3 2 2 2 2" xfId="568"/>
    <cellStyle name="Normal 5 3 2 2 2 2 2" xfId="1576"/>
    <cellStyle name="Normal 5 3 2 2 2 2 2 2" xfId="3333"/>
    <cellStyle name="Normal 5 3 2 2 2 2 2 2 2" xfId="6855"/>
    <cellStyle name="Normal 5 3 2 2 2 2 2 2 2 2" xfId="13906"/>
    <cellStyle name="Normal 5 3 2 2 2 2 2 2 2 2 2" xfId="28201"/>
    <cellStyle name="Normal 5 3 2 2 2 2 2 2 2 2 2 2" xfId="56542"/>
    <cellStyle name="Normal 5 3 2 2 2 2 2 2 2 2 3" xfId="42496"/>
    <cellStyle name="Normal 5 3 2 2 2 2 2 2 2 3" xfId="21178"/>
    <cellStyle name="Normal 5 3 2 2 2 2 2 2 2 3 2" xfId="49519"/>
    <cellStyle name="Normal 5 3 2 2 2 2 2 2 2 4" xfId="35473"/>
    <cellStyle name="Normal 5 3 2 2 2 2 2 2 3" xfId="10386"/>
    <cellStyle name="Normal 5 3 2 2 2 2 2 2 3 2" xfId="24689"/>
    <cellStyle name="Normal 5 3 2 2 2 2 2 2 3 2 2" xfId="53030"/>
    <cellStyle name="Normal 5 3 2 2 2 2 2 2 3 3" xfId="38984"/>
    <cellStyle name="Normal 5 3 2 2 2 2 2 2 4" xfId="17666"/>
    <cellStyle name="Normal 5 3 2 2 2 2 2 2 4 2" xfId="46007"/>
    <cellStyle name="Normal 5 3 2 2 2 2 2 2 5" xfId="31961"/>
    <cellStyle name="Normal 5 3 2 2 2 2 2 3" xfId="5106"/>
    <cellStyle name="Normal 5 3 2 2 2 2 2 3 2" xfId="12157"/>
    <cellStyle name="Normal 5 3 2 2 2 2 2 3 2 2" xfId="26452"/>
    <cellStyle name="Normal 5 3 2 2 2 2 2 3 2 2 2" xfId="54793"/>
    <cellStyle name="Normal 5 3 2 2 2 2 2 3 2 3" xfId="40747"/>
    <cellStyle name="Normal 5 3 2 2 2 2 2 3 3" xfId="19429"/>
    <cellStyle name="Normal 5 3 2 2 2 2 2 3 3 2" xfId="47770"/>
    <cellStyle name="Normal 5 3 2 2 2 2 2 3 4" xfId="33724"/>
    <cellStyle name="Normal 5 3 2 2 2 2 2 4" xfId="8636"/>
    <cellStyle name="Normal 5 3 2 2 2 2 2 4 2" xfId="22940"/>
    <cellStyle name="Normal 5 3 2 2 2 2 2 4 2 2" xfId="51281"/>
    <cellStyle name="Normal 5 3 2 2 2 2 2 4 3" xfId="37235"/>
    <cellStyle name="Normal 5 3 2 2 2 2 2 5" xfId="15917"/>
    <cellStyle name="Normal 5 3 2 2 2 2 2 5 2" xfId="44258"/>
    <cellStyle name="Normal 5 3 2 2 2 2 2 6" xfId="30212"/>
    <cellStyle name="Normal 5 3 2 2 2 2 3" xfId="1078"/>
    <cellStyle name="Normal 5 3 2 2 2 2 3 2" xfId="2835"/>
    <cellStyle name="Normal 5 3 2 2 2 2 3 2 2" xfId="6357"/>
    <cellStyle name="Normal 5 3 2 2 2 2 3 2 2 2" xfId="13408"/>
    <cellStyle name="Normal 5 3 2 2 2 2 3 2 2 2 2" xfId="27703"/>
    <cellStyle name="Normal 5 3 2 2 2 2 3 2 2 2 2 2" xfId="56044"/>
    <cellStyle name="Normal 5 3 2 2 2 2 3 2 2 2 3" xfId="41998"/>
    <cellStyle name="Normal 5 3 2 2 2 2 3 2 2 3" xfId="20680"/>
    <cellStyle name="Normal 5 3 2 2 2 2 3 2 2 3 2" xfId="49021"/>
    <cellStyle name="Normal 5 3 2 2 2 2 3 2 2 4" xfId="34975"/>
    <cellStyle name="Normal 5 3 2 2 2 2 3 2 3" xfId="9888"/>
    <cellStyle name="Normal 5 3 2 2 2 2 3 2 3 2" xfId="24191"/>
    <cellStyle name="Normal 5 3 2 2 2 2 3 2 3 2 2" xfId="52532"/>
    <cellStyle name="Normal 5 3 2 2 2 2 3 2 3 3" xfId="38486"/>
    <cellStyle name="Normal 5 3 2 2 2 2 3 2 4" xfId="17168"/>
    <cellStyle name="Normal 5 3 2 2 2 2 3 2 4 2" xfId="45509"/>
    <cellStyle name="Normal 5 3 2 2 2 2 3 2 5" xfId="31463"/>
    <cellStyle name="Normal 5 3 2 2 2 2 3 3" xfId="4608"/>
    <cellStyle name="Normal 5 3 2 2 2 2 3 3 2" xfId="11659"/>
    <cellStyle name="Normal 5 3 2 2 2 2 3 3 2 2" xfId="25954"/>
    <cellStyle name="Normal 5 3 2 2 2 2 3 3 2 2 2" xfId="54295"/>
    <cellStyle name="Normal 5 3 2 2 2 2 3 3 2 3" xfId="40249"/>
    <cellStyle name="Normal 5 3 2 2 2 2 3 3 3" xfId="18931"/>
    <cellStyle name="Normal 5 3 2 2 2 2 3 3 3 2" xfId="47272"/>
    <cellStyle name="Normal 5 3 2 2 2 2 3 3 4" xfId="33226"/>
    <cellStyle name="Normal 5 3 2 2 2 2 3 4" xfId="8138"/>
    <cellStyle name="Normal 5 3 2 2 2 2 3 4 2" xfId="22442"/>
    <cellStyle name="Normal 5 3 2 2 2 2 3 4 2 2" xfId="50783"/>
    <cellStyle name="Normal 5 3 2 2 2 2 3 4 3" xfId="36737"/>
    <cellStyle name="Normal 5 3 2 2 2 2 3 5" xfId="15419"/>
    <cellStyle name="Normal 5 3 2 2 2 2 3 5 2" xfId="43760"/>
    <cellStyle name="Normal 5 3 2 2 2 2 3 6" xfId="29714"/>
    <cellStyle name="Normal 5 3 2 2 2 2 4" xfId="2330"/>
    <cellStyle name="Normal 5 3 2 2 2 2 4 2" xfId="5854"/>
    <cellStyle name="Normal 5 3 2 2 2 2 4 2 2" xfId="12905"/>
    <cellStyle name="Normal 5 3 2 2 2 2 4 2 2 2" xfId="27200"/>
    <cellStyle name="Normal 5 3 2 2 2 2 4 2 2 2 2" xfId="55541"/>
    <cellStyle name="Normal 5 3 2 2 2 2 4 2 2 3" xfId="41495"/>
    <cellStyle name="Normal 5 3 2 2 2 2 4 2 3" xfId="20177"/>
    <cellStyle name="Normal 5 3 2 2 2 2 4 2 3 2" xfId="48518"/>
    <cellStyle name="Normal 5 3 2 2 2 2 4 2 4" xfId="34472"/>
    <cellStyle name="Normal 5 3 2 2 2 2 4 3" xfId="9384"/>
    <cellStyle name="Normal 5 3 2 2 2 2 4 3 2" xfId="23688"/>
    <cellStyle name="Normal 5 3 2 2 2 2 4 3 2 2" xfId="52029"/>
    <cellStyle name="Normal 5 3 2 2 2 2 4 3 3" xfId="37983"/>
    <cellStyle name="Normal 5 3 2 2 2 2 4 4" xfId="16665"/>
    <cellStyle name="Normal 5 3 2 2 2 2 4 4 2" xfId="45006"/>
    <cellStyle name="Normal 5 3 2 2 2 2 4 5" xfId="30960"/>
    <cellStyle name="Normal 5 3 2 2 2 2 5" xfId="4105"/>
    <cellStyle name="Normal 5 3 2 2 2 2 5 2" xfId="11156"/>
    <cellStyle name="Normal 5 3 2 2 2 2 5 2 2" xfId="25451"/>
    <cellStyle name="Normal 5 3 2 2 2 2 5 2 2 2" xfId="53792"/>
    <cellStyle name="Normal 5 3 2 2 2 2 5 2 3" xfId="39746"/>
    <cellStyle name="Normal 5 3 2 2 2 2 5 3" xfId="18428"/>
    <cellStyle name="Normal 5 3 2 2 2 2 5 3 2" xfId="46769"/>
    <cellStyle name="Normal 5 3 2 2 2 2 5 4" xfId="32723"/>
    <cellStyle name="Normal 5 3 2 2 2 2 6" xfId="7631"/>
    <cellStyle name="Normal 5 3 2 2 2 2 6 2" xfId="21939"/>
    <cellStyle name="Normal 5 3 2 2 2 2 6 2 2" xfId="50280"/>
    <cellStyle name="Normal 5 3 2 2 2 2 6 3" xfId="36234"/>
    <cellStyle name="Normal 5 3 2 2 2 2 7" xfId="14916"/>
    <cellStyle name="Normal 5 3 2 2 2 2 7 2" xfId="43257"/>
    <cellStyle name="Normal 5 3 2 2 2 2 8" xfId="29211"/>
    <cellStyle name="Normal 5 3 2 2 2 3" xfId="1327"/>
    <cellStyle name="Normal 5 3 2 2 2 3 2" xfId="3084"/>
    <cellStyle name="Normal 5 3 2 2 2 3 2 2" xfId="6606"/>
    <cellStyle name="Normal 5 3 2 2 2 3 2 2 2" xfId="13657"/>
    <cellStyle name="Normal 5 3 2 2 2 3 2 2 2 2" xfId="27952"/>
    <cellStyle name="Normal 5 3 2 2 2 3 2 2 2 2 2" xfId="56293"/>
    <cellStyle name="Normal 5 3 2 2 2 3 2 2 2 3" xfId="42247"/>
    <cellStyle name="Normal 5 3 2 2 2 3 2 2 3" xfId="20929"/>
    <cellStyle name="Normal 5 3 2 2 2 3 2 2 3 2" xfId="49270"/>
    <cellStyle name="Normal 5 3 2 2 2 3 2 2 4" xfId="35224"/>
    <cellStyle name="Normal 5 3 2 2 2 3 2 3" xfId="10137"/>
    <cellStyle name="Normal 5 3 2 2 2 3 2 3 2" xfId="24440"/>
    <cellStyle name="Normal 5 3 2 2 2 3 2 3 2 2" xfId="52781"/>
    <cellStyle name="Normal 5 3 2 2 2 3 2 3 3" xfId="38735"/>
    <cellStyle name="Normal 5 3 2 2 2 3 2 4" xfId="17417"/>
    <cellStyle name="Normal 5 3 2 2 2 3 2 4 2" xfId="45758"/>
    <cellStyle name="Normal 5 3 2 2 2 3 2 5" xfId="31712"/>
    <cellStyle name="Normal 5 3 2 2 2 3 3" xfId="4857"/>
    <cellStyle name="Normal 5 3 2 2 2 3 3 2" xfId="11908"/>
    <cellStyle name="Normal 5 3 2 2 2 3 3 2 2" xfId="26203"/>
    <cellStyle name="Normal 5 3 2 2 2 3 3 2 2 2" xfId="54544"/>
    <cellStyle name="Normal 5 3 2 2 2 3 3 2 3" xfId="40498"/>
    <cellStyle name="Normal 5 3 2 2 2 3 3 3" xfId="19180"/>
    <cellStyle name="Normal 5 3 2 2 2 3 3 3 2" xfId="47521"/>
    <cellStyle name="Normal 5 3 2 2 2 3 3 4" xfId="33475"/>
    <cellStyle name="Normal 5 3 2 2 2 3 4" xfId="8387"/>
    <cellStyle name="Normal 5 3 2 2 2 3 4 2" xfId="22691"/>
    <cellStyle name="Normal 5 3 2 2 2 3 4 2 2" xfId="51032"/>
    <cellStyle name="Normal 5 3 2 2 2 3 4 3" xfId="36986"/>
    <cellStyle name="Normal 5 3 2 2 2 3 5" xfId="15668"/>
    <cellStyle name="Normal 5 3 2 2 2 3 5 2" xfId="44009"/>
    <cellStyle name="Normal 5 3 2 2 2 3 6" xfId="29963"/>
    <cellStyle name="Normal 5 3 2 2 2 4" xfId="829"/>
    <cellStyle name="Normal 5 3 2 2 2 4 2" xfId="2586"/>
    <cellStyle name="Normal 5 3 2 2 2 4 2 2" xfId="6108"/>
    <cellStyle name="Normal 5 3 2 2 2 4 2 2 2" xfId="13159"/>
    <cellStyle name="Normal 5 3 2 2 2 4 2 2 2 2" xfId="27454"/>
    <cellStyle name="Normal 5 3 2 2 2 4 2 2 2 2 2" xfId="55795"/>
    <cellStyle name="Normal 5 3 2 2 2 4 2 2 2 3" xfId="41749"/>
    <cellStyle name="Normal 5 3 2 2 2 4 2 2 3" xfId="20431"/>
    <cellStyle name="Normal 5 3 2 2 2 4 2 2 3 2" xfId="48772"/>
    <cellStyle name="Normal 5 3 2 2 2 4 2 2 4" xfId="34726"/>
    <cellStyle name="Normal 5 3 2 2 2 4 2 3" xfId="9639"/>
    <cellStyle name="Normal 5 3 2 2 2 4 2 3 2" xfId="23942"/>
    <cellStyle name="Normal 5 3 2 2 2 4 2 3 2 2" xfId="52283"/>
    <cellStyle name="Normal 5 3 2 2 2 4 2 3 3" xfId="38237"/>
    <cellStyle name="Normal 5 3 2 2 2 4 2 4" xfId="16919"/>
    <cellStyle name="Normal 5 3 2 2 2 4 2 4 2" xfId="45260"/>
    <cellStyle name="Normal 5 3 2 2 2 4 2 5" xfId="31214"/>
    <cellStyle name="Normal 5 3 2 2 2 4 3" xfId="4359"/>
    <cellStyle name="Normal 5 3 2 2 2 4 3 2" xfId="11410"/>
    <cellStyle name="Normal 5 3 2 2 2 4 3 2 2" xfId="25705"/>
    <cellStyle name="Normal 5 3 2 2 2 4 3 2 2 2" xfId="54046"/>
    <cellStyle name="Normal 5 3 2 2 2 4 3 2 3" xfId="40000"/>
    <cellStyle name="Normal 5 3 2 2 2 4 3 3" xfId="18682"/>
    <cellStyle name="Normal 5 3 2 2 2 4 3 3 2" xfId="47023"/>
    <cellStyle name="Normal 5 3 2 2 2 4 3 4" xfId="32977"/>
    <cellStyle name="Normal 5 3 2 2 2 4 4" xfId="7889"/>
    <cellStyle name="Normal 5 3 2 2 2 4 4 2" xfId="22193"/>
    <cellStyle name="Normal 5 3 2 2 2 4 4 2 2" xfId="50534"/>
    <cellStyle name="Normal 5 3 2 2 2 4 4 3" xfId="36488"/>
    <cellStyle name="Normal 5 3 2 2 2 4 5" xfId="15170"/>
    <cellStyle name="Normal 5 3 2 2 2 4 5 2" xfId="43511"/>
    <cellStyle name="Normal 5 3 2 2 2 4 6" xfId="29465"/>
    <cellStyle name="Normal 5 3 2 2 2 5" xfId="1832"/>
    <cellStyle name="Normal 5 3 2 2 2 5 2" xfId="3585"/>
    <cellStyle name="Normal 5 3 2 2 2 5 2 2" xfId="7106"/>
    <cellStyle name="Normal 5 3 2 2 2 5 2 2 2" xfId="14157"/>
    <cellStyle name="Normal 5 3 2 2 2 5 2 2 2 2" xfId="28452"/>
    <cellStyle name="Normal 5 3 2 2 2 5 2 2 2 2 2" xfId="56793"/>
    <cellStyle name="Normal 5 3 2 2 2 5 2 2 2 3" xfId="42747"/>
    <cellStyle name="Normal 5 3 2 2 2 5 2 2 3" xfId="21429"/>
    <cellStyle name="Normal 5 3 2 2 2 5 2 2 3 2" xfId="49770"/>
    <cellStyle name="Normal 5 3 2 2 2 5 2 2 4" xfId="35724"/>
    <cellStyle name="Normal 5 3 2 2 2 5 2 3" xfId="10637"/>
    <cellStyle name="Normal 5 3 2 2 2 5 2 3 2" xfId="24940"/>
    <cellStyle name="Normal 5 3 2 2 2 5 2 3 2 2" xfId="53281"/>
    <cellStyle name="Normal 5 3 2 2 2 5 2 3 3" xfId="39235"/>
    <cellStyle name="Normal 5 3 2 2 2 5 2 4" xfId="17917"/>
    <cellStyle name="Normal 5 3 2 2 2 5 2 4 2" xfId="46258"/>
    <cellStyle name="Normal 5 3 2 2 2 5 2 5" xfId="32212"/>
    <cellStyle name="Normal 5 3 2 2 2 5 3" xfId="5357"/>
    <cellStyle name="Normal 5 3 2 2 2 5 3 2" xfId="12408"/>
    <cellStyle name="Normal 5 3 2 2 2 5 3 2 2" xfId="26703"/>
    <cellStyle name="Normal 5 3 2 2 2 5 3 2 2 2" xfId="55044"/>
    <cellStyle name="Normal 5 3 2 2 2 5 3 2 3" xfId="40998"/>
    <cellStyle name="Normal 5 3 2 2 2 5 3 3" xfId="19680"/>
    <cellStyle name="Normal 5 3 2 2 2 5 3 3 2" xfId="48021"/>
    <cellStyle name="Normal 5 3 2 2 2 5 3 4" xfId="33975"/>
    <cellStyle name="Normal 5 3 2 2 2 5 4" xfId="8887"/>
    <cellStyle name="Normal 5 3 2 2 2 5 4 2" xfId="23191"/>
    <cellStyle name="Normal 5 3 2 2 2 5 4 2 2" xfId="51532"/>
    <cellStyle name="Normal 5 3 2 2 2 5 4 3" xfId="37486"/>
    <cellStyle name="Normal 5 3 2 2 2 5 5" xfId="16168"/>
    <cellStyle name="Normal 5 3 2 2 2 5 5 2" xfId="44509"/>
    <cellStyle name="Normal 5 3 2 2 2 5 6" xfId="30463"/>
    <cellStyle name="Normal 5 3 2 2 2 6" xfId="2081"/>
    <cellStyle name="Normal 5 3 2 2 2 6 2" xfId="5605"/>
    <cellStyle name="Normal 5 3 2 2 2 6 2 2" xfId="12656"/>
    <cellStyle name="Normal 5 3 2 2 2 6 2 2 2" xfId="26951"/>
    <cellStyle name="Normal 5 3 2 2 2 6 2 2 2 2" xfId="55292"/>
    <cellStyle name="Normal 5 3 2 2 2 6 2 2 3" xfId="41246"/>
    <cellStyle name="Normal 5 3 2 2 2 6 2 3" xfId="19928"/>
    <cellStyle name="Normal 5 3 2 2 2 6 2 3 2" xfId="48269"/>
    <cellStyle name="Normal 5 3 2 2 2 6 2 4" xfId="34223"/>
    <cellStyle name="Normal 5 3 2 2 2 6 3" xfId="9135"/>
    <cellStyle name="Normal 5 3 2 2 2 6 3 2" xfId="23439"/>
    <cellStyle name="Normal 5 3 2 2 2 6 3 2 2" xfId="51780"/>
    <cellStyle name="Normal 5 3 2 2 2 6 3 3" xfId="37734"/>
    <cellStyle name="Normal 5 3 2 2 2 6 4" xfId="16416"/>
    <cellStyle name="Normal 5 3 2 2 2 6 4 2" xfId="44757"/>
    <cellStyle name="Normal 5 3 2 2 2 6 5" xfId="30711"/>
    <cellStyle name="Normal 5 3 2 2 2 7" xfId="3854"/>
    <cellStyle name="Normal 5 3 2 2 2 7 2" xfId="10905"/>
    <cellStyle name="Normal 5 3 2 2 2 7 2 2" xfId="25202"/>
    <cellStyle name="Normal 5 3 2 2 2 7 2 2 2" xfId="53543"/>
    <cellStyle name="Normal 5 3 2 2 2 7 2 3" xfId="39497"/>
    <cellStyle name="Normal 5 3 2 2 2 7 3" xfId="18179"/>
    <cellStyle name="Normal 5 3 2 2 2 7 3 2" xfId="46520"/>
    <cellStyle name="Normal 5 3 2 2 2 7 4" xfId="32474"/>
    <cellStyle name="Normal 5 3 2 2 2 8" xfId="7380"/>
    <cellStyle name="Normal 5 3 2 2 2 8 2" xfId="21690"/>
    <cellStyle name="Normal 5 3 2 2 2 8 2 2" xfId="50031"/>
    <cellStyle name="Normal 5 3 2 2 2 8 3" xfId="35985"/>
    <cellStyle name="Normal 5 3 2 2 2 9" xfId="14418"/>
    <cellStyle name="Normal 5 3 2 2 2 9 2" xfId="28713"/>
    <cellStyle name="Normal 5 3 2 2 2 9 3" xfId="43008"/>
    <cellStyle name="Normal 5 3 2 2 3" xfId="222"/>
    <cellStyle name="Normal 5 3 2 2 3 10" xfId="14575"/>
    <cellStyle name="Normal 5 3 2 2 3 11" xfId="28870"/>
    <cellStyle name="Normal 5 3 2 2 3 2" xfId="476"/>
    <cellStyle name="Normal 5 3 2 2 3 2 2" xfId="1484"/>
    <cellStyle name="Normal 5 3 2 2 3 2 2 2" xfId="3241"/>
    <cellStyle name="Normal 5 3 2 2 3 2 2 2 2" xfId="6763"/>
    <cellStyle name="Normal 5 3 2 2 3 2 2 2 2 2" xfId="13814"/>
    <cellStyle name="Normal 5 3 2 2 3 2 2 2 2 2 2" xfId="28109"/>
    <cellStyle name="Normal 5 3 2 2 3 2 2 2 2 2 2 2" xfId="56450"/>
    <cellStyle name="Normal 5 3 2 2 3 2 2 2 2 2 3" xfId="42404"/>
    <cellStyle name="Normal 5 3 2 2 3 2 2 2 2 3" xfId="21086"/>
    <cellStyle name="Normal 5 3 2 2 3 2 2 2 2 3 2" xfId="49427"/>
    <cellStyle name="Normal 5 3 2 2 3 2 2 2 2 4" xfId="35381"/>
    <cellStyle name="Normal 5 3 2 2 3 2 2 2 3" xfId="10294"/>
    <cellStyle name="Normal 5 3 2 2 3 2 2 2 3 2" xfId="24597"/>
    <cellStyle name="Normal 5 3 2 2 3 2 2 2 3 2 2" xfId="52938"/>
    <cellStyle name="Normal 5 3 2 2 3 2 2 2 3 3" xfId="38892"/>
    <cellStyle name="Normal 5 3 2 2 3 2 2 2 4" xfId="17574"/>
    <cellStyle name="Normal 5 3 2 2 3 2 2 2 4 2" xfId="45915"/>
    <cellStyle name="Normal 5 3 2 2 3 2 2 2 5" xfId="31869"/>
    <cellStyle name="Normal 5 3 2 2 3 2 2 3" xfId="5014"/>
    <cellStyle name="Normal 5 3 2 2 3 2 2 3 2" xfId="12065"/>
    <cellStyle name="Normal 5 3 2 2 3 2 2 3 2 2" xfId="26360"/>
    <cellStyle name="Normal 5 3 2 2 3 2 2 3 2 2 2" xfId="54701"/>
    <cellStyle name="Normal 5 3 2 2 3 2 2 3 2 3" xfId="40655"/>
    <cellStyle name="Normal 5 3 2 2 3 2 2 3 3" xfId="19337"/>
    <cellStyle name="Normal 5 3 2 2 3 2 2 3 3 2" xfId="47678"/>
    <cellStyle name="Normal 5 3 2 2 3 2 2 3 4" xfId="33632"/>
    <cellStyle name="Normal 5 3 2 2 3 2 2 4" xfId="8544"/>
    <cellStyle name="Normal 5 3 2 2 3 2 2 4 2" xfId="22848"/>
    <cellStyle name="Normal 5 3 2 2 3 2 2 4 2 2" xfId="51189"/>
    <cellStyle name="Normal 5 3 2 2 3 2 2 4 3" xfId="37143"/>
    <cellStyle name="Normal 5 3 2 2 3 2 2 5" xfId="15825"/>
    <cellStyle name="Normal 5 3 2 2 3 2 2 5 2" xfId="44166"/>
    <cellStyle name="Normal 5 3 2 2 3 2 2 6" xfId="30120"/>
    <cellStyle name="Normal 5 3 2 2 3 2 3" xfId="986"/>
    <cellStyle name="Normal 5 3 2 2 3 2 3 2" xfId="2743"/>
    <cellStyle name="Normal 5 3 2 2 3 2 3 2 2" xfId="6265"/>
    <cellStyle name="Normal 5 3 2 2 3 2 3 2 2 2" xfId="13316"/>
    <cellStyle name="Normal 5 3 2 2 3 2 3 2 2 2 2" xfId="27611"/>
    <cellStyle name="Normal 5 3 2 2 3 2 3 2 2 2 2 2" xfId="55952"/>
    <cellStyle name="Normal 5 3 2 2 3 2 3 2 2 2 3" xfId="41906"/>
    <cellStyle name="Normal 5 3 2 2 3 2 3 2 2 3" xfId="20588"/>
    <cellStyle name="Normal 5 3 2 2 3 2 3 2 2 3 2" xfId="48929"/>
    <cellStyle name="Normal 5 3 2 2 3 2 3 2 2 4" xfId="34883"/>
    <cellStyle name="Normal 5 3 2 2 3 2 3 2 3" xfId="9796"/>
    <cellStyle name="Normal 5 3 2 2 3 2 3 2 3 2" xfId="24099"/>
    <cellStyle name="Normal 5 3 2 2 3 2 3 2 3 2 2" xfId="52440"/>
    <cellStyle name="Normal 5 3 2 2 3 2 3 2 3 3" xfId="38394"/>
    <cellStyle name="Normal 5 3 2 2 3 2 3 2 4" xfId="17076"/>
    <cellStyle name="Normal 5 3 2 2 3 2 3 2 4 2" xfId="45417"/>
    <cellStyle name="Normal 5 3 2 2 3 2 3 2 5" xfId="31371"/>
    <cellStyle name="Normal 5 3 2 2 3 2 3 3" xfId="4516"/>
    <cellStyle name="Normal 5 3 2 2 3 2 3 3 2" xfId="11567"/>
    <cellStyle name="Normal 5 3 2 2 3 2 3 3 2 2" xfId="25862"/>
    <cellStyle name="Normal 5 3 2 2 3 2 3 3 2 2 2" xfId="54203"/>
    <cellStyle name="Normal 5 3 2 2 3 2 3 3 2 3" xfId="40157"/>
    <cellStyle name="Normal 5 3 2 2 3 2 3 3 3" xfId="18839"/>
    <cellStyle name="Normal 5 3 2 2 3 2 3 3 3 2" xfId="47180"/>
    <cellStyle name="Normal 5 3 2 2 3 2 3 3 4" xfId="33134"/>
    <cellStyle name="Normal 5 3 2 2 3 2 3 4" xfId="8046"/>
    <cellStyle name="Normal 5 3 2 2 3 2 3 4 2" xfId="22350"/>
    <cellStyle name="Normal 5 3 2 2 3 2 3 4 2 2" xfId="50691"/>
    <cellStyle name="Normal 5 3 2 2 3 2 3 4 3" xfId="36645"/>
    <cellStyle name="Normal 5 3 2 2 3 2 3 5" xfId="15327"/>
    <cellStyle name="Normal 5 3 2 2 3 2 3 5 2" xfId="43668"/>
    <cellStyle name="Normal 5 3 2 2 3 2 3 6" xfId="29622"/>
    <cellStyle name="Normal 5 3 2 2 3 2 4" xfId="2238"/>
    <cellStyle name="Normal 5 3 2 2 3 2 4 2" xfId="5762"/>
    <cellStyle name="Normal 5 3 2 2 3 2 4 2 2" xfId="12813"/>
    <cellStyle name="Normal 5 3 2 2 3 2 4 2 2 2" xfId="27108"/>
    <cellStyle name="Normal 5 3 2 2 3 2 4 2 2 2 2" xfId="55449"/>
    <cellStyle name="Normal 5 3 2 2 3 2 4 2 2 3" xfId="41403"/>
    <cellStyle name="Normal 5 3 2 2 3 2 4 2 3" xfId="20085"/>
    <cellStyle name="Normal 5 3 2 2 3 2 4 2 3 2" xfId="48426"/>
    <cellStyle name="Normal 5 3 2 2 3 2 4 2 4" xfId="34380"/>
    <cellStyle name="Normal 5 3 2 2 3 2 4 3" xfId="9292"/>
    <cellStyle name="Normal 5 3 2 2 3 2 4 3 2" xfId="23596"/>
    <cellStyle name="Normal 5 3 2 2 3 2 4 3 2 2" xfId="51937"/>
    <cellStyle name="Normal 5 3 2 2 3 2 4 3 3" xfId="37891"/>
    <cellStyle name="Normal 5 3 2 2 3 2 4 4" xfId="16573"/>
    <cellStyle name="Normal 5 3 2 2 3 2 4 4 2" xfId="44914"/>
    <cellStyle name="Normal 5 3 2 2 3 2 4 5" xfId="30868"/>
    <cellStyle name="Normal 5 3 2 2 3 2 5" xfId="4013"/>
    <cellStyle name="Normal 5 3 2 2 3 2 5 2" xfId="11064"/>
    <cellStyle name="Normal 5 3 2 2 3 2 5 2 2" xfId="25359"/>
    <cellStyle name="Normal 5 3 2 2 3 2 5 2 2 2" xfId="53700"/>
    <cellStyle name="Normal 5 3 2 2 3 2 5 2 3" xfId="39654"/>
    <cellStyle name="Normal 5 3 2 2 3 2 5 3" xfId="18336"/>
    <cellStyle name="Normal 5 3 2 2 3 2 5 3 2" xfId="46677"/>
    <cellStyle name="Normal 5 3 2 2 3 2 5 4" xfId="32631"/>
    <cellStyle name="Normal 5 3 2 2 3 2 6" xfId="7539"/>
    <cellStyle name="Normal 5 3 2 2 3 2 6 2" xfId="21847"/>
    <cellStyle name="Normal 5 3 2 2 3 2 6 2 2" xfId="50188"/>
    <cellStyle name="Normal 5 3 2 2 3 2 6 3" xfId="36142"/>
    <cellStyle name="Normal 5 3 2 2 3 2 7" xfId="14824"/>
    <cellStyle name="Normal 5 3 2 2 3 2 7 2" xfId="43165"/>
    <cellStyle name="Normal 5 3 2 2 3 2 8" xfId="29119"/>
    <cellStyle name="Normal 5 3 2 2 3 3" xfId="1235"/>
    <cellStyle name="Normal 5 3 2 2 3 3 2" xfId="2992"/>
    <cellStyle name="Normal 5 3 2 2 3 3 2 2" xfId="6514"/>
    <cellStyle name="Normal 5 3 2 2 3 3 2 2 2" xfId="13565"/>
    <cellStyle name="Normal 5 3 2 2 3 3 2 2 2 2" xfId="27860"/>
    <cellStyle name="Normal 5 3 2 2 3 3 2 2 2 2 2" xfId="56201"/>
    <cellStyle name="Normal 5 3 2 2 3 3 2 2 2 3" xfId="42155"/>
    <cellStyle name="Normal 5 3 2 2 3 3 2 2 3" xfId="20837"/>
    <cellStyle name="Normal 5 3 2 2 3 3 2 2 3 2" xfId="49178"/>
    <cellStyle name="Normal 5 3 2 2 3 3 2 2 4" xfId="35132"/>
    <cellStyle name="Normal 5 3 2 2 3 3 2 3" xfId="10045"/>
    <cellStyle name="Normal 5 3 2 2 3 3 2 3 2" xfId="24348"/>
    <cellStyle name="Normal 5 3 2 2 3 3 2 3 2 2" xfId="52689"/>
    <cellStyle name="Normal 5 3 2 2 3 3 2 3 3" xfId="38643"/>
    <cellStyle name="Normal 5 3 2 2 3 3 2 4" xfId="17325"/>
    <cellStyle name="Normal 5 3 2 2 3 3 2 4 2" xfId="45666"/>
    <cellStyle name="Normal 5 3 2 2 3 3 2 5" xfId="31620"/>
    <cellStyle name="Normal 5 3 2 2 3 3 3" xfId="4765"/>
    <cellStyle name="Normal 5 3 2 2 3 3 3 2" xfId="11816"/>
    <cellStyle name="Normal 5 3 2 2 3 3 3 2 2" xfId="26111"/>
    <cellStyle name="Normal 5 3 2 2 3 3 3 2 2 2" xfId="54452"/>
    <cellStyle name="Normal 5 3 2 2 3 3 3 2 3" xfId="40406"/>
    <cellStyle name="Normal 5 3 2 2 3 3 3 3" xfId="19088"/>
    <cellStyle name="Normal 5 3 2 2 3 3 3 3 2" xfId="47429"/>
    <cellStyle name="Normal 5 3 2 2 3 3 3 4" xfId="33383"/>
    <cellStyle name="Normal 5 3 2 2 3 3 4" xfId="8295"/>
    <cellStyle name="Normal 5 3 2 2 3 3 4 2" xfId="22599"/>
    <cellStyle name="Normal 5 3 2 2 3 3 4 2 2" xfId="50940"/>
    <cellStyle name="Normal 5 3 2 2 3 3 4 3" xfId="36894"/>
    <cellStyle name="Normal 5 3 2 2 3 3 5" xfId="15576"/>
    <cellStyle name="Normal 5 3 2 2 3 3 5 2" xfId="43917"/>
    <cellStyle name="Normal 5 3 2 2 3 3 6" xfId="29871"/>
    <cellStyle name="Normal 5 3 2 2 3 4" xfId="737"/>
    <cellStyle name="Normal 5 3 2 2 3 4 2" xfId="2494"/>
    <cellStyle name="Normal 5 3 2 2 3 4 2 2" xfId="6016"/>
    <cellStyle name="Normal 5 3 2 2 3 4 2 2 2" xfId="13067"/>
    <cellStyle name="Normal 5 3 2 2 3 4 2 2 2 2" xfId="27362"/>
    <cellStyle name="Normal 5 3 2 2 3 4 2 2 2 2 2" xfId="55703"/>
    <cellStyle name="Normal 5 3 2 2 3 4 2 2 2 3" xfId="41657"/>
    <cellStyle name="Normal 5 3 2 2 3 4 2 2 3" xfId="20339"/>
    <cellStyle name="Normal 5 3 2 2 3 4 2 2 3 2" xfId="48680"/>
    <cellStyle name="Normal 5 3 2 2 3 4 2 2 4" xfId="34634"/>
    <cellStyle name="Normal 5 3 2 2 3 4 2 3" xfId="9547"/>
    <cellStyle name="Normal 5 3 2 2 3 4 2 3 2" xfId="23850"/>
    <cellStyle name="Normal 5 3 2 2 3 4 2 3 2 2" xfId="52191"/>
    <cellStyle name="Normal 5 3 2 2 3 4 2 3 3" xfId="38145"/>
    <cellStyle name="Normal 5 3 2 2 3 4 2 4" xfId="16827"/>
    <cellStyle name="Normal 5 3 2 2 3 4 2 4 2" xfId="45168"/>
    <cellStyle name="Normal 5 3 2 2 3 4 2 5" xfId="31122"/>
    <cellStyle name="Normal 5 3 2 2 3 4 3" xfId="4267"/>
    <cellStyle name="Normal 5 3 2 2 3 4 3 2" xfId="11318"/>
    <cellStyle name="Normal 5 3 2 2 3 4 3 2 2" xfId="25613"/>
    <cellStyle name="Normal 5 3 2 2 3 4 3 2 2 2" xfId="53954"/>
    <cellStyle name="Normal 5 3 2 2 3 4 3 2 3" xfId="39908"/>
    <cellStyle name="Normal 5 3 2 2 3 4 3 3" xfId="18590"/>
    <cellStyle name="Normal 5 3 2 2 3 4 3 3 2" xfId="46931"/>
    <cellStyle name="Normal 5 3 2 2 3 4 3 4" xfId="32885"/>
    <cellStyle name="Normal 5 3 2 2 3 4 4" xfId="7797"/>
    <cellStyle name="Normal 5 3 2 2 3 4 4 2" xfId="22101"/>
    <cellStyle name="Normal 5 3 2 2 3 4 4 2 2" xfId="50442"/>
    <cellStyle name="Normal 5 3 2 2 3 4 4 3" xfId="36396"/>
    <cellStyle name="Normal 5 3 2 2 3 4 5" xfId="15078"/>
    <cellStyle name="Normal 5 3 2 2 3 4 5 2" xfId="43419"/>
    <cellStyle name="Normal 5 3 2 2 3 4 6" xfId="29373"/>
    <cellStyle name="Normal 5 3 2 2 3 5" xfId="1740"/>
    <cellStyle name="Normal 5 3 2 2 3 5 2" xfId="3493"/>
    <cellStyle name="Normal 5 3 2 2 3 5 2 2" xfId="7014"/>
    <cellStyle name="Normal 5 3 2 2 3 5 2 2 2" xfId="14065"/>
    <cellStyle name="Normal 5 3 2 2 3 5 2 2 2 2" xfId="28360"/>
    <cellStyle name="Normal 5 3 2 2 3 5 2 2 2 2 2" xfId="56701"/>
    <cellStyle name="Normal 5 3 2 2 3 5 2 2 2 3" xfId="42655"/>
    <cellStyle name="Normal 5 3 2 2 3 5 2 2 3" xfId="21337"/>
    <cellStyle name="Normal 5 3 2 2 3 5 2 2 3 2" xfId="49678"/>
    <cellStyle name="Normal 5 3 2 2 3 5 2 2 4" xfId="35632"/>
    <cellStyle name="Normal 5 3 2 2 3 5 2 3" xfId="10545"/>
    <cellStyle name="Normal 5 3 2 2 3 5 2 3 2" xfId="24848"/>
    <cellStyle name="Normal 5 3 2 2 3 5 2 3 2 2" xfId="53189"/>
    <cellStyle name="Normal 5 3 2 2 3 5 2 3 3" xfId="39143"/>
    <cellStyle name="Normal 5 3 2 2 3 5 2 4" xfId="17825"/>
    <cellStyle name="Normal 5 3 2 2 3 5 2 4 2" xfId="46166"/>
    <cellStyle name="Normal 5 3 2 2 3 5 2 5" xfId="32120"/>
    <cellStyle name="Normal 5 3 2 2 3 5 3" xfId="5265"/>
    <cellStyle name="Normal 5 3 2 2 3 5 3 2" xfId="12316"/>
    <cellStyle name="Normal 5 3 2 2 3 5 3 2 2" xfId="26611"/>
    <cellStyle name="Normal 5 3 2 2 3 5 3 2 2 2" xfId="54952"/>
    <cellStyle name="Normal 5 3 2 2 3 5 3 2 3" xfId="40906"/>
    <cellStyle name="Normal 5 3 2 2 3 5 3 3" xfId="19588"/>
    <cellStyle name="Normal 5 3 2 2 3 5 3 3 2" xfId="47929"/>
    <cellStyle name="Normal 5 3 2 2 3 5 3 4" xfId="33883"/>
    <cellStyle name="Normal 5 3 2 2 3 5 4" xfId="8795"/>
    <cellStyle name="Normal 5 3 2 2 3 5 4 2" xfId="23099"/>
    <cellStyle name="Normal 5 3 2 2 3 5 4 2 2" xfId="51440"/>
    <cellStyle name="Normal 5 3 2 2 3 5 4 3" xfId="37394"/>
    <cellStyle name="Normal 5 3 2 2 3 5 5" xfId="16076"/>
    <cellStyle name="Normal 5 3 2 2 3 5 5 2" xfId="44417"/>
    <cellStyle name="Normal 5 3 2 2 3 5 6" xfId="30371"/>
    <cellStyle name="Normal 5 3 2 2 3 6" xfId="1990"/>
    <cellStyle name="Normal 5 3 2 2 3 6 2" xfId="5514"/>
    <cellStyle name="Normal 5 3 2 2 3 6 2 2" xfId="12565"/>
    <cellStyle name="Normal 5 3 2 2 3 6 2 2 2" xfId="26860"/>
    <cellStyle name="Normal 5 3 2 2 3 6 2 2 2 2" xfId="55201"/>
    <cellStyle name="Normal 5 3 2 2 3 6 2 2 3" xfId="41155"/>
    <cellStyle name="Normal 5 3 2 2 3 6 2 3" xfId="19837"/>
    <cellStyle name="Normal 5 3 2 2 3 6 2 3 2" xfId="48178"/>
    <cellStyle name="Normal 5 3 2 2 3 6 2 4" xfId="34132"/>
    <cellStyle name="Normal 5 3 2 2 3 6 3" xfId="9044"/>
    <cellStyle name="Normal 5 3 2 2 3 6 3 2" xfId="23348"/>
    <cellStyle name="Normal 5 3 2 2 3 6 3 2 2" xfId="51689"/>
    <cellStyle name="Normal 5 3 2 2 3 6 3 3" xfId="37643"/>
    <cellStyle name="Normal 5 3 2 2 3 6 4" xfId="16325"/>
    <cellStyle name="Normal 5 3 2 2 3 6 4 2" xfId="44666"/>
    <cellStyle name="Normal 5 3 2 2 3 6 5" xfId="30620"/>
    <cellStyle name="Normal 5 3 2 2 3 7" xfId="3762"/>
    <cellStyle name="Normal 5 3 2 2 3 7 2" xfId="10813"/>
    <cellStyle name="Normal 5 3 2 2 3 7 2 2" xfId="25110"/>
    <cellStyle name="Normal 5 3 2 2 3 7 2 2 2" xfId="53451"/>
    <cellStyle name="Normal 5 3 2 2 3 7 2 3" xfId="39405"/>
    <cellStyle name="Normal 5 3 2 2 3 7 3" xfId="18087"/>
    <cellStyle name="Normal 5 3 2 2 3 7 3 2" xfId="46428"/>
    <cellStyle name="Normal 5 3 2 2 3 7 4" xfId="32382"/>
    <cellStyle name="Normal 5 3 2 2 3 8" xfId="7288"/>
    <cellStyle name="Normal 5 3 2 2 3 8 2" xfId="21598"/>
    <cellStyle name="Normal 5 3 2 2 3 8 2 2" xfId="49939"/>
    <cellStyle name="Normal 5 3 2 2 3 8 3" xfId="35893"/>
    <cellStyle name="Normal 5 3 2 2 3 9" xfId="14326"/>
    <cellStyle name="Normal 5 3 2 2 3 9 2" xfId="28621"/>
    <cellStyle name="Normal 5 3 2 2 3 9 3" xfId="42916"/>
    <cellStyle name="Normal 5 3 2 2 4" xfId="412"/>
    <cellStyle name="Normal 5 3 2 2 4 2" xfId="1420"/>
    <cellStyle name="Normal 5 3 2 2 4 2 2" xfId="3177"/>
    <cellStyle name="Normal 5 3 2 2 4 2 2 2" xfId="6699"/>
    <cellStyle name="Normal 5 3 2 2 4 2 2 2 2" xfId="13750"/>
    <cellStyle name="Normal 5 3 2 2 4 2 2 2 2 2" xfId="28045"/>
    <cellStyle name="Normal 5 3 2 2 4 2 2 2 2 2 2" xfId="56386"/>
    <cellStyle name="Normal 5 3 2 2 4 2 2 2 2 3" xfId="42340"/>
    <cellStyle name="Normal 5 3 2 2 4 2 2 2 3" xfId="21022"/>
    <cellStyle name="Normal 5 3 2 2 4 2 2 2 3 2" xfId="49363"/>
    <cellStyle name="Normal 5 3 2 2 4 2 2 2 4" xfId="35317"/>
    <cellStyle name="Normal 5 3 2 2 4 2 2 3" xfId="10230"/>
    <cellStyle name="Normal 5 3 2 2 4 2 2 3 2" xfId="24533"/>
    <cellStyle name="Normal 5 3 2 2 4 2 2 3 2 2" xfId="52874"/>
    <cellStyle name="Normal 5 3 2 2 4 2 2 3 3" xfId="38828"/>
    <cellStyle name="Normal 5 3 2 2 4 2 2 4" xfId="17510"/>
    <cellStyle name="Normal 5 3 2 2 4 2 2 4 2" xfId="45851"/>
    <cellStyle name="Normal 5 3 2 2 4 2 2 5" xfId="31805"/>
    <cellStyle name="Normal 5 3 2 2 4 2 3" xfId="4950"/>
    <cellStyle name="Normal 5 3 2 2 4 2 3 2" xfId="12001"/>
    <cellStyle name="Normal 5 3 2 2 4 2 3 2 2" xfId="26296"/>
    <cellStyle name="Normal 5 3 2 2 4 2 3 2 2 2" xfId="54637"/>
    <cellStyle name="Normal 5 3 2 2 4 2 3 2 3" xfId="40591"/>
    <cellStyle name="Normal 5 3 2 2 4 2 3 3" xfId="19273"/>
    <cellStyle name="Normal 5 3 2 2 4 2 3 3 2" xfId="47614"/>
    <cellStyle name="Normal 5 3 2 2 4 2 3 4" xfId="33568"/>
    <cellStyle name="Normal 5 3 2 2 4 2 4" xfId="8480"/>
    <cellStyle name="Normal 5 3 2 2 4 2 4 2" xfId="22784"/>
    <cellStyle name="Normal 5 3 2 2 4 2 4 2 2" xfId="51125"/>
    <cellStyle name="Normal 5 3 2 2 4 2 4 3" xfId="37079"/>
    <cellStyle name="Normal 5 3 2 2 4 2 5" xfId="15761"/>
    <cellStyle name="Normal 5 3 2 2 4 2 5 2" xfId="44102"/>
    <cellStyle name="Normal 5 3 2 2 4 2 6" xfId="30056"/>
    <cellStyle name="Normal 5 3 2 2 4 3" xfId="922"/>
    <cellStyle name="Normal 5 3 2 2 4 3 2" xfId="2679"/>
    <cellStyle name="Normal 5 3 2 2 4 3 2 2" xfId="6201"/>
    <cellStyle name="Normal 5 3 2 2 4 3 2 2 2" xfId="13252"/>
    <cellStyle name="Normal 5 3 2 2 4 3 2 2 2 2" xfId="27547"/>
    <cellStyle name="Normal 5 3 2 2 4 3 2 2 2 2 2" xfId="55888"/>
    <cellStyle name="Normal 5 3 2 2 4 3 2 2 2 3" xfId="41842"/>
    <cellStyle name="Normal 5 3 2 2 4 3 2 2 3" xfId="20524"/>
    <cellStyle name="Normal 5 3 2 2 4 3 2 2 3 2" xfId="48865"/>
    <cellStyle name="Normal 5 3 2 2 4 3 2 2 4" xfId="34819"/>
    <cellStyle name="Normal 5 3 2 2 4 3 2 3" xfId="9732"/>
    <cellStyle name="Normal 5 3 2 2 4 3 2 3 2" xfId="24035"/>
    <cellStyle name="Normal 5 3 2 2 4 3 2 3 2 2" xfId="52376"/>
    <cellStyle name="Normal 5 3 2 2 4 3 2 3 3" xfId="38330"/>
    <cellStyle name="Normal 5 3 2 2 4 3 2 4" xfId="17012"/>
    <cellStyle name="Normal 5 3 2 2 4 3 2 4 2" xfId="45353"/>
    <cellStyle name="Normal 5 3 2 2 4 3 2 5" xfId="31307"/>
    <cellStyle name="Normal 5 3 2 2 4 3 3" xfId="4452"/>
    <cellStyle name="Normal 5 3 2 2 4 3 3 2" xfId="11503"/>
    <cellStyle name="Normal 5 3 2 2 4 3 3 2 2" xfId="25798"/>
    <cellStyle name="Normal 5 3 2 2 4 3 3 2 2 2" xfId="54139"/>
    <cellStyle name="Normal 5 3 2 2 4 3 3 2 3" xfId="40093"/>
    <cellStyle name="Normal 5 3 2 2 4 3 3 3" xfId="18775"/>
    <cellStyle name="Normal 5 3 2 2 4 3 3 3 2" xfId="47116"/>
    <cellStyle name="Normal 5 3 2 2 4 3 3 4" xfId="33070"/>
    <cellStyle name="Normal 5 3 2 2 4 3 4" xfId="7982"/>
    <cellStyle name="Normal 5 3 2 2 4 3 4 2" xfId="22286"/>
    <cellStyle name="Normal 5 3 2 2 4 3 4 2 2" xfId="50627"/>
    <cellStyle name="Normal 5 3 2 2 4 3 4 3" xfId="36581"/>
    <cellStyle name="Normal 5 3 2 2 4 3 5" xfId="15263"/>
    <cellStyle name="Normal 5 3 2 2 4 3 5 2" xfId="43604"/>
    <cellStyle name="Normal 5 3 2 2 4 3 6" xfId="29558"/>
    <cellStyle name="Normal 5 3 2 2 4 4" xfId="2174"/>
    <cellStyle name="Normal 5 3 2 2 4 4 2" xfId="5698"/>
    <cellStyle name="Normal 5 3 2 2 4 4 2 2" xfId="12749"/>
    <cellStyle name="Normal 5 3 2 2 4 4 2 2 2" xfId="27044"/>
    <cellStyle name="Normal 5 3 2 2 4 4 2 2 2 2" xfId="55385"/>
    <cellStyle name="Normal 5 3 2 2 4 4 2 2 3" xfId="41339"/>
    <cellStyle name="Normal 5 3 2 2 4 4 2 3" xfId="20021"/>
    <cellStyle name="Normal 5 3 2 2 4 4 2 3 2" xfId="48362"/>
    <cellStyle name="Normal 5 3 2 2 4 4 2 4" xfId="34316"/>
    <cellStyle name="Normal 5 3 2 2 4 4 3" xfId="9228"/>
    <cellStyle name="Normal 5 3 2 2 4 4 3 2" xfId="23532"/>
    <cellStyle name="Normal 5 3 2 2 4 4 3 2 2" xfId="51873"/>
    <cellStyle name="Normal 5 3 2 2 4 4 3 3" xfId="37827"/>
    <cellStyle name="Normal 5 3 2 2 4 4 4" xfId="16509"/>
    <cellStyle name="Normal 5 3 2 2 4 4 4 2" xfId="44850"/>
    <cellStyle name="Normal 5 3 2 2 4 4 5" xfId="30804"/>
    <cellStyle name="Normal 5 3 2 2 4 5" xfId="3949"/>
    <cellStyle name="Normal 5 3 2 2 4 5 2" xfId="11000"/>
    <cellStyle name="Normal 5 3 2 2 4 5 2 2" xfId="25295"/>
    <cellStyle name="Normal 5 3 2 2 4 5 2 2 2" xfId="53636"/>
    <cellStyle name="Normal 5 3 2 2 4 5 2 3" xfId="39590"/>
    <cellStyle name="Normal 5 3 2 2 4 5 3" xfId="18272"/>
    <cellStyle name="Normal 5 3 2 2 4 5 3 2" xfId="46613"/>
    <cellStyle name="Normal 5 3 2 2 4 5 4" xfId="32567"/>
    <cellStyle name="Normal 5 3 2 2 4 6" xfId="7475"/>
    <cellStyle name="Normal 5 3 2 2 4 6 2" xfId="21783"/>
    <cellStyle name="Normal 5 3 2 2 4 6 2 2" xfId="50124"/>
    <cellStyle name="Normal 5 3 2 2 4 6 3" xfId="36078"/>
    <cellStyle name="Normal 5 3 2 2 4 7" xfId="14760"/>
    <cellStyle name="Normal 5 3 2 2 4 7 2" xfId="43101"/>
    <cellStyle name="Normal 5 3 2 2 4 8" xfId="29055"/>
    <cellStyle name="Normal 5 3 2 2 5" xfId="1171"/>
    <cellStyle name="Normal 5 3 2 2 5 2" xfId="2928"/>
    <cellStyle name="Normal 5 3 2 2 5 2 2" xfId="6450"/>
    <cellStyle name="Normal 5 3 2 2 5 2 2 2" xfId="13501"/>
    <cellStyle name="Normal 5 3 2 2 5 2 2 2 2" xfId="27796"/>
    <cellStyle name="Normal 5 3 2 2 5 2 2 2 2 2" xfId="56137"/>
    <cellStyle name="Normal 5 3 2 2 5 2 2 2 3" xfId="42091"/>
    <cellStyle name="Normal 5 3 2 2 5 2 2 3" xfId="20773"/>
    <cellStyle name="Normal 5 3 2 2 5 2 2 3 2" xfId="49114"/>
    <cellStyle name="Normal 5 3 2 2 5 2 2 4" xfId="35068"/>
    <cellStyle name="Normal 5 3 2 2 5 2 3" xfId="9981"/>
    <cellStyle name="Normal 5 3 2 2 5 2 3 2" xfId="24284"/>
    <cellStyle name="Normal 5 3 2 2 5 2 3 2 2" xfId="52625"/>
    <cellStyle name="Normal 5 3 2 2 5 2 3 3" xfId="38579"/>
    <cellStyle name="Normal 5 3 2 2 5 2 4" xfId="17261"/>
    <cellStyle name="Normal 5 3 2 2 5 2 4 2" xfId="45602"/>
    <cellStyle name="Normal 5 3 2 2 5 2 5" xfId="31556"/>
    <cellStyle name="Normal 5 3 2 2 5 3" xfId="4701"/>
    <cellStyle name="Normal 5 3 2 2 5 3 2" xfId="11752"/>
    <cellStyle name="Normal 5 3 2 2 5 3 2 2" xfId="26047"/>
    <cellStyle name="Normal 5 3 2 2 5 3 2 2 2" xfId="54388"/>
    <cellStyle name="Normal 5 3 2 2 5 3 2 3" xfId="40342"/>
    <cellStyle name="Normal 5 3 2 2 5 3 3" xfId="19024"/>
    <cellStyle name="Normal 5 3 2 2 5 3 3 2" xfId="47365"/>
    <cellStyle name="Normal 5 3 2 2 5 3 4" xfId="33319"/>
    <cellStyle name="Normal 5 3 2 2 5 4" xfId="8231"/>
    <cellStyle name="Normal 5 3 2 2 5 4 2" xfId="22535"/>
    <cellStyle name="Normal 5 3 2 2 5 4 2 2" xfId="50876"/>
    <cellStyle name="Normal 5 3 2 2 5 4 3" xfId="36830"/>
    <cellStyle name="Normal 5 3 2 2 5 5" xfId="15512"/>
    <cellStyle name="Normal 5 3 2 2 5 5 2" xfId="43853"/>
    <cellStyle name="Normal 5 3 2 2 5 6" xfId="29807"/>
    <cellStyle name="Normal 5 3 2 2 6" xfId="673"/>
    <cellStyle name="Normal 5 3 2 2 6 2" xfId="2430"/>
    <cellStyle name="Normal 5 3 2 2 6 2 2" xfId="5952"/>
    <cellStyle name="Normal 5 3 2 2 6 2 2 2" xfId="13003"/>
    <cellStyle name="Normal 5 3 2 2 6 2 2 2 2" xfId="27298"/>
    <cellStyle name="Normal 5 3 2 2 6 2 2 2 2 2" xfId="55639"/>
    <cellStyle name="Normal 5 3 2 2 6 2 2 2 3" xfId="41593"/>
    <cellStyle name="Normal 5 3 2 2 6 2 2 3" xfId="20275"/>
    <cellStyle name="Normal 5 3 2 2 6 2 2 3 2" xfId="48616"/>
    <cellStyle name="Normal 5 3 2 2 6 2 2 4" xfId="34570"/>
    <cellStyle name="Normal 5 3 2 2 6 2 3" xfId="9483"/>
    <cellStyle name="Normal 5 3 2 2 6 2 3 2" xfId="23786"/>
    <cellStyle name="Normal 5 3 2 2 6 2 3 2 2" xfId="52127"/>
    <cellStyle name="Normal 5 3 2 2 6 2 3 3" xfId="38081"/>
    <cellStyle name="Normal 5 3 2 2 6 2 4" xfId="16763"/>
    <cellStyle name="Normal 5 3 2 2 6 2 4 2" xfId="45104"/>
    <cellStyle name="Normal 5 3 2 2 6 2 5" xfId="31058"/>
    <cellStyle name="Normal 5 3 2 2 6 3" xfId="4203"/>
    <cellStyle name="Normal 5 3 2 2 6 3 2" xfId="11254"/>
    <cellStyle name="Normal 5 3 2 2 6 3 2 2" xfId="25549"/>
    <cellStyle name="Normal 5 3 2 2 6 3 2 2 2" xfId="53890"/>
    <cellStyle name="Normal 5 3 2 2 6 3 2 3" xfId="39844"/>
    <cellStyle name="Normal 5 3 2 2 6 3 3" xfId="18526"/>
    <cellStyle name="Normal 5 3 2 2 6 3 3 2" xfId="46867"/>
    <cellStyle name="Normal 5 3 2 2 6 3 4" xfId="32821"/>
    <cellStyle name="Normal 5 3 2 2 6 4" xfId="7733"/>
    <cellStyle name="Normal 5 3 2 2 6 4 2" xfId="22037"/>
    <cellStyle name="Normal 5 3 2 2 6 4 2 2" xfId="50378"/>
    <cellStyle name="Normal 5 3 2 2 6 4 3" xfId="36332"/>
    <cellStyle name="Normal 5 3 2 2 6 5" xfId="15014"/>
    <cellStyle name="Normal 5 3 2 2 6 5 2" xfId="43355"/>
    <cellStyle name="Normal 5 3 2 2 6 6" xfId="29309"/>
    <cellStyle name="Normal 5 3 2 2 7" xfId="1676"/>
    <cellStyle name="Normal 5 3 2 2 7 2" xfId="3429"/>
    <cellStyle name="Normal 5 3 2 2 7 2 2" xfId="6950"/>
    <cellStyle name="Normal 5 3 2 2 7 2 2 2" xfId="14001"/>
    <cellStyle name="Normal 5 3 2 2 7 2 2 2 2" xfId="28296"/>
    <cellStyle name="Normal 5 3 2 2 7 2 2 2 2 2" xfId="56637"/>
    <cellStyle name="Normal 5 3 2 2 7 2 2 2 3" xfId="42591"/>
    <cellStyle name="Normal 5 3 2 2 7 2 2 3" xfId="21273"/>
    <cellStyle name="Normal 5 3 2 2 7 2 2 3 2" xfId="49614"/>
    <cellStyle name="Normal 5 3 2 2 7 2 2 4" xfId="35568"/>
    <cellStyle name="Normal 5 3 2 2 7 2 3" xfId="10481"/>
    <cellStyle name="Normal 5 3 2 2 7 2 3 2" xfId="24784"/>
    <cellStyle name="Normal 5 3 2 2 7 2 3 2 2" xfId="53125"/>
    <cellStyle name="Normal 5 3 2 2 7 2 3 3" xfId="39079"/>
    <cellStyle name="Normal 5 3 2 2 7 2 4" xfId="17761"/>
    <cellStyle name="Normal 5 3 2 2 7 2 4 2" xfId="46102"/>
    <cellStyle name="Normal 5 3 2 2 7 2 5" xfId="32056"/>
    <cellStyle name="Normal 5 3 2 2 7 3" xfId="5201"/>
    <cellStyle name="Normal 5 3 2 2 7 3 2" xfId="12252"/>
    <cellStyle name="Normal 5 3 2 2 7 3 2 2" xfId="26547"/>
    <cellStyle name="Normal 5 3 2 2 7 3 2 2 2" xfId="54888"/>
    <cellStyle name="Normal 5 3 2 2 7 3 2 3" xfId="40842"/>
    <cellStyle name="Normal 5 3 2 2 7 3 3" xfId="19524"/>
    <cellStyle name="Normal 5 3 2 2 7 3 3 2" xfId="47865"/>
    <cellStyle name="Normal 5 3 2 2 7 3 4" xfId="33819"/>
    <cellStyle name="Normal 5 3 2 2 7 4" xfId="8731"/>
    <cellStyle name="Normal 5 3 2 2 7 4 2" xfId="23035"/>
    <cellStyle name="Normal 5 3 2 2 7 4 2 2" xfId="51376"/>
    <cellStyle name="Normal 5 3 2 2 7 4 3" xfId="37330"/>
    <cellStyle name="Normal 5 3 2 2 7 5" xfId="16012"/>
    <cellStyle name="Normal 5 3 2 2 7 5 2" xfId="44353"/>
    <cellStyle name="Normal 5 3 2 2 7 6" xfId="30307"/>
    <cellStyle name="Normal 5 3 2 2 8" xfId="1926"/>
    <cellStyle name="Normal 5 3 2 2 8 2" xfId="5450"/>
    <cellStyle name="Normal 5 3 2 2 8 2 2" xfId="12501"/>
    <cellStyle name="Normal 5 3 2 2 8 2 2 2" xfId="26796"/>
    <cellStyle name="Normal 5 3 2 2 8 2 2 2 2" xfId="55137"/>
    <cellStyle name="Normal 5 3 2 2 8 2 2 3" xfId="41091"/>
    <cellStyle name="Normal 5 3 2 2 8 2 3" xfId="19773"/>
    <cellStyle name="Normal 5 3 2 2 8 2 3 2" xfId="48114"/>
    <cellStyle name="Normal 5 3 2 2 8 2 4" xfId="34068"/>
    <cellStyle name="Normal 5 3 2 2 8 3" xfId="8980"/>
    <cellStyle name="Normal 5 3 2 2 8 3 2" xfId="23284"/>
    <cellStyle name="Normal 5 3 2 2 8 3 2 2" xfId="51625"/>
    <cellStyle name="Normal 5 3 2 2 8 3 3" xfId="37579"/>
    <cellStyle name="Normal 5 3 2 2 8 4" xfId="16261"/>
    <cellStyle name="Normal 5 3 2 2 8 4 2" xfId="44602"/>
    <cellStyle name="Normal 5 3 2 2 8 5" xfId="30556"/>
    <cellStyle name="Normal 5 3 2 2 9" xfId="3698"/>
    <cellStyle name="Normal 5 3 2 2 9 2" xfId="10749"/>
    <cellStyle name="Normal 5 3 2 2 9 2 2" xfId="25046"/>
    <cellStyle name="Normal 5 3 2 2 9 2 2 2" xfId="53387"/>
    <cellStyle name="Normal 5 3 2 2 9 2 3" xfId="39341"/>
    <cellStyle name="Normal 5 3 2 2 9 3" xfId="18023"/>
    <cellStyle name="Normal 5 3 2 2 9 3 2" xfId="46364"/>
    <cellStyle name="Normal 5 3 2 2 9 4" xfId="32318"/>
    <cellStyle name="Normal 5 3 2 3" xfId="130"/>
    <cellStyle name="Normal 5 3 2 3 10" xfId="14234"/>
    <cellStyle name="Normal 5 3 2 3 10 2" xfId="28529"/>
    <cellStyle name="Normal 5 3 2 3 10 3" xfId="42824"/>
    <cellStyle name="Normal 5 3 2 3 11" xfId="14483"/>
    <cellStyle name="Normal 5 3 2 3 12" xfId="28778"/>
    <cellStyle name="Normal 5 3 2 3 2" xfId="285"/>
    <cellStyle name="Normal 5 3 2 3 2 10" xfId="14639"/>
    <cellStyle name="Normal 5 3 2 3 2 11" xfId="28934"/>
    <cellStyle name="Normal 5 3 2 3 2 2" xfId="540"/>
    <cellStyle name="Normal 5 3 2 3 2 2 2" xfId="1548"/>
    <cellStyle name="Normal 5 3 2 3 2 2 2 2" xfId="3305"/>
    <cellStyle name="Normal 5 3 2 3 2 2 2 2 2" xfId="6827"/>
    <cellStyle name="Normal 5 3 2 3 2 2 2 2 2 2" xfId="13878"/>
    <cellStyle name="Normal 5 3 2 3 2 2 2 2 2 2 2" xfId="28173"/>
    <cellStyle name="Normal 5 3 2 3 2 2 2 2 2 2 2 2" xfId="56514"/>
    <cellStyle name="Normal 5 3 2 3 2 2 2 2 2 2 3" xfId="42468"/>
    <cellStyle name="Normal 5 3 2 3 2 2 2 2 2 3" xfId="21150"/>
    <cellStyle name="Normal 5 3 2 3 2 2 2 2 2 3 2" xfId="49491"/>
    <cellStyle name="Normal 5 3 2 3 2 2 2 2 2 4" xfId="35445"/>
    <cellStyle name="Normal 5 3 2 3 2 2 2 2 3" xfId="10358"/>
    <cellStyle name="Normal 5 3 2 3 2 2 2 2 3 2" xfId="24661"/>
    <cellStyle name="Normal 5 3 2 3 2 2 2 2 3 2 2" xfId="53002"/>
    <cellStyle name="Normal 5 3 2 3 2 2 2 2 3 3" xfId="38956"/>
    <cellStyle name="Normal 5 3 2 3 2 2 2 2 4" xfId="17638"/>
    <cellStyle name="Normal 5 3 2 3 2 2 2 2 4 2" xfId="45979"/>
    <cellStyle name="Normal 5 3 2 3 2 2 2 2 5" xfId="31933"/>
    <cellStyle name="Normal 5 3 2 3 2 2 2 3" xfId="5078"/>
    <cellStyle name="Normal 5 3 2 3 2 2 2 3 2" xfId="12129"/>
    <cellStyle name="Normal 5 3 2 3 2 2 2 3 2 2" xfId="26424"/>
    <cellStyle name="Normal 5 3 2 3 2 2 2 3 2 2 2" xfId="54765"/>
    <cellStyle name="Normal 5 3 2 3 2 2 2 3 2 3" xfId="40719"/>
    <cellStyle name="Normal 5 3 2 3 2 2 2 3 3" xfId="19401"/>
    <cellStyle name="Normal 5 3 2 3 2 2 2 3 3 2" xfId="47742"/>
    <cellStyle name="Normal 5 3 2 3 2 2 2 3 4" xfId="33696"/>
    <cellStyle name="Normal 5 3 2 3 2 2 2 4" xfId="8608"/>
    <cellStyle name="Normal 5 3 2 3 2 2 2 4 2" xfId="22912"/>
    <cellStyle name="Normal 5 3 2 3 2 2 2 4 2 2" xfId="51253"/>
    <cellStyle name="Normal 5 3 2 3 2 2 2 4 3" xfId="37207"/>
    <cellStyle name="Normal 5 3 2 3 2 2 2 5" xfId="15889"/>
    <cellStyle name="Normal 5 3 2 3 2 2 2 5 2" xfId="44230"/>
    <cellStyle name="Normal 5 3 2 3 2 2 2 6" xfId="30184"/>
    <cellStyle name="Normal 5 3 2 3 2 2 3" xfId="1050"/>
    <cellStyle name="Normal 5 3 2 3 2 2 3 2" xfId="2807"/>
    <cellStyle name="Normal 5 3 2 3 2 2 3 2 2" xfId="6329"/>
    <cellStyle name="Normal 5 3 2 3 2 2 3 2 2 2" xfId="13380"/>
    <cellStyle name="Normal 5 3 2 3 2 2 3 2 2 2 2" xfId="27675"/>
    <cellStyle name="Normal 5 3 2 3 2 2 3 2 2 2 2 2" xfId="56016"/>
    <cellStyle name="Normal 5 3 2 3 2 2 3 2 2 2 3" xfId="41970"/>
    <cellStyle name="Normal 5 3 2 3 2 2 3 2 2 3" xfId="20652"/>
    <cellStyle name="Normal 5 3 2 3 2 2 3 2 2 3 2" xfId="48993"/>
    <cellStyle name="Normal 5 3 2 3 2 2 3 2 2 4" xfId="34947"/>
    <cellStyle name="Normal 5 3 2 3 2 2 3 2 3" xfId="9860"/>
    <cellStyle name="Normal 5 3 2 3 2 2 3 2 3 2" xfId="24163"/>
    <cellStyle name="Normal 5 3 2 3 2 2 3 2 3 2 2" xfId="52504"/>
    <cellStyle name="Normal 5 3 2 3 2 2 3 2 3 3" xfId="38458"/>
    <cellStyle name="Normal 5 3 2 3 2 2 3 2 4" xfId="17140"/>
    <cellStyle name="Normal 5 3 2 3 2 2 3 2 4 2" xfId="45481"/>
    <cellStyle name="Normal 5 3 2 3 2 2 3 2 5" xfId="31435"/>
    <cellStyle name="Normal 5 3 2 3 2 2 3 3" xfId="4580"/>
    <cellStyle name="Normal 5 3 2 3 2 2 3 3 2" xfId="11631"/>
    <cellStyle name="Normal 5 3 2 3 2 2 3 3 2 2" xfId="25926"/>
    <cellStyle name="Normal 5 3 2 3 2 2 3 3 2 2 2" xfId="54267"/>
    <cellStyle name="Normal 5 3 2 3 2 2 3 3 2 3" xfId="40221"/>
    <cellStyle name="Normal 5 3 2 3 2 2 3 3 3" xfId="18903"/>
    <cellStyle name="Normal 5 3 2 3 2 2 3 3 3 2" xfId="47244"/>
    <cellStyle name="Normal 5 3 2 3 2 2 3 3 4" xfId="33198"/>
    <cellStyle name="Normal 5 3 2 3 2 2 3 4" xfId="8110"/>
    <cellStyle name="Normal 5 3 2 3 2 2 3 4 2" xfId="22414"/>
    <cellStyle name="Normal 5 3 2 3 2 2 3 4 2 2" xfId="50755"/>
    <cellStyle name="Normal 5 3 2 3 2 2 3 4 3" xfId="36709"/>
    <cellStyle name="Normal 5 3 2 3 2 2 3 5" xfId="15391"/>
    <cellStyle name="Normal 5 3 2 3 2 2 3 5 2" xfId="43732"/>
    <cellStyle name="Normal 5 3 2 3 2 2 3 6" xfId="29686"/>
    <cellStyle name="Normal 5 3 2 3 2 2 4" xfId="2302"/>
    <cellStyle name="Normal 5 3 2 3 2 2 4 2" xfId="5826"/>
    <cellStyle name="Normal 5 3 2 3 2 2 4 2 2" xfId="12877"/>
    <cellStyle name="Normal 5 3 2 3 2 2 4 2 2 2" xfId="27172"/>
    <cellStyle name="Normal 5 3 2 3 2 2 4 2 2 2 2" xfId="55513"/>
    <cellStyle name="Normal 5 3 2 3 2 2 4 2 2 3" xfId="41467"/>
    <cellStyle name="Normal 5 3 2 3 2 2 4 2 3" xfId="20149"/>
    <cellStyle name="Normal 5 3 2 3 2 2 4 2 3 2" xfId="48490"/>
    <cellStyle name="Normal 5 3 2 3 2 2 4 2 4" xfId="34444"/>
    <cellStyle name="Normal 5 3 2 3 2 2 4 3" xfId="9356"/>
    <cellStyle name="Normal 5 3 2 3 2 2 4 3 2" xfId="23660"/>
    <cellStyle name="Normal 5 3 2 3 2 2 4 3 2 2" xfId="52001"/>
    <cellStyle name="Normal 5 3 2 3 2 2 4 3 3" xfId="37955"/>
    <cellStyle name="Normal 5 3 2 3 2 2 4 4" xfId="16637"/>
    <cellStyle name="Normal 5 3 2 3 2 2 4 4 2" xfId="44978"/>
    <cellStyle name="Normal 5 3 2 3 2 2 4 5" xfId="30932"/>
    <cellStyle name="Normal 5 3 2 3 2 2 5" xfId="4077"/>
    <cellStyle name="Normal 5 3 2 3 2 2 5 2" xfId="11128"/>
    <cellStyle name="Normal 5 3 2 3 2 2 5 2 2" xfId="25423"/>
    <cellStyle name="Normal 5 3 2 3 2 2 5 2 2 2" xfId="53764"/>
    <cellStyle name="Normal 5 3 2 3 2 2 5 2 3" xfId="39718"/>
    <cellStyle name="Normal 5 3 2 3 2 2 5 3" xfId="18400"/>
    <cellStyle name="Normal 5 3 2 3 2 2 5 3 2" xfId="46741"/>
    <cellStyle name="Normal 5 3 2 3 2 2 5 4" xfId="32695"/>
    <cellStyle name="Normal 5 3 2 3 2 2 6" xfId="7603"/>
    <cellStyle name="Normal 5 3 2 3 2 2 6 2" xfId="21911"/>
    <cellStyle name="Normal 5 3 2 3 2 2 6 2 2" xfId="50252"/>
    <cellStyle name="Normal 5 3 2 3 2 2 6 3" xfId="36206"/>
    <cellStyle name="Normal 5 3 2 3 2 2 7" xfId="14888"/>
    <cellStyle name="Normal 5 3 2 3 2 2 7 2" xfId="43229"/>
    <cellStyle name="Normal 5 3 2 3 2 2 8" xfId="29183"/>
    <cellStyle name="Normal 5 3 2 3 2 3" xfId="1299"/>
    <cellStyle name="Normal 5 3 2 3 2 3 2" xfId="3056"/>
    <cellStyle name="Normal 5 3 2 3 2 3 2 2" xfId="6578"/>
    <cellStyle name="Normal 5 3 2 3 2 3 2 2 2" xfId="13629"/>
    <cellStyle name="Normal 5 3 2 3 2 3 2 2 2 2" xfId="27924"/>
    <cellStyle name="Normal 5 3 2 3 2 3 2 2 2 2 2" xfId="56265"/>
    <cellStyle name="Normal 5 3 2 3 2 3 2 2 2 3" xfId="42219"/>
    <cellStyle name="Normal 5 3 2 3 2 3 2 2 3" xfId="20901"/>
    <cellStyle name="Normal 5 3 2 3 2 3 2 2 3 2" xfId="49242"/>
    <cellStyle name="Normal 5 3 2 3 2 3 2 2 4" xfId="35196"/>
    <cellStyle name="Normal 5 3 2 3 2 3 2 3" xfId="10109"/>
    <cellStyle name="Normal 5 3 2 3 2 3 2 3 2" xfId="24412"/>
    <cellStyle name="Normal 5 3 2 3 2 3 2 3 2 2" xfId="52753"/>
    <cellStyle name="Normal 5 3 2 3 2 3 2 3 3" xfId="38707"/>
    <cellStyle name="Normal 5 3 2 3 2 3 2 4" xfId="17389"/>
    <cellStyle name="Normal 5 3 2 3 2 3 2 4 2" xfId="45730"/>
    <cellStyle name="Normal 5 3 2 3 2 3 2 5" xfId="31684"/>
    <cellStyle name="Normal 5 3 2 3 2 3 3" xfId="4829"/>
    <cellStyle name="Normal 5 3 2 3 2 3 3 2" xfId="11880"/>
    <cellStyle name="Normal 5 3 2 3 2 3 3 2 2" xfId="26175"/>
    <cellStyle name="Normal 5 3 2 3 2 3 3 2 2 2" xfId="54516"/>
    <cellStyle name="Normal 5 3 2 3 2 3 3 2 3" xfId="40470"/>
    <cellStyle name="Normal 5 3 2 3 2 3 3 3" xfId="19152"/>
    <cellStyle name="Normal 5 3 2 3 2 3 3 3 2" xfId="47493"/>
    <cellStyle name="Normal 5 3 2 3 2 3 3 4" xfId="33447"/>
    <cellStyle name="Normal 5 3 2 3 2 3 4" xfId="8359"/>
    <cellStyle name="Normal 5 3 2 3 2 3 4 2" xfId="22663"/>
    <cellStyle name="Normal 5 3 2 3 2 3 4 2 2" xfId="51004"/>
    <cellStyle name="Normal 5 3 2 3 2 3 4 3" xfId="36958"/>
    <cellStyle name="Normal 5 3 2 3 2 3 5" xfId="15640"/>
    <cellStyle name="Normal 5 3 2 3 2 3 5 2" xfId="43981"/>
    <cellStyle name="Normal 5 3 2 3 2 3 6" xfId="29935"/>
    <cellStyle name="Normal 5 3 2 3 2 4" xfId="801"/>
    <cellStyle name="Normal 5 3 2 3 2 4 2" xfId="2558"/>
    <cellStyle name="Normal 5 3 2 3 2 4 2 2" xfId="6080"/>
    <cellStyle name="Normal 5 3 2 3 2 4 2 2 2" xfId="13131"/>
    <cellStyle name="Normal 5 3 2 3 2 4 2 2 2 2" xfId="27426"/>
    <cellStyle name="Normal 5 3 2 3 2 4 2 2 2 2 2" xfId="55767"/>
    <cellStyle name="Normal 5 3 2 3 2 4 2 2 2 3" xfId="41721"/>
    <cellStyle name="Normal 5 3 2 3 2 4 2 2 3" xfId="20403"/>
    <cellStyle name="Normal 5 3 2 3 2 4 2 2 3 2" xfId="48744"/>
    <cellStyle name="Normal 5 3 2 3 2 4 2 2 4" xfId="34698"/>
    <cellStyle name="Normal 5 3 2 3 2 4 2 3" xfId="9611"/>
    <cellStyle name="Normal 5 3 2 3 2 4 2 3 2" xfId="23914"/>
    <cellStyle name="Normal 5 3 2 3 2 4 2 3 2 2" xfId="52255"/>
    <cellStyle name="Normal 5 3 2 3 2 4 2 3 3" xfId="38209"/>
    <cellStyle name="Normal 5 3 2 3 2 4 2 4" xfId="16891"/>
    <cellStyle name="Normal 5 3 2 3 2 4 2 4 2" xfId="45232"/>
    <cellStyle name="Normal 5 3 2 3 2 4 2 5" xfId="31186"/>
    <cellStyle name="Normal 5 3 2 3 2 4 3" xfId="4331"/>
    <cellStyle name="Normal 5 3 2 3 2 4 3 2" xfId="11382"/>
    <cellStyle name="Normal 5 3 2 3 2 4 3 2 2" xfId="25677"/>
    <cellStyle name="Normal 5 3 2 3 2 4 3 2 2 2" xfId="54018"/>
    <cellStyle name="Normal 5 3 2 3 2 4 3 2 3" xfId="39972"/>
    <cellStyle name="Normal 5 3 2 3 2 4 3 3" xfId="18654"/>
    <cellStyle name="Normal 5 3 2 3 2 4 3 3 2" xfId="46995"/>
    <cellStyle name="Normal 5 3 2 3 2 4 3 4" xfId="32949"/>
    <cellStyle name="Normal 5 3 2 3 2 4 4" xfId="7861"/>
    <cellStyle name="Normal 5 3 2 3 2 4 4 2" xfId="22165"/>
    <cellStyle name="Normal 5 3 2 3 2 4 4 2 2" xfId="50506"/>
    <cellStyle name="Normal 5 3 2 3 2 4 4 3" xfId="36460"/>
    <cellStyle name="Normal 5 3 2 3 2 4 5" xfId="15142"/>
    <cellStyle name="Normal 5 3 2 3 2 4 5 2" xfId="43483"/>
    <cellStyle name="Normal 5 3 2 3 2 4 6" xfId="29437"/>
    <cellStyle name="Normal 5 3 2 3 2 5" xfId="1804"/>
    <cellStyle name="Normal 5 3 2 3 2 5 2" xfId="3557"/>
    <cellStyle name="Normal 5 3 2 3 2 5 2 2" xfId="7078"/>
    <cellStyle name="Normal 5 3 2 3 2 5 2 2 2" xfId="14129"/>
    <cellStyle name="Normal 5 3 2 3 2 5 2 2 2 2" xfId="28424"/>
    <cellStyle name="Normal 5 3 2 3 2 5 2 2 2 2 2" xfId="56765"/>
    <cellStyle name="Normal 5 3 2 3 2 5 2 2 2 3" xfId="42719"/>
    <cellStyle name="Normal 5 3 2 3 2 5 2 2 3" xfId="21401"/>
    <cellStyle name="Normal 5 3 2 3 2 5 2 2 3 2" xfId="49742"/>
    <cellStyle name="Normal 5 3 2 3 2 5 2 2 4" xfId="35696"/>
    <cellStyle name="Normal 5 3 2 3 2 5 2 3" xfId="10609"/>
    <cellStyle name="Normal 5 3 2 3 2 5 2 3 2" xfId="24912"/>
    <cellStyle name="Normal 5 3 2 3 2 5 2 3 2 2" xfId="53253"/>
    <cellStyle name="Normal 5 3 2 3 2 5 2 3 3" xfId="39207"/>
    <cellStyle name="Normal 5 3 2 3 2 5 2 4" xfId="17889"/>
    <cellStyle name="Normal 5 3 2 3 2 5 2 4 2" xfId="46230"/>
    <cellStyle name="Normal 5 3 2 3 2 5 2 5" xfId="32184"/>
    <cellStyle name="Normal 5 3 2 3 2 5 3" xfId="5329"/>
    <cellStyle name="Normal 5 3 2 3 2 5 3 2" xfId="12380"/>
    <cellStyle name="Normal 5 3 2 3 2 5 3 2 2" xfId="26675"/>
    <cellStyle name="Normal 5 3 2 3 2 5 3 2 2 2" xfId="55016"/>
    <cellStyle name="Normal 5 3 2 3 2 5 3 2 3" xfId="40970"/>
    <cellStyle name="Normal 5 3 2 3 2 5 3 3" xfId="19652"/>
    <cellStyle name="Normal 5 3 2 3 2 5 3 3 2" xfId="47993"/>
    <cellStyle name="Normal 5 3 2 3 2 5 3 4" xfId="33947"/>
    <cellStyle name="Normal 5 3 2 3 2 5 4" xfId="8859"/>
    <cellStyle name="Normal 5 3 2 3 2 5 4 2" xfId="23163"/>
    <cellStyle name="Normal 5 3 2 3 2 5 4 2 2" xfId="51504"/>
    <cellStyle name="Normal 5 3 2 3 2 5 4 3" xfId="37458"/>
    <cellStyle name="Normal 5 3 2 3 2 5 5" xfId="16140"/>
    <cellStyle name="Normal 5 3 2 3 2 5 5 2" xfId="44481"/>
    <cellStyle name="Normal 5 3 2 3 2 5 6" xfId="30435"/>
    <cellStyle name="Normal 5 3 2 3 2 6" xfId="2053"/>
    <cellStyle name="Normal 5 3 2 3 2 6 2" xfId="5577"/>
    <cellStyle name="Normal 5 3 2 3 2 6 2 2" xfId="12628"/>
    <cellStyle name="Normal 5 3 2 3 2 6 2 2 2" xfId="26923"/>
    <cellStyle name="Normal 5 3 2 3 2 6 2 2 2 2" xfId="55264"/>
    <cellStyle name="Normal 5 3 2 3 2 6 2 2 3" xfId="41218"/>
    <cellStyle name="Normal 5 3 2 3 2 6 2 3" xfId="19900"/>
    <cellStyle name="Normal 5 3 2 3 2 6 2 3 2" xfId="48241"/>
    <cellStyle name="Normal 5 3 2 3 2 6 2 4" xfId="34195"/>
    <cellStyle name="Normal 5 3 2 3 2 6 3" xfId="9107"/>
    <cellStyle name="Normal 5 3 2 3 2 6 3 2" xfId="23411"/>
    <cellStyle name="Normal 5 3 2 3 2 6 3 2 2" xfId="51752"/>
    <cellStyle name="Normal 5 3 2 3 2 6 3 3" xfId="37706"/>
    <cellStyle name="Normal 5 3 2 3 2 6 4" xfId="16388"/>
    <cellStyle name="Normal 5 3 2 3 2 6 4 2" xfId="44729"/>
    <cellStyle name="Normal 5 3 2 3 2 6 5" xfId="30683"/>
    <cellStyle name="Normal 5 3 2 3 2 7" xfId="3826"/>
    <cellStyle name="Normal 5 3 2 3 2 7 2" xfId="10877"/>
    <cellStyle name="Normal 5 3 2 3 2 7 2 2" xfId="25174"/>
    <cellStyle name="Normal 5 3 2 3 2 7 2 2 2" xfId="53515"/>
    <cellStyle name="Normal 5 3 2 3 2 7 2 3" xfId="39469"/>
    <cellStyle name="Normal 5 3 2 3 2 7 3" xfId="18151"/>
    <cellStyle name="Normal 5 3 2 3 2 7 3 2" xfId="46492"/>
    <cellStyle name="Normal 5 3 2 3 2 7 4" xfId="32446"/>
    <cellStyle name="Normal 5 3 2 3 2 8" xfId="7352"/>
    <cellStyle name="Normal 5 3 2 3 2 8 2" xfId="21662"/>
    <cellStyle name="Normal 5 3 2 3 2 8 2 2" xfId="50003"/>
    <cellStyle name="Normal 5 3 2 3 2 8 3" xfId="35957"/>
    <cellStyle name="Normal 5 3 2 3 2 9" xfId="14390"/>
    <cellStyle name="Normal 5 3 2 3 2 9 2" xfId="28685"/>
    <cellStyle name="Normal 5 3 2 3 2 9 3" xfId="42980"/>
    <cellStyle name="Normal 5 3 2 3 3" xfId="384"/>
    <cellStyle name="Normal 5 3 2 3 3 2" xfId="1392"/>
    <cellStyle name="Normal 5 3 2 3 3 2 2" xfId="3149"/>
    <cellStyle name="Normal 5 3 2 3 3 2 2 2" xfId="6671"/>
    <cellStyle name="Normal 5 3 2 3 3 2 2 2 2" xfId="13722"/>
    <cellStyle name="Normal 5 3 2 3 3 2 2 2 2 2" xfId="28017"/>
    <cellStyle name="Normal 5 3 2 3 3 2 2 2 2 2 2" xfId="56358"/>
    <cellStyle name="Normal 5 3 2 3 3 2 2 2 2 3" xfId="42312"/>
    <cellStyle name="Normal 5 3 2 3 3 2 2 2 3" xfId="20994"/>
    <cellStyle name="Normal 5 3 2 3 3 2 2 2 3 2" xfId="49335"/>
    <cellStyle name="Normal 5 3 2 3 3 2 2 2 4" xfId="35289"/>
    <cellStyle name="Normal 5 3 2 3 3 2 2 3" xfId="10202"/>
    <cellStyle name="Normal 5 3 2 3 3 2 2 3 2" xfId="24505"/>
    <cellStyle name="Normal 5 3 2 3 3 2 2 3 2 2" xfId="52846"/>
    <cellStyle name="Normal 5 3 2 3 3 2 2 3 3" xfId="38800"/>
    <cellStyle name="Normal 5 3 2 3 3 2 2 4" xfId="17482"/>
    <cellStyle name="Normal 5 3 2 3 3 2 2 4 2" xfId="45823"/>
    <cellStyle name="Normal 5 3 2 3 3 2 2 5" xfId="31777"/>
    <cellStyle name="Normal 5 3 2 3 3 2 3" xfId="4922"/>
    <cellStyle name="Normal 5 3 2 3 3 2 3 2" xfId="11973"/>
    <cellStyle name="Normal 5 3 2 3 3 2 3 2 2" xfId="26268"/>
    <cellStyle name="Normal 5 3 2 3 3 2 3 2 2 2" xfId="54609"/>
    <cellStyle name="Normal 5 3 2 3 3 2 3 2 3" xfId="40563"/>
    <cellStyle name="Normal 5 3 2 3 3 2 3 3" xfId="19245"/>
    <cellStyle name="Normal 5 3 2 3 3 2 3 3 2" xfId="47586"/>
    <cellStyle name="Normal 5 3 2 3 3 2 3 4" xfId="33540"/>
    <cellStyle name="Normal 5 3 2 3 3 2 4" xfId="8452"/>
    <cellStyle name="Normal 5 3 2 3 3 2 4 2" xfId="22756"/>
    <cellStyle name="Normal 5 3 2 3 3 2 4 2 2" xfId="51097"/>
    <cellStyle name="Normal 5 3 2 3 3 2 4 3" xfId="37051"/>
    <cellStyle name="Normal 5 3 2 3 3 2 5" xfId="15733"/>
    <cellStyle name="Normal 5 3 2 3 3 2 5 2" xfId="44074"/>
    <cellStyle name="Normal 5 3 2 3 3 2 6" xfId="30028"/>
    <cellStyle name="Normal 5 3 2 3 3 3" xfId="894"/>
    <cellStyle name="Normal 5 3 2 3 3 3 2" xfId="2651"/>
    <cellStyle name="Normal 5 3 2 3 3 3 2 2" xfId="6173"/>
    <cellStyle name="Normal 5 3 2 3 3 3 2 2 2" xfId="13224"/>
    <cellStyle name="Normal 5 3 2 3 3 3 2 2 2 2" xfId="27519"/>
    <cellStyle name="Normal 5 3 2 3 3 3 2 2 2 2 2" xfId="55860"/>
    <cellStyle name="Normal 5 3 2 3 3 3 2 2 2 3" xfId="41814"/>
    <cellStyle name="Normal 5 3 2 3 3 3 2 2 3" xfId="20496"/>
    <cellStyle name="Normal 5 3 2 3 3 3 2 2 3 2" xfId="48837"/>
    <cellStyle name="Normal 5 3 2 3 3 3 2 2 4" xfId="34791"/>
    <cellStyle name="Normal 5 3 2 3 3 3 2 3" xfId="9704"/>
    <cellStyle name="Normal 5 3 2 3 3 3 2 3 2" xfId="24007"/>
    <cellStyle name="Normal 5 3 2 3 3 3 2 3 2 2" xfId="52348"/>
    <cellStyle name="Normal 5 3 2 3 3 3 2 3 3" xfId="38302"/>
    <cellStyle name="Normal 5 3 2 3 3 3 2 4" xfId="16984"/>
    <cellStyle name="Normal 5 3 2 3 3 3 2 4 2" xfId="45325"/>
    <cellStyle name="Normal 5 3 2 3 3 3 2 5" xfId="31279"/>
    <cellStyle name="Normal 5 3 2 3 3 3 3" xfId="4424"/>
    <cellStyle name="Normal 5 3 2 3 3 3 3 2" xfId="11475"/>
    <cellStyle name="Normal 5 3 2 3 3 3 3 2 2" xfId="25770"/>
    <cellStyle name="Normal 5 3 2 3 3 3 3 2 2 2" xfId="54111"/>
    <cellStyle name="Normal 5 3 2 3 3 3 3 2 3" xfId="40065"/>
    <cellStyle name="Normal 5 3 2 3 3 3 3 3" xfId="18747"/>
    <cellStyle name="Normal 5 3 2 3 3 3 3 3 2" xfId="47088"/>
    <cellStyle name="Normal 5 3 2 3 3 3 3 4" xfId="33042"/>
    <cellStyle name="Normal 5 3 2 3 3 3 4" xfId="7954"/>
    <cellStyle name="Normal 5 3 2 3 3 3 4 2" xfId="22258"/>
    <cellStyle name="Normal 5 3 2 3 3 3 4 2 2" xfId="50599"/>
    <cellStyle name="Normal 5 3 2 3 3 3 4 3" xfId="36553"/>
    <cellStyle name="Normal 5 3 2 3 3 3 5" xfId="15235"/>
    <cellStyle name="Normal 5 3 2 3 3 3 5 2" xfId="43576"/>
    <cellStyle name="Normal 5 3 2 3 3 3 6" xfId="29530"/>
    <cellStyle name="Normal 5 3 2 3 3 4" xfId="2146"/>
    <cellStyle name="Normal 5 3 2 3 3 4 2" xfId="5670"/>
    <cellStyle name="Normal 5 3 2 3 3 4 2 2" xfId="12721"/>
    <cellStyle name="Normal 5 3 2 3 3 4 2 2 2" xfId="27016"/>
    <cellStyle name="Normal 5 3 2 3 3 4 2 2 2 2" xfId="55357"/>
    <cellStyle name="Normal 5 3 2 3 3 4 2 2 3" xfId="41311"/>
    <cellStyle name="Normal 5 3 2 3 3 4 2 3" xfId="19993"/>
    <cellStyle name="Normal 5 3 2 3 3 4 2 3 2" xfId="48334"/>
    <cellStyle name="Normal 5 3 2 3 3 4 2 4" xfId="34288"/>
    <cellStyle name="Normal 5 3 2 3 3 4 3" xfId="9200"/>
    <cellStyle name="Normal 5 3 2 3 3 4 3 2" xfId="23504"/>
    <cellStyle name="Normal 5 3 2 3 3 4 3 2 2" xfId="51845"/>
    <cellStyle name="Normal 5 3 2 3 3 4 3 3" xfId="37799"/>
    <cellStyle name="Normal 5 3 2 3 3 4 4" xfId="16481"/>
    <cellStyle name="Normal 5 3 2 3 3 4 4 2" xfId="44822"/>
    <cellStyle name="Normal 5 3 2 3 3 4 5" xfId="30776"/>
    <cellStyle name="Normal 5 3 2 3 3 5" xfId="3921"/>
    <cellStyle name="Normal 5 3 2 3 3 5 2" xfId="10972"/>
    <cellStyle name="Normal 5 3 2 3 3 5 2 2" xfId="25267"/>
    <cellStyle name="Normal 5 3 2 3 3 5 2 2 2" xfId="53608"/>
    <cellStyle name="Normal 5 3 2 3 3 5 2 3" xfId="39562"/>
    <cellStyle name="Normal 5 3 2 3 3 5 3" xfId="18244"/>
    <cellStyle name="Normal 5 3 2 3 3 5 3 2" xfId="46585"/>
    <cellStyle name="Normal 5 3 2 3 3 5 4" xfId="32539"/>
    <cellStyle name="Normal 5 3 2 3 3 6" xfId="7447"/>
    <cellStyle name="Normal 5 3 2 3 3 6 2" xfId="21755"/>
    <cellStyle name="Normal 5 3 2 3 3 6 2 2" xfId="50096"/>
    <cellStyle name="Normal 5 3 2 3 3 6 3" xfId="36050"/>
    <cellStyle name="Normal 5 3 2 3 3 7" xfId="14732"/>
    <cellStyle name="Normal 5 3 2 3 3 7 2" xfId="43073"/>
    <cellStyle name="Normal 5 3 2 3 3 8" xfId="29027"/>
    <cellStyle name="Normal 5 3 2 3 4" xfId="1143"/>
    <cellStyle name="Normal 5 3 2 3 4 2" xfId="2900"/>
    <cellStyle name="Normal 5 3 2 3 4 2 2" xfId="6422"/>
    <cellStyle name="Normal 5 3 2 3 4 2 2 2" xfId="13473"/>
    <cellStyle name="Normal 5 3 2 3 4 2 2 2 2" xfId="27768"/>
    <cellStyle name="Normal 5 3 2 3 4 2 2 2 2 2" xfId="56109"/>
    <cellStyle name="Normal 5 3 2 3 4 2 2 2 3" xfId="42063"/>
    <cellStyle name="Normal 5 3 2 3 4 2 2 3" xfId="20745"/>
    <cellStyle name="Normal 5 3 2 3 4 2 2 3 2" xfId="49086"/>
    <cellStyle name="Normal 5 3 2 3 4 2 2 4" xfId="35040"/>
    <cellStyle name="Normal 5 3 2 3 4 2 3" xfId="9953"/>
    <cellStyle name="Normal 5 3 2 3 4 2 3 2" xfId="24256"/>
    <cellStyle name="Normal 5 3 2 3 4 2 3 2 2" xfId="52597"/>
    <cellStyle name="Normal 5 3 2 3 4 2 3 3" xfId="38551"/>
    <cellStyle name="Normal 5 3 2 3 4 2 4" xfId="17233"/>
    <cellStyle name="Normal 5 3 2 3 4 2 4 2" xfId="45574"/>
    <cellStyle name="Normal 5 3 2 3 4 2 5" xfId="31528"/>
    <cellStyle name="Normal 5 3 2 3 4 3" xfId="4673"/>
    <cellStyle name="Normal 5 3 2 3 4 3 2" xfId="11724"/>
    <cellStyle name="Normal 5 3 2 3 4 3 2 2" xfId="26019"/>
    <cellStyle name="Normal 5 3 2 3 4 3 2 2 2" xfId="54360"/>
    <cellStyle name="Normal 5 3 2 3 4 3 2 3" xfId="40314"/>
    <cellStyle name="Normal 5 3 2 3 4 3 3" xfId="18996"/>
    <cellStyle name="Normal 5 3 2 3 4 3 3 2" xfId="47337"/>
    <cellStyle name="Normal 5 3 2 3 4 3 4" xfId="33291"/>
    <cellStyle name="Normal 5 3 2 3 4 4" xfId="8203"/>
    <cellStyle name="Normal 5 3 2 3 4 4 2" xfId="22507"/>
    <cellStyle name="Normal 5 3 2 3 4 4 2 2" xfId="50848"/>
    <cellStyle name="Normal 5 3 2 3 4 4 3" xfId="36802"/>
    <cellStyle name="Normal 5 3 2 3 4 5" xfId="15484"/>
    <cellStyle name="Normal 5 3 2 3 4 5 2" xfId="43825"/>
    <cellStyle name="Normal 5 3 2 3 4 6" xfId="29779"/>
    <cellStyle name="Normal 5 3 2 3 5" xfId="645"/>
    <cellStyle name="Normal 5 3 2 3 5 2" xfId="2402"/>
    <cellStyle name="Normal 5 3 2 3 5 2 2" xfId="5924"/>
    <cellStyle name="Normal 5 3 2 3 5 2 2 2" xfId="12975"/>
    <cellStyle name="Normal 5 3 2 3 5 2 2 2 2" xfId="27270"/>
    <cellStyle name="Normal 5 3 2 3 5 2 2 2 2 2" xfId="55611"/>
    <cellStyle name="Normal 5 3 2 3 5 2 2 2 3" xfId="41565"/>
    <cellStyle name="Normal 5 3 2 3 5 2 2 3" xfId="20247"/>
    <cellStyle name="Normal 5 3 2 3 5 2 2 3 2" xfId="48588"/>
    <cellStyle name="Normal 5 3 2 3 5 2 2 4" xfId="34542"/>
    <cellStyle name="Normal 5 3 2 3 5 2 3" xfId="9455"/>
    <cellStyle name="Normal 5 3 2 3 5 2 3 2" xfId="23758"/>
    <cellStyle name="Normal 5 3 2 3 5 2 3 2 2" xfId="52099"/>
    <cellStyle name="Normal 5 3 2 3 5 2 3 3" xfId="38053"/>
    <cellStyle name="Normal 5 3 2 3 5 2 4" xfId="16735"/>
    <cellStyle name="Normal 5 3 2 3 5 2 4 2" xfId="45076"/>
    <cellStyle name="Normal 5 3 2 3 5 2 5" xfId="31030"/>
    <cellStyle name="Normal 5 3 2 3 5 3" xfId="4175"/>
    <cellStyle name="Normal 5 3 2 3 5 3 2" xfId="11226"/>
    <cellStyle name="Normal 5 3 2 3 5 3 2 2" xfId="25521"/>
    <cellStyle name="Normal 5 3 2 3 5 3 2 2 2" xfId="53862"/>
    <cellStyle name="Normal 5 3 2 3 5 3 2 3" xfId="39816"/>
    <cellStyle name="Normal 5 3 2 3 5 3 3" xfId="18498"/>
    <cellStyle name="Normal 5 3 2 3 5 3 3 2" xfId="46839"/>
    <cellStyle name="Normal 5 3 2 3 5 3 4" xfId="32793"/>
    <cellStyle name="Normal 5 3 2 3 5 4" xfId="7705"/>
    <cellStyle name="Normal 5 3 2 3 5 4 2" xfId="22009"/>
    <cellStyle name="Normal 5 3 2 3 5 4 2 2" xfId="50350"/>
    <cellStyle name="Normal 5 3 2 3 5 4 3" xfId="36304"/>
    <cellStyle name="Normal 5 3 2 3 5 5" xfId="14986"/>
    <cellStyle name="Normal 5 3 2 3 5 5 2" xfId="43327"/>
    <cellStyle name="Normal 5 3 2 3 5 6" xfId="29281"/>
    <cellStyle name="Normal 5 3 2 3 6" xfId="1648"/>
    <cellStyle name="Normal 5 3 2 3 6 2" xfId="3401"/>
    <cellStyle name="Normal 5 3 2 3 6 2 2" xfId="6922"/>
    <cellStyle name="Normal 5 3 2 3 6 2 2 2" xfId="13973"/>
    <cellStyle name="Normal 5 3 2 3 6 2 2 2 2" xfId="28268"/>
    <cellStyle name="Normal 5 3 2 3 6 2 2 2 2 2" xfId="56609"/>
    <cellStyle name="Normal 5 3 2 3 6 2 2 2 3" xfId="42563"/>
    <cellStyle name="Normal 5 3 2 3 6 2 2 3" xfId="21245"/>
    <cellStyle name="Normal 5 3 2 3 6 2 2 3 2" xfId="49586"/>
    <cellStyle name="Normal 5 3 2 3 6 2 2 4" xfId="35540"/>
    <cellStyle name="Normal 5 3 2 3 6 2 3" xfId="10453"/>
    <cellStyle name="Normal 5 3 2 3 6 2 3 2" xfId="24756"/>
    <cellStyle name="Normal 5 3 2 3 6 2 3 2 2" xfId="53097"/>
    <cellStyle name="Normal 5 3 2 3 6 2 3 3" xfId="39051"/>
    <cellStyle name="Normal 5 3 2 3 6 2 4" xfId="17733"/>
    <cellStyle name="Normal 5 3 2 3 6 2 4 2" xfId="46074"/>
    <cellStyle name="Normal 5 3 2 3 6 2 5" xfId="32028"/>
    <cellStyle name="Normal 5 3 2 3 6 3" xfId="5173"/>
    <cellStyle name="Normal 5 3 2 3 6 3 2" xfId="12224"/>
    <cellStyle name="Normal 5 3 2 3 6 3 2 2" xfId="26519"/>
    <cellStyle name="Normal 5 3 2 3 6 3 2 2 2" xfId="54860"/>
    <cellStyle name="Normal 5 3 2 3 6 3 2 3" xfId="40814"/>
    <cellStyle name="Normal 5 3 2 3 6 3 3" xfId="19496"/>
    <cellStyle name="Normal 5 3 2 3 6 3 3 2" xfId="47837"/>
    <cellStyle name="Normal 5 3 2 3 6 3 4" xfId="33791"/>
    <cellStyle name="Normal 5 3 2 3 6 4" xfId="8703"/>
    <cellStyle name="Normal 5 3 2 3 6 4 2" xfId="23007"/>
    <cellStyle name="Normal 5 3 2 3 6 4 2 2" xfId="51348"/>
    <cellStyle name="Normal 5 3 2 3 6 4 3" xfId="37302"/>
    <cellStyle name="Normal 5 3 2 3 6 5" xfId="15984"/>
    <cellStyle name="Normal 5 3 2 3 6 5 2" xfId="44325"/>
    <cellStyle name="Normal 5 3 2 3 6 6" xfId="30279"/>
    <cellStyle name="Normal 5 3 2 3 7" xfId="1898"/>
    <cellStyle name="Normal 5 3 2 3 7 2" xfId="5422"/>
    <cellStyle name="Normal 5 3 2 3 7 2 2" xfId="12473"/>
    <cellStyle name="Normal 5 3 2 3 7 2 2 2" xfId="26768"/>
    <cellStyle name="Normal 5 3 2 3 7 2 2 2 2" xfId="55109"/>
    <cellStyle name="Normal 5 3 2 3 7 2 2 3" xfId="41063"/>
    <cellStyle name="Normal 5 3 2 3 7 2 3" xfId="19745"/>
    <cellStyle name="Normal 5 3 2 3 7 2 3 2" xfId="48086"/>
    <cellStyle name="Normal 5 3 2 3 7 2 4" xfId="34040"/>
    <cellStyle name="Normal 5 3 2 3 7 3" xfId="8952"/>
    <cellStyle name="Normal 5 3 2 3 7 3 2" xfId="23256"/>
    <cellStyle name="Normal 5 3 2 3 7 3 2 2" xfId="51597"/>
    <cellStyle name="Normal 5 3 2 3 7 3 3" xfId="37551"/>
    <cellStyle name="Normal 5 3 2 3 7 4" xfId="16233"/>
    <cellStyle name="Normal 5 3 2 3 7 4 2" xfId="44574"/>
    <cellStyle name="Normal 5 3 2 3 7 5" xfId="30528"/>
    <cellStyle name="Normal 5 3 2 3 8" xfId="3670"/>
    <cellStyle name="Normal 5 3 2 3 8 2" xfId="10721"/>
    <cellStyle name="Normal 5 3 2 3 8 2 2" xfId="25018"/>
    <cellStyle name="Normal 5 3 2 3 8 2 2 2" xfId="53359"/>
    <cellStyle name="Normal 5 3 2 3 8 2 3" xfId="39313"/>
    <cellStyle name="Normal 5 3 2 3 8 3" xfId="17995"/>
    <cellStyle name="Normal 5 3 2 3 8 3 2" xfId="46336"/>
    <cellStyle name="Normal 5 3 2 3 8 4" xfId="32290"/>
    <cellStyle name="Normal 5 3 2 3 9" xfId="7196"/>
    <cellStyle name="Normal 5 3 2 3 9 2" xfId="21506"/>
    <cellStyle name="Normal 5 3 2 3 9 2 2" xfId="49847"/>
    <cellStyle name="Normal 5 3 2 3 9 3" xfId="35801"/>
    <cellStyle name="Normal 5 3 2 4" xfId="250"/>
    <cellStyle name="Normal 5 3 2 4 10" xfId="14603"/>
    <cellStyle name="Normal 5 3 2 4 11" xfId="28898"/>
    <cellStyle name="Normal 5 3 2 4 2" xfId="504"/>
    <cellStyle name="Normal 5 3 2 4 2 2" xfId="1512"/>
    <cellStyle name="Normal 5 3 2 4 2 2 2" xfId="3269"/>
    <cellStyle name="Normal 5 3 2 4 2 2 2 2" xfId="6791"/>
    <cellStyle name="Normal 5 3 2 4 2 2 2 2 2" xfId="13842"/>
    <cellStyle name="Normal 5 3 2 4 2 2 2 2 2 2" xfId="28137"/>
    <cellStyle name="Normal 5 3 2 4 2 2 2 2 2 2 2" xfId="56478"/>
    <cellStyle name="Normal 5 3 2 4 2 2 2 2 2 3" xfId="42432"/>
    <cellStyle name="Normal 5 3 2 4 2 2 2 2 3" xfId="21114"/>
    <cellStyle name="Normal 5 3 2 4 2 2 2 2 3 2" xfId="49455"/>
    <cellStyle name="Normal 5 3 2 4 2 2 2 2 4" xfId="35409"/>
    <cellStyle name="Normal 5 3 2 4 2 2 2 3" xfId="10322"/>
    <cellStyle name="Normal 5 3 2 4 2 2 2 3 2" xfId="24625"/>
    <cellStyle name="Normal 5 3 2 4 2 2 2 3 2 2" xfId="52966"/>
    <cellStyle name="Normal 5 3 2 4 2 2 2 3 3" xfId="38920"/>
    <cellStyle name="Normal 5 3 2 4 2 2 2 4" xfId="17602"/>
    <cellStyle name="Normal 5 3 2 4 2 2 2 4 2" xfId="45943"/>
    <cellStyle name="Normal 5 3 2 4 2 2 2 5" xfId="31897"/>
    <cellStyle name="Normal 5 3 2 4 2 2 3" xfId="5042"/>
    <cellStyle name="Normal 5 3 2 4 2 2 3 2" xfId="12093"/>
    <cellStyle name="Normal 5 3 2 4 2 2 3 2 2" xfId="26388"/>
    <cellStyle name="Normal 5 3 2 4 2 2 3 2 2 2" xfId="54729"/>
    <cellStyle name="Normal 5 3 2 4 2 2 3 2 3" xfId="40683"/>
    <cellStyle name="Normal 5 3 2 4 2 2 3 3" xfId="19365"/>
    <cellStyle name="Normal 5 3 2 4 2 2 3 3 2" xfId="47706"/>
    <cellStyle name="Normal 5 3 2 4 2 2 3 4" xfId="33660"/>
    <cellStyle name="Normal 5 3 2 4 2 2 4" xfId="8572"/>
    <cellStyle name="Normal 5 3 2 4 2 2 4 2" xfId="22876"/>
    <cellStyle name="Normal 5 3 2 4 2 2 4 2 2" xfId="51217"/>
    <cellStyle name="Normal 5 3 2 4 2 2 4 3" xfId="37171"/>
    <cellStyle name="Normal 5 3 2 4 2 2 5" xfId="15853"/>
    <cellStyle name="Normal 5 3 2 4 2 2 5 2" xfId="44194"/>
    <cellStyle name="Normal 5 3 2 4 2 2 6" xfId="30148"/>
    <cellStyle name="Normal 5 3 2 4 2 3" xfId="1014"/>
    <cellStyle name="Normal 5 3 2 4 2 3 2" xfId="2771"/>
    <cellStyle name="Normal 5 3 2 4 2 3 2 2" xfId="6293"/>
    <cellStyle name="Normal 5 3 2 4 2 3 2 2 2" xfId="13344"/>
    <cellStyle name="Normal 5 3 2 4 2 3 2 2 2 2" xfId="27639"/>
    <cellStyle name="Normal 5 3 2 4 2 3 2 2 2 2 2" xfId="55980"/>
    <cellStyle name="Normal 5 3 2 4 2 3 2 2 2 3" xfId="41934"/>
    <cellStyle name="Normal 5 3 2 4 2 3 2 2 3" xfId="20616"/>
    <cellStyle name="Normal 5 3 2 4 2 3 2 2 3 2" xfId="48957"/>
    <cellStyle name="Normal 5 3 2 4 2 3 2 2 4" xfId="34911"/>
    <cellStyle name="Normal 5 3 2 4 2 3 2 3" xfId="9824"/>
    <cellStyle name="Normal 5 3 2 4 2 3 2 3 2" xfId="24127"/>
    <cellStyle name="Normal 5 3 2 4 2 3 2 3 2 2" xfId="52468"/>
    <cellStyle name="Normal 5 3 2 4 2 3 2 3 3" xfId="38422"/>
    <cellStyle name="Normal 5 3 2 4 2 3 2 4" xfId="17104"/>
    <cellStyle name="Normal 5 3 2 4 2 3 2 4 2" xfId="45445"/>
    <cellStyle name="Normal 5 3 2 4 2 3 2 5" xfId="31399"/>
    <cellStyle name="Normal 5 3 2 4 2 3 3" xfId="4544"/>
    <cellStyle name="Normal 5 3 2 4 2 3 3 2" xfId="11595"/>
    <cellStyle name="Normal 5 3 2 4 2 3 3 2 2" xfId="25890"/>
    <cellStyle name="Normal 5 3 2 4 2 3 3 2 2 2" xfId="54231"/>
    <cellStyle name="Normal 5 3 2 4 2 3 3 2 3" xfId="40185"/>
    <cellStyle name="Normal 5 3 2 4 2 3 3 3" xfId="18867"/>
    <cellStyle name="Normal 5 3 2 4 2 3 3 3 2" xfId="47208"/>
    <cellStyle name="Normal 5 3 2 4 2 3 3 4" xfId="33162"/>
    <cellStyle name="Normal 5 3 2 4 2 3 4" xfId="8074"/>
    <cellStyle name="Normal 5 3 2 4 2 3 4 2" xfId="22378"/>
    <cellStyle name="Normal 5 3 2 4 2 3 4 2 2" xfId="50719"/>
    <cellStyle name="Normal 5 3 2 4 2 3 4 3" xfId="36673"/>
    <cellStyle name="Normal 5 3 2 4 2 3 5" xfId="15355"/>
    <cellStyle name="Normal 5 3 2 4 2 3 5 2" xfId="43696"/>
    <cellStyle name="Normal 5 3 2 4 2 3 6" xfId="29650"/>
    <cellStyle name="Normal 5 3 2 4 2 4" xfId="2266"/>
    <cellStyle name="Normal 5 3 2 4 2 4 2" xfId="5790"/>
    <cellStyle name="Normal 5 3 2 4 2 4 2 2" xfId="12841"/>
    <cellStyle name="Normal 5 3 2 4 2 4 2 2 2" xfId="27136"/>
    <cellStyle name="Normal 5 3 2 4 2 4 2 2 2 2" xfId="55477"/>
    <cellStyle name="Normal 5 3 2 4 2 4 2 2 3" xfId="41431"/>
    <cellStyle name="Normal 5 3 2 4 2 4 2 3" xfId="20113"/>
    <cellStyle name="Normal 5 3 2 4 2 4 2 3 2" xfId="48454"/>
    <cellStyle name="Normal 5 3 2 4 2 4 2 4" xfId="34408"/>
    <cellStyle name="Normal 5 3 2 4 2 4 3" xfId="9320"/>
    <cellStyle name="Normal 5 3 2 4 2 4 3 2" xfId="23624"/>
    <cellStyle name="Normal 5 3 2 4 2 4 3 2 2" xfId="51965"/>
    <cellStyle name="Normal 5 3 2 4 2 4 3 3" xfId="37919"/>
    <cellStyle name="Normal 5 3 2 4 2 4 4" xfId="16601"/>
    <cellStyle name="Normal 5 3 2 4 2 4 4 2" xfId="44942"/>
    <cellStyle name="Normal 5 3 2 4 2 4 5" xfId="30896"/>
    <cellStyle name="Normal 5 3 2 4 2 5" xfId="4041"/>
    <cellStyle name="Normal 5 3 2 4 2 5 2" xfId="11092"/>
    <cellStyle name="Normal 5 3 2 4 2 5 2 2" xfId="25387"/>
    <cellStyle name="Normal 5 3 2 4 2 5 2 2 2" xfId="53728"/>
    <cellStyle name="Normal 5 3 2 4 2 5 2 3" xfId="39682"/>
    <cellStyle name="Normal 5 3 2 4 2 5 3" xfId="18364"/>
    <cellStyle name="Normal 5 3 2 4 2 5 3 2" xfId="46705"/>
    <cellStyle name="Normal 5 3 2 4 2 5 4" xfId="32659"/>
    <cellStyle name="Normal 5 3 2 4 2 6" xfId="7567"/>
    <cellStyle name="Normal 5 3 2 4 2 6 2" xfId="21875"/>
    <cellStyle name="Normal 5 3 2 4 2 6 2 2" xfId="50216"/>
    <cellStyle name="Normal 5 3 2 4 2 6 3" xfId="36170"/>
    <cellStyle name="Normal 5 3 2 4 2 7" xfId="14852"/>
    <cellStyle name="Normal 5 3 2 4 2 7 2" xfId="43193"/>
    <cellStyle name="Normal 5 3 2 4 2 8" xfId="29147"/>
    <cellStyle name="Normal 5 3 2 4 3" xfId="1263"/>
    <cellStyle name="Normal 5 3 2 4 3 2" xfId="3020"/>
    <cellStyle name="Normal 5 3 2 4 3 2 2" xfId="6542"/>
    <cellStyle name="Normal 5 3 2 4 3 2 2 2" xfId="13593"/>
    <cellStyle name="Normal 5 3 2 4 3 2 2 2 2" xfId="27888"/>
    <cellStyle name="Normal 5 3 2 4 3 2 2 2 2 2" xfId="56229"/>
    <cellStyle name="Normal 5 3 2 4 3 2 2 2 3" xfId="42183"/>
    <cellStyle name="Normal 5 3 2 4 3 2 2 3" xfId="20865"/>
    <cellStyle name="Normal 5 3 2 4 3 2 2 3 2" xfId="49206"/>
    <cellStyle name="Normal 5 3 2 4 3 2 2 4" xfId="35160"/>
    <cellStyle name="Normal 5 3 2 4 3 2 3" xfId="10073"/>
    <cellStyle name="Normal 5 3 2 4 3 2 3 2" xfId="24376"/>
    <cellStyle name="Normal 5 3 2 4 3 2 3 2 2" xfId="52717"/>
    <cellStyle name="Normal 5 3 2 4 3 2 3 3" xfId="38671"/>
    <cellStyle name="Normal 5 3 2 4 3 2 4" xfId="17353"/>
    <cellStyle name="Normal 5 3 2 4 3 2 4 2" xfId="45694"/>
    <cellStyle name="Normal 5 3 2 4 3 2 5" xfId="31648"/>
    <cellStyle name="Normal 5 3 2 4 3 3" xfId="4793"/>
    <cellStyle name="Normal 5 3 2 4 3 3 2" xfId="11844"/>
    <cellStyle name="Normal 5 3 2 4 3 3 2 2" xfId="26139"/>
    <cellStyle name="Normal 5 3 2 4 3 3 2 2 2" xfId="54480"/>
    <cellStyle name="Normal 5 3 2 4 3 3 2 3" xfId="40434"/>
    <cellStyle name="Normal 5 3 2 4 3 3 3" xfId="19116"/>
    <cellStyle name="Normal 5 3 2 4 3 3 3 2" xfId="47457"/>
    <cellStyle name="Normal 5 3 2 4 3 3 4" xfId="33411"/>
    <cellStyle name="Normal 5 3 2 4 3 4" xfId="8323"/>
    <cellStyle name="Normal 5 3 2 4 3 4 2" xfId="22627"/>
    <cellStyle name="Normal 5 3 2 4 3 4 2 2" xfId="50968"/>
    <cellStyle name="Normal 5 3 2 4 3 4 3" xfId="36922"/>
    <cellStyle name="Normal 5 3 2 4 3 5" xfId="15604"/>
    <cellStyle name="Normal 5 3 2 4 3 5 2" xfId="43945"/>
    <cellStyle name="Normal 5 3 2 4 3 6" xfId="29899"/>
    <cellStyle name="Normal 5 3 2 4 4" xfId="765"/>
    <cellStyle name="Normal 5 3 2 4 4 2" xfId="2522"/>
    <cellStyle name="Normal 5 3 2 4 4 2 2" xfId="6044"/>
    <cellStyle name="Normal 5 3 2 4 4 2 2 2" xfId="13095"/>
    <cellStyle name="Normal 5 3 2 4 4 2 2 2 2" xfId="27390"/>
    <cellStyle name="Normal 5 3 2 4 4 2 2 2 2 2" xfId="55731"/>
    <cellStyle name="Normal 5 3 2 4 4 2 2 2 3" xfId="41685"/>
    <cellStyle name="Normal 5 3 2 4 4 2 2 3" xfId="20367"/>
    <cellStyle name="Normal 5 3 2 4 4 2 2 3 2" xfId="48708"/>
    <cellStyle name="Normal 5 3 2 4 4 2 2 4" xfId="34662"/>
    <cellStyle name="Normal 5 3 2 4 4 2 3" xfId="9575"/>
    <cellStyle name="Normal 5 3 2 4 4 2 3 2" xfId="23878"/>
    <cellStyle name="Normal 5 3 2 4 4 2 3 2 2" xfId="52219"/>
    <cellStyle name="Normal 5 3 2 4 4 2 3 3" xfId="38173"/>
    <cellStyle name="Normal 5 3 2 4 4 2 4" xfId="16855"/>
    <cellStyle name="Normal 5 3 2 4 4 2 4 2" xfId="45196"/>
    <cellStyle name="Normal 5 3 2 4 4 2 5" xfId="31150"/>
    <cellStyle name="Normal 5 3 2 4 4 3" xfId="4295"/>
    <cellStyle name="Normal 5 3 2 4 4 3 2" xfId="11346"/>
    <cellStyle name="Normal 5 3 2 4 4 3 2 2" xfId="25641"/>
    <cellStyle name="Normal 5 3 2 4 4 3 2 2 2" xfId="53982"/>
    <cellStyle name="Normal 5 3 2 4 4 3 2 3" xfId="39936"/>
    <cellStyle name="Normal 5 3 2 4 4 3 3" xfId="18618"/>
    <cellStyle name="Normal 5 3 2 4 4 3 3 2" xfId="46959"/>
    <cellStyle name="Normal 5 3 2 4 4 3 4" xfId="32913"/>
    <cellStyle name="Normal 5 3 2 4 4 4" xfId="7825"/>
    <cellStyle name="Normal 5 3 2 4 4 4 2" xfId="22129"/>
    <cellStyle name="Normal 5 3 2 4 4 4 2 2" xfId="50470"/>
    <cellStyle name="Normal 5 3 2 4 4 4 3" xfId="36424"/>
    <cellStyle name="Normal 5 3 2 4 4 5" xfId="15106"/>
    <cellStyle name="Normal 5 3 2 4 4 5 2" xfId="43447"/>
    <cellStyle name="Normal 5 3 2 4 4 6" xfId="29401"/>
    <cellStyle name="Normal 5 3 2 4 5" xfId="1768"/>
    <cellStyle name="Normal 5 3 2 4 5 2" xfId="3521"/>
    <cellStyle name="Normal 5 3 2 4 5 2 2" xfId="7042"/>
    <cellStyle name="Normal 5 3 2 4 5 2 2 2" xfId="14093"/>
    <cellStyle name="Normal 5 3 2 4 5 2 2 2 2" xfId="28388"/>
    <cellStyle name="Normal 5 3 2 4 5 2 2 2 2 2" xfId="56729"/>
    <cellStyle name="Normal 5 3 2 4 5 2 2 2 3" xfId="42683"/>
    <cellStyle name="Normal 5 3 2 4 5 2 2 3" xfId="21365"/>
    <cellStyle name="Normal 5 3 2 4 5 2 2 3 2" xfId="49706"/>
    <cellStyle name="Normal 5 3 2 4 5 2 2 4" xfId="35660"/>
    <cellStyle name="Normal 5 3 2 4 5 2 3" xfId="10573"/>
    <cellStyle name="Normal 5 3 2 4 5 2 3 2" xfId="24876"/>
    <cellStyle name="Normal 5 3 2 4 5 2 3 2 2" xfId="53217"/>
    <cellStyle name="Normal 5 3 2 4 5 2 3 3" xfId="39171"/>
    <cellStyle name="Normal 5 3 2 4 5 2 4" xfId="17853"/>
    <cellStyle name="Normal 5 3 2 4 5 2 4 2" xfId="46194"/>
    <cellStyle name="Normal 5 3 2 4 5 2 5" xfId="32148"/>
    <cellStyle name="Normal 5 3 2 4 5 3" xfId="5293"/>
    <cellStyle name="Normal 5 3 2 4 5 3 2" xfId="12344"/>
    <cellStyle name="Normal 5 3 2 4 5 3 2 2" xfId="26639"/>
    <cellStyle name="Normal 5 3 2 4 5 3 2 2 2" xfId="54980"/>
    <cellStyle name="Normal 5 3 2 4 5 3 2 3" xfId="40934"/>
    <cellStyle name="Normal 5 3 2 4 5 3 3" xfId="19616"/>
    <cellStyle name="Normal 5 3 2 4 5 3 3 2" xfId="47957"/>
    <cellStyle name="Normal 5 3 2 4 5 3 4" xfId="33911"/>
    <cellStyle name="Normal 5 3 2 4 5 4" xfId="8823"/>
    <cellStyle name="Normal 5 3 2 4 5 4 2" xfId="23127"/>
    <cellStyle name="Normal 5 3 2 4 5 4 2 2" xfId="51468"/>
    <cellStyle name="Normal 5 3 2 4 5 4 3" xfId="37422"/>
    <cellStyle name="Normal 5 3 2 4 5 5" xfId="16104"/>
    <cellStyle name="Normal 5 3 2 4 5 5 2" xfId="44445"/>
    <cellStyle name="Normal 5 3 2 4 5 6" xfId="30399"/>
    <cellStyle name="Normal 5 3 2 4 6" xfId="2018"/>
    <cellStyle name="Normal 5 3 2 4 6 2" xfId="5542"/>
    <cellStyle name="Normal 5 3 2 4 6 2 2" xfId="12593"/>
    <cellStyle name="Normal 5 3 2 4 6 2 2 2" xfId="26888"/>
    <cellStyle name="Normal 5 3 2 4 6 2 2 2 2" xfId="55229"/>
    <cellStyle name="Normal 5 3 2 4 6 2 2 3" xfId="41183"/>
    <cellStyle name="Normal 5 3 2 4 6 2 3" xfId="19865"/>
    <cellStyle name="Normal 5 3 2 4 6 2 3 2" xfId="48206"/>
    <cellStyle name="Normal 5 3 2 4 6 2 4" xfId="34160"/>
    <cellStyle name="Normal 5 3 2 4 6 3" xfId="9072"/>
    <cellStyle name="Normal 5 3 2 4 6 3 2" xfId="23376"/>
    <cellStyle name="Normal 5 3 2 4 6 3 2 2" xfId="51717"/>
    <cellStyle name="Normal 5 3 2 4 6 3 3" xfId="37671"/>
    <cellStyle name="Normal 5 3 2 4 6 4" xfId="16353"/>
    <cellStyle name="Normal 5 3 2 4 6 4 2" xfId="44694"/>
    <cellStyle name="Normal 5 3 2 4 6 5" xfId="30648"/>
    <cellStyle name="Normal 5 3 2 4 7" xfId="3790"/>
    <cellStyle name="Normal 5 3 2 4 7 2" xfId="10841"/>
    <cellStyle name="Normal 5 3 2 4 7 2 2" xfId="25138"/>
    <cellStyle name="Normal 5 3 2 4 7 2 2 2" xfId="53479"/>
    <cellStyle name="Normal 5 3 2 4 7 2 3" xfId="39433"/>
    <cellStyle name="Normal 5 3 2 4 7 3" xfId="18115"/>
    <cellStyle name="Normal 5 3 2 4 7 3 2" xfId="46456"/>
    <cellStyle name="Normal 5 3 2 4 7 4" xfId="32410"/>
    <cellStyle name="Normal 5 3 2 4 8" xfId="7316"/>
    <cellStyle name="Normal 5 3 2 4 8 2" xfId="21626"/>
    <cellStyle name="Normal 5 3 2 4 8 2 2" xfId="49967"/>
    <cellStyle name="Normal 5 3 2 4 8 3" xfId="35921"/>
    <cellStyle name="Normal 5 3 2 4 9" xfId="14354"/>
    <cellStyle name="Normal 5 3 2 4 9 2" xfId="28649"/>
    <cellStyle name="Normal 5 3 2 4 9 3" xfId="42944"/>
    <cellStyle name="Normal 5 3 2 5" xfId="194"/>
    <cellStyle name="Normal 5 3 2 5 10" xfId="14547"/>
    <cellStyle name="Normal 5 3 2 5 11" xfId="28842"/>
    <cellStyle name="Normal 5 3 2 5 2" xfId="448"/>
    <cellStyle name="Normal 5 3 2 5 2 2" xfId="1456"/>
    <cellStyle name="Normal 5 3 2 5 2 2 2" xfId="3213"/>
    <cellStyle name="Normal 5 3 2 5 2 2 2 2" xfId="6735"/>
    <cellStyle name="Normal 5 3 2 5 2 2 2 2 2" xfId="13786"/>
    <cellStyle name="Normal 5 3 2 5 2 2 2 2 2 2" xfId="28081"/>
    <cellStyle name="Normal 5 3 2 5 2 2 2 2 2 2 2" xfId="56422"/>
    <cellStyle name="Normal 5 3 2 5 2 2 2 2 2 3" xfId="42376"/>
    <cellStyle name="Normal 5 3 2 5 2 2 2 2 3" xfId="21058"/>
    <cellStyle name="Normal 5 3 2 5 2 2 2 2 3 2" xfId="49399"/>
    <cellStyle name="Normal 5 3 2 5 2 2 2 2 4" xfId="35353"/>
    <cellStyle name="Normal 5 3 2 5 2 2 2 3" xfId="10266"/>
    <cellStyle name="Normal 5 3 2 5 2 2 2 3 2" xfId="24569"/>
    <cellStyle name="Normal 5 3 2 5 2 2 2 3 2 2" xfId="52910"/>
    <cellStyle name="Normal 5 3 2 5 2 2 2 3 3" xfId="38864"/>
    <cellStyle name="Normal 5 3 2 5 2 2 2 4" xfId="17546"/>
    <cellStyle name="Normal 5 3 2 5 2 2 2 4 2" xfId="45887"/>
    <cellStyle name="Normal 5 3 2 5 2 2 2 5" xfId="31841"/>
    <cellStyle name="Normal 5 3 2 5 2 2 3" xfId="4986"/>
    <cellStyle name="Normal 5 3 2 5 2 2 3 2" xfId="12037"/>
    <cellStyle name="Normal 5 3 2 5 2 2 3 2 2" xfId="26332"/>
    <cellStyle name="Normal 5 3 2 5 2 2 3 2 2 2" xfId="54673"/>
    <cellStyle name="Normal 5 3 2 5 2 2 3 2 3" xfId="40627"/>
    <cellStyle name="Normal 5 3 2 5 2 2 3 3" xfId="19309"/>
    <cellStyle name="Normal 5 3 2 5 2 2 3 3 2" xfId="47650"/>
    <cellStyle name="Normal 5 3 2 5 2 2 3 4" xfId="33604"/>
    <cellStyle name="Normal 5 3 2 5 2 2 4" xfId="8516"/>
    <cellStyle name="Normal 5 3 2 5 2 2 4 2" xfId="22820"/>
    <cellStyle name="Normal 5 3 2 5 2 2 4 2 2" xfId="51161"/>
    <cellStyle name="Normal 5 3 2 5 2 2 4 3" xfId="37115"/>
    <cellStyle name="Normal 5 3 2 5 2 2 5" xfId="15797"/>
    <cellStyle name="Normal 5 3 2 5 2 2 5 2" xfId="44138"/>
    <cellStyle name="Normal 5 3 2 5 2 2 6" xfId="30092"/>
    <cellStyle name="Normal 5 3 2 5 2 3" xfId="958"/>
    <cellStyle name="Normal 5 3 2 5 2 3 2" xfId="2715"/>
    <cellStyle name="Normal 5 3 2 5 2 3 2 2" xfId="6237"/>
    <cellStyle name="Normal 5 3 2 5 2 3 2 2 2" xfId="13288"/>
    <cellStyle name="Normal 5 3 2 5 2 3 2 2 2 2" xfId="27583"/>
    <cellStyle name="Normal 5 3 2 5 2 3 2 2 2 2 2" xfId="55924"/>
    <cellStyle name="Normal 5 3 2 5 2 3 2 2 2 3" xfId="41878"/>
    <cellStyle name="Normal 5 3 2 5 2 3 2 2 3" xfId="20560"/>
    <cellStyle name="Normal 5 3 2 5 2 3 2 2 3 2" xfId="48901"/>
    <cellStyle name="Normal 5 3 2 5 2 3 2 2 4" xfId="34855"/>
    <cellStyle name="Normal 5 3 2 5 2 3 2 3" xfId="9768"/>
    <cellStyle name="Normal 5 3 2 5 2 3 2 3 2" xfId="24071"/>
    <cellStyle name="Normal 5 3 2 5 2 3 2 3 2 2" xfId="52412"/>
    <cellStyle name="Normal 5 3 2 5 2 3 2 3 3" xfId="38366"/>
    <cellStyle name="Normal 5 3 2 5 2 3 2 4" xfId="17048"/>
    <cellStyle name="Normal 5 3 2 5 2 3 2 4 2" xfId="45389"/>
    <cellStyle name="Normal 5 3 2 5 2 3 2 5" xfId="31343"/>
    <cellStyle name="Normal 5 3 2 5 2 3 3" xfId="4488"/>
    <cellStyle name="Normal 5 3 2 5 2 3 3 2" xfId="11539"/>
    <cellStyle name="Normal 5 3 2 5 2 3 3 2 2" xfId="25834"/>
    <cellStyle name="Normal 5 3 2 5 2 3 3 2 2 2" xfId="54175"/>
    <cellStyle name="Normal 5 3 2 5 2 3 3 2 3" xfId="40129"/>
    <cellStyle name="Normal 5 3 2 5 2 3 3 3" xfId="18811"/>
    <cellStyle name="Normal 5 3 2 5 2 3 3 3 2" xfId="47152"/>
    <cellStyle name="Normal 5 3 2 5 2 3 3 4" xfId="33106"/>
    <cellStyle name="Normal 5 3 2 5 2 3 4" xfId="8018"/>
    <cellStyle name="Normal 5 3 2 5 2 3 4 2" xfId="22322"/>
    <cellStyle name="Normal 5 3 2 5 2 3 4 2 2" xfId="50663"/>
    <cellStyle name="Normal 5 3 2 5 2 3 4 3" xfId="36617"/>
    <cellStyle name="Normal 5 3 2 5 2 3 5" xfId="15299"/>
    <cellStyle name="Normal 5 3 2 5 2 3 5 2" xfId="43640"/>
    <cellStyle name="Normal 5 3 2 5 2 3 6" xfId="29594"/>
    <cellStyle name="Normal 5 3 2 5 2 4" xfId="2210"/>
    <cellStyle name="Normal 5 3 2 5 2 4 2" xfId="5734"/>
    <cellStyle name="Normal 5 3 2 5 2 4 2 2" xfId="12785"/>
    <cellStyle name="Normal 5 3 2 5 2 4 2 2 2" xfId="27080"/>
    <cellStyle name="Normal 5 3 2 5 2 4 2 2 2 2" xfId="55421"/>
    <cellStyle name="Normal 5 3 2 5 2 4 2 2 3" xfId="41375"/>
    <cellStyle name="Normal 5 3 2 5 2 4 2 3" xfId="20057"/>
    <cellStyle name="Normal 5 3 2 5 2 4 2 3 2" xfId="48398"/>
    <cellStyle name="Normal 5 3 2 5 2 4 2 4" xfId="34352"/>
    <cellStyle name="Normal 5 3 2 5 2 4 3" xfId="9264"/>
    <cellStyle name="Normal 5 3 2 5 2 4 3 2" xfId="23568"/>
    <cellStyle name="Normal 5 3 2 5 2 4 3 2 2" xfId="51909"/>
    <cellStyle name="Normal 5 3 2 5 2 4 3 3" xfId="37863"/>
    <cellStyle name="Normal 5 3 2 5 2 4 4" xfId="16545"/>
    <cellStyle name="Normal 5 3 2 5 2 4 4 2" xfId="44886"/>
    <cellStyle name="Normal 5 3 2 5 2 4 5" xfId="30840"/>
    <cellStyle name="Normal 5 3 2 5 2 5" xfId="3985"/>
    <cellStyle name="Normal 5 3 2 5 2 5 2" xfId="11036"/>
    <cellStyle name="Normal 5 3 2 5 2 5 2 2" xfId="25331"/>
    <cellStyle name="Normal 5 3 2 5 2 5 2 2 2" xfId="53672"/>
    <cellStyle name="Normal 5 3 2 5 2 5 2 3" xfId="39626"/>
    <cellStyle name="Normal 5 3 2 5 2 5 3" xfId="18308"/>
    <cellStyle name="Normal 5 3 2 5 2 5 3 2" xfId="46649"/>
    <cellStyle name="Normal 5 3 2 5 2 5 4" xfId="32603"/>
    <cellStyle name="Normal 5 3 2 5 2 6" xfId="7511"/>
    <cellStyle name="Normal 5 3 2 5 2 6 2" xfId="21819"/>
    <cellStyle name="Normal 5 3 2 5 2 6 2 2" xfId="50160"/>
    <cellStyle name="Normal 5 3 2 5 2 6 3" xfId="36114"/>
    <cellStyle name="Normal 5 3 2 5 2 7" xfId="14796"/>
    <cellStyle name="Normal 5 3 2 5 2 7 2" xfId="43137"/>
    <cellStyle name="Normal 5 3 2 5 2 8" xfId="29091"/>
    <cellStyle name="Normal 5 3 2 5 3" xfId="1207"/>
    <cellStyle name="Normal 5 3 2 5 3 2" xfId="2964"/>
    <cellStyle name="Normal 5 3 2 5 3 2 2" xfId="6486"/>
    <cellStyle name="Normal 5 3 2 5 3 2 2 2" xfId="13537"/>
    <cellStyle name="Normal 5 3 2 5 3 2 2 2 2" xfId="27832"/>
    <cellStyle name="Normal 5 3 2 5 3 2 2 2 2 2" xfId="56173"/>
    <cellStyle name="Normal 5 3 2 5 3 2 2 2 3" xfId="42127"/>
    <cellStyle name="Normal 5 3 2 5 3 2 2 3" xfId="20809"/>
    <cellStyle name="Normal 5 3 2 5 3 2 2 3 2" xfId="49150"/>
    <cellStyle name="Normal 5 3 2 5 3 2 2 4" xfId="35104"/>
    <cellStyle name="Normal 5 3 2 5 3 2 3" xfId="10017"/>
    <cellStyle name="Normal 5 3 2 5 3 2 3 2" xfId="24320"/>
    <cellStyle name="Normal 5 3 2 5 3 2 3 2 2" xfId="52661"/>
    <cellStyle name="Normal 5 3 2 5 3 2 3 3" xfId="38615"/>
    <cellStyle name="Normal 5 3 2 5 3 2 4" xfId="17297"/>
    <cellStyle name="Normal 5 3 2 5 3 2 4 2" xfId="45638"/>
    <cellStyle name="Normal 5 3 2 5 3 2 5" xfId="31592"/>
    <cellStyle name="Normal 5 3 2 5 3 3" xfId="4737"/>
    <cellStyle name="Normal 5 3 2 5 3 3 2" xfId="11788"/>
    <cellStyle name="Normal 5 3 2 5 3 3 2 2" xfId="26083"/>
    <cellStyle name="Normal 5 3 2 5 3 3 2 2 2" xfId="54424"/>
    <cellStyle name="Normal 5 3 2 5 3 3 2 3" xfId="40378"/>
    <cellStyle name="Normal 5 3 2 5 3 3 3" xfId="19060"/>
    <cellStyle name="Normal 5 3 2 5 3 3 3 2" xfId="47401"/>
    <cellStyle name="Normal 5 3 2 5 3 3 4" xfId="33355"/>
    <cellStyle name="Normal 5 3 2 5 3 4" xfId="8267"/>
    <cellStyle name="Normal 5 3 2 5 3 4 2" xfId="22571"/>
    <cellStyle name="Normal 5 3 2 5 3 4 2 2" xfId="50912"/>
    <cellStyle name="Normal 5 3 2 5 3 4 3" xfId="36866"/>
    <cellStyle name="Normal 5 3 2 5 3 5" xfId="15548"/>
    <cellStyle name="Normal 5 3 2 5 3 5 2" xfId="43889"/>
    <cellStyle name="Normal 5 3 2 5 3 6" xfId="29843"/>
    <cellStyle name="Normal 5 3 2 5 4" xfId="709"/>
    <cellStyle name="Normal 5 3 2 5 4 2" xfId="2466"/>
    <cellStyle name="Normal 5 3 2 5 4 2 2" xfId="5988"/>
    <cellStyle name="Normal 5 3 2 5 4 2 2 2" xfId="13039"/>
    <cellStyle name="Normal 5 3 2 5 4 2 2 2 2" xfId="27334"/>
    <cellStyle name="Normal 5 3 2 5 4 2 2 2 2 2" xfId="55675"/>
    <cellStyle name="Normal 5 3 2 5 4 2 2 2 3" xfId="41629"/>
    <cellStyle name="Normal 5 3 2 5 4 2 2 3" xfId="20311"/>
    <cellStyle name="Normal 5 3 2 5 4 2 2 3 2" xfId="48652"/>
    <cellStyle name="Normal 5 3 2 5 4 2 2 4" xfId="34606"/>
    <cellStyle name="Normal 5 3 2 5 4 2 3" xfId="9519"/>
    <cellStyle name="Normal 5 3 2 5 4 2 3 2" xfId="23822"/>
    <cellStyle name="Normal 5 3 2 5 4 2 3 2 2" xfId="52163"/>
    <cellStyle name="Normal 5 3 2 5 4 2 3 3" xfId="38117"/>
    <cellStyle name="Normal 5 3 2 5 4 2 4" xfId="16799"/>
    <cellStyle name="Normal 5 3 2 5 4 2 4 2" xfId="45140"/>
    <cellStyle name="Normal 5 3 2 5 4 2 5" xfId="31094"/>
    <cellStyle name="Normal 5 3 2 5 4 3" xfId="4239"/>
    <cellStyle name="Normal 5 3 2 5 4 3 2" xfId="11290"/>
    <cellStyle name="Normal 5 3 2 5 4 3 2 2" xfId="25585"/>
    <cellStyle name="Normal 5 3 2 5 4 3 2 2 2" xfId="53926"/>
    <cellStyle name="Normal 5 3 2 5 4 3 2 3" xfId="39880"/>
    <cellStyle name="Normal 5 3 2 5 4 3 3" xfId="18562"/>
    <cellStyle name="Normal 5 3 2 5 4 3 3 2" xfId="46903"/>
    <cellStyle name="Normal 5 3 2 5 4 3 4" xfId="32857"/>
    <cellStyle name="Normal 5 3 2 5 4 4" xfId="7769"/>
    <cellStyle name="Normal 5 3 2 5 4 4 2" xfId="22073"/>
    <cellStyle name="Normal 5 3 2 5 4 4 2 2" xfId="50414"/>
    <cellStyle name="Normal 5 3 2 5 4 4 3" xfId="36368"/>
    <cellStyle name="Normal 5 3 2 5 4 5" xfId="15050"/>
    <cellStyle name="Normal 5 3 2 5 4 5 2" xfId="43391"/>
    <cellStyle name="Normal 5 3 2 5 4 6" xfId="29345"/>
    <cellStyle name="Normal 5 3 2 5 5" xfId="1712"/>
    <cellStyle name="Normal 5 3 2 5 5 2" xfId="3465"/>
    <cellStyle name="Normal 5 3 2 5 5 2 2" xfId="6986"/>
    <cellStyle name="Normal 5 3 2 5 5 2 2 2" xfId="14037"/>
    <cellStyle name="Normal 5 3 2 5 5 2 2 2 2" xfId="28332"/>
    <cellStyle name="Normal 5 3 2 5 5 2 2 2 2 2" xfId="56673"/>
    <cellStyle name="Normal 5 3 2 5 5 2 2 2 3" xfId="42627"/>
    <cellStyle name="Normal 5 3 2 5 5 2 2 3" xfId="21309"/>
    <cellStyle name="Normal 5 3 2 5 5 2 2 3 2" xfId="49650"/>
    <cellStyle name="Normal 5 3 2 5 5 2 2 4" xfId="35604"/>
    <cellStyle name="Normal 5 3 2 5 5 2 3" xfId="10517"/>
    <cellStyle name="Normal 5 3 2 5 5 2 3 2" xfId="24820"/>
    <cellStyle name="Normal 5 3 2 5 5 2 3 2 2" xfId="53161"/>
    <cellStyle name="Normal 5 3 2 5 5 2 3 3" xfId="39115"/>
    <cellStyle name="Normal 5 3 2 5 5 2 4" xfId="17797"/>
    <cellStyle name="Normal 5 3 2 5 5 2 4 2" xfId="46138"/>
    <cellStyle name="Normal 5 3 2 5 5 2 5" xfId="32092"/>
    <cellStyle name="Normal 5 3 2 5 5 3" xfId="5237"/>
    <cellStyle name="Normal 5 3 2 5 5 3 2" xfId="12288"/>
    <cellStyle name="Normal 5 3 2 5 5 3 2 2" xfId="26583"/>
    <cellStyle name="Normal 5 3 2 5 5 3 2 2 2" xfId="54924"/>
    <cellStyle name="Normal 5 3 2 5 5 3 2 3" xfId="40878"/>
    <cellStyle name="Normal 5 3 2 5 5 3 3" xfId="19560"/>
    <cellStyle name="Normal 5 3 2 5 5 3 3 2" xfId="47901"/>
    <cellStyle name="Normal 5 3 2 5 5 3 4" xfId="33855"/>
    <cellStyle name="Normal 5 3 2 5 5 4" xfId="8767"/>
    <cellStyle name="Normal 5 3 2 5 5 4 2" xfId="23071"/>
    <cellStyle name="Normal 5 3 2 5 5 4 2 2" xfId="51412"/>
    <cellStyle name="Normal 5 3 2 5 5 4 3" xfId="37366"/>
    <cellStyle name="Normal 5 3 2 5 5 5" xfId="16048"/>
    <cellStyle name="Normal 5 3 2 5 5 5 2" xfId="44389"/>
    <cellStyle name="Normal 5 3 2 5 5 6" xfId="30343"/>
    <cellStyle name="Normal 5 3 2 5 6" xfId="1962"/>
    <cellStyle name="Normal 5 3 2 5 6 2" xfId="5486"/>
    <cellStyle name="Normal 5 3 2 5 6 2 2" xfId="12537"/>
    <cellStyle name="Normal 5 3 2 5 6 2 2 2" xfId="26832"/>
    <cellStyle name="Normal 5 3 2 5 6 2 2 2 2" xfId="55173"/>
    <cellStyle name="Normal 5 3 2 5 6 2 2 3" xfId="41127"/>
    <cellStyle name="Normal 5 3 2 5 6 2 3" xfId="19809"/>
    <cellStyle name="Normal 5 3 2 5 6 2 3 2" xfId="48150"/>
    <cellStyle name="Normal 5 3 2 5 6 2 4" xfId="34104"/>
    <cellStyle name="Normal 5 3 2 5 6 3" xfId="9016"/>
    <cellStyle name="Normal 5 3 2 5 6 3 2" xfId="23320"/>
    <cellStyle name="Normal 5 3 2 5 6 3 2 2" xfId="51661"/>
    <cellStyle name="Normal 5 3 2 5 6 3 3" xfId="37615"/>
    <cellStyle name="Normal 5 3 2 5 6 4" xfId="16297"/>
    <cellStyle name="Normal 5 3 2 5 6 4 2" xfId="44638"/>
    <cellStyle name="Normal 5 3 2 5 6 5" xfId="30592"/>
    <cellStyle name="Normal 5 3 2 5 7" xfId="3734"/>
    <cellStyle name="Normal 5 3 2 5 7 2" xfId="10785"/>
    <cellStyle name="Normal 5 3 2 5 7 2 2" xfId="25082"/>
    <cellStyle name="Normal 5 3 2 5 7 2 2 2" xfId="53423"/>
    <cellStyle name="Normal 5 3 2 5 7 2 3" xfId="39377"/>
    <cellStyle name="Normal 5 3 2 5 7 3" xfId="18059"/>
    <cellStyle name="Normal 5 3 2 5 7 3 2" xfId="46400"/>
    <cellStyle name="Normal 5 3 2 5 7 4" xfId="32354"/>
    <cellStyle name="Normal 5 3 2 5 8" xfId="7260"/>
    <cellStyle name="Normal 5 3 2 5 8 2" xfId="21570"/>
    <cellStyle name="Normal 5 3 2 5 8 2 2" xfId="49911"/>
    <cellStyle name="Normal 5 3 2 5 8 3" xfId="35865"/>
    <cellStyle name="Normal 5 3 2 5 9" xfId="14298"/>
    <cellStyle name="Normal 5 3 2 5 9 2" xfId="28593"/>
    <cellStyle name="Normal 5 3 2 5 9 3" xfId="42888"/>
    <cellStyle name="Normal 5 3 2 6" xfId="348"/>
    <cellStyle name="Normal 5 3 2 6 2" xfId="1356"/>
    <cellStyle name="Normal 5 3 2 6 2 2" xfId="3113"/>
    <cellStyle name="Normal 5 3 2 6 2 2 2" xfId="6635"/>
    <cellStyle name="Normal 5 3 2 6 2 2 2 2" xfId="13686"/>
    <cellStyle name="Normal 5 3 2 6 2 2 2 2 2" xfId="27981"/>
    <cellStyle name="Normal 5 3 2 6 2 2 2 2 2 2" xfId="56322"/>
    <cellStyle name="Normal 5 3 2 6 2 2 2 2 3" xfId="42276"/>
    <cellStyle name="Normal 5 3 2 6 2 2 2 3" xfId="20958"/>
    <cellStyle name="Normal 5 3 2 6 2 2 2 3 2" xfId="49299"/>
    <cellStyle name="Normal 5 3 2 6 2 2 2 4" xfId="35253"/>
    <cellStyle name="Normal 5 3 2 6 2 2 3" xfId="10166"/>
    <cellStyle name="Normal 5 3 2 6 2 2 3 2" xfId="24469"/>
    <cellStyle name="Normal 5 3 2 6 2 2 3 2 2" xfId="52810"/>
    <cellStyle name="Normal 5 3 2 6 2 2 3 3" xfId="38764"/>
    <cellStyle name="Normal 5 3 2 6 2 2 4" xfId="17446"/>
    <cellStyle name="Normal 5 3 2 6 2 2 4 2" xfId="45787"/>
    <cellStyle name="Normal 5 3 2 6 2 2 5" xfId="31741"/>
    <cellStyle name="Normal 5 3 2 6 2 3" xfId="4886"/>
    <cellStyle name="Normal 5 3 2 6 2 3 2" xfId="11937"/>
    <cellStyle name="Normal 5 3 2 6 2 3 2 2" xfId="26232"/>
    <cellStyle name="Normal 5 3 2 6 2 3 2 2 2" xfId="54573"/>
    <cellStyle name="Normal 5 3 2 6 2 3 2 3" xfId="40527"/>
    <cellStyle name="Normal 5 3 2 6 2 3 3" xfId="19209"/>
    <cellStyle name="Normal 5 3 2 6 2 3 3 2" xfId="47550"/>
    <cellStyle name="Normal 5 3 2 6 2 3 4" xfId="33504"/>
    <cellStyle name="Normal 5 3 2 6 2 4" xfId="8416"/>
    <cellStyle name="Normal 5 3 2 6 2 4 2" xfId="22720"/>
    <cellStyle name="Normal 5 3 2 6 2 4 2 2" xfId="51061"/>
    <cellStyle name="Normal 5 3 2 6 2 4 3" xfId="37015"/>
    <cellStyle name="Normal 5 3 2 6 2 5" xfId="15697"/>
    <cellStyle name="Normal 5 3 2 6 2 5 2" xfId="44038"/>
    <cellStyle name="Normal 5 3 2 6 2 6" xfId="29992"/>
    <cellStyle name="Normal 5 3 2 6 3" xfId="858"/>
    <cellStyle name="Normal 5 3 2 6 3 2" xfId="2615"/>
    <cellStyle name="Normal 5 3 2 6 3 2 2" xfId="6137"/>
    <cellStyle name="Normal 5 3 2 6 3 2 2 2" xfId="13188"/>
    <cellStyle name="Normal 5 3 2 6 3 2 2 2 2" xfId="27483"/>
    <cellStyle name="Normal 5 3 2 6 3 2 2 2 2 2" xfId="55824"/>
    <cellStyle name="Normal 5 3 2 6 3 2 2 2 3" xfId="41778"/>
    <cellStyle name="Normal 5 3 2 6 3 2 2 3" xfId="20460"/>
    <cellStyle name="Normal 5 3 2 6 3 2 2 3 2" xfId="48801"/>
    <cellStyle name="Normal 5 3 2 6 3 2 2 4" xfId="34755"/>
    <cellStyle name="Normal 5 3 2 6 3 2 3" xfId="9668"/>
    <cellStyle name="Normal 5 3 2 6 3 2 3 2" xfId="23971"/>
    <cellStyle name="Normal 5 3 2 6 3 2 3 2 2" xfId="52312"/>
    <cellStyle name="Normal 5 3 2 6 3 2 3 3" xfId="38266"/>
    <cellStyle name="Normal 5 3 2 6 3 2 4" xfId="16948"/>
    <cellStyle name="Normal 5 3 2 6 3 2 4 2" xfId="45289"/>
    <cellStyle name="Normal 5 3 2 6 3 2 5" xfId="31243"/>
    <cellStyle name="Normal 5 3 2 6 3 3" xfId="4388"/>
    <cellStyle name="Normal 5 3 2 6 3 3 2" xfId="11439"/>
    <cellStyle name="Normal 5 3 2 6 3 3 2 2" xfId="25734"/>
    <cellStyle name="Normal 5 3 2 6 3 3 2 2 2" xfId="54075"/>
    <cellStyle name="Normal 5 3 2 6 3 3 2 3" xfId="40029"/>
    <cellStyle name="Normal 5 3 2 6 3 3 3" xfId="18711"/>
    <cellStyle name="Normal 5 3 2 6 3 3 3 2" xfId="47052"/>
    <cellStyle name="Normal 5 3 2 6 3 3 4" xfId="33006"/>
    <cellStyle name="Normal 5 3 2 6 3 4" xfId="7918"/>
    <cellStyle name="Normal 5 3 2 6 3 4 2" xfId="22222"/>
    <cellStyle name="Normal 5 3 2 6 3 4 2 2" xfId="50563"/>
    <cellStyle name="Normal 5 3 2 6 3 4 3" xfId="36517"/>
    <cellStyle name="Normal 5 3 2 6 3 5" xfId="15199"/>
    <cellStyle name="Normal 5 3 2 6 3 5 2" xfId="43540"/>
    <cellStyle name="Normal 5 3 2 6 3 6" xfId="29494"/>
    <cellStyle name="Normal 5 3 2 6 4" xfId="2110"/>
    <cellStyle name="Normal 5 3 2 6 4 2" xfId="5634"/>
    <cellStyle name="Normal 5 3 2 6 4 2 2" xfId="12685"/>
    <cellStyle name="Normal 5 3 2 6 4 2 2 2" xfId="26980"/>
    <cellStyle name="Normal 5 3 2 6 4 2 2 2 2" xfId="55321"/>
    <cellStyle name="Normal 5 3 2 6 4 2 2 3" xfId="41275"/>
    <cellStyle name="Normal 5 3 2 6 4 2 3" xfId="19957"/>
    <cellStyle name="Normal 5 3 2 6 4 2 3 2" xfId="48298"/>
    <cellStyle name="Normal 5 3 2 6 4 2 4" xfId="34252"/>
    <cellStyle name="Normal 5 3 2 6 4 3" xfId="9164"/>
    <cellStyle name="Normal 5 3 2 6 4 3 2" xfId="23468"/>
    <cellStyle name="Normal 5 3 2 6 4 3 2 2" xfId="51809"/>
    <cellStyle name="Normal 5 3 2 6 4 3 3" xfId="37763"/>
    <cellStyle name="Normal 5 3 2 6 4 4" xfId="16445"/>
    <cellStyle name="Normal 5 3 2 6 4 4 2" xfId="44786"/>
    <cellStyle name="Normal 5 3 2 6 4 5" xfId="30740"/>
    <cellStyle name="Normal 5 3 2 6 5" xfId="3885"/>
    <cellStyle name="Normal 5 3 2 6 5 2" xfId="10936"/>
    <cellStyle name="Normal 5 3 2 6 5 2 2" xfId="25231"/>
    <cellStyle name="Normal 5 3 2 6 5 2 2 2" xfId="53572"/>
    <cellStyle name="Normal 5 3 2 6 5 2 3" xfId="39526"/>
    <cellStyle name="Normal 5 3 2 6 5 3" xfId="18208"/>
    <cellStyle name="Normal 5 3 2 6 5 3 2" xfId="46549"/>
    <cellStyle name="Normal 5 3 2 6 5 4" xfId="32503"/>
    <cellStyle name="Normal 5 3 2 6 6" xfId="7411"/>
    <cellStyle name="Normal 5 3 2 6 6 2" xfId="21719"/>
    <cellStyle name="Normal 5 3 2 6 6 2 2" xfId="50060"/>
    <cellStyle name="Normal 5 3 2 6 6 3" xfId="36014"/>
    <cellStyle name="Normal 5 3 2 6 7" xfId="14696"/>
    <cellStyle name="Normal 5 3 2 6 7 2" xfId="43037"/>
    <cellStyle name="Normal 5 3 2 6 8" xfId="28991"/>
    <cellStyle name="Normal 5 3 2 7" xfId="1107"/>
    <cellStyle name="Normal 5 3 2 7 2" xfId="2864"/>
    <cellStyle name="Normal 5 3 2 7 2 2" xfId="6386"/>
    <cellStyle name="Normal 5 3 2 7 2 2 2" xfId="13437"/>
    <cellStyle name="Normal 5 3 2 7 2 2 2 2" xfId="27732"/>
    <cellStyle name="Normal 5 3 2 7 2 2 2 2 2" xfId="56073"/>
    <cellStyle name="Normal 5 3 2 7 2 2 2 3" xfId="42027"/>
    <cellStyle name="Normal 5 3 2 7 2 2 3" xfId="20709"/>
    <cellStyle name="Normal 5 3 2 7 2 2 3 2" xfId="49050"/>
    <cellStyle name="Normal 5 3 2 7 2 2 4" xfId="35004"/>
    <cellStyle name="Normal 5 3 2 7 2 3" xfId="9917"/>
    <cellStyle name="Normal 5 3 2 7 2 3 2" xfId="24220"/>
    <cellStyle name="Normal 5 3 2 7 2 3 2 2" xfId="52561"/>
    <cellStyle name="Normal 5 3 2 7 2 3 3" xfId="38515"/>
    <cellStyle name="Normal 5 3 2 7 2 4" xfId="17197"/>
    <cellStyle name="Normal 5 3 2 7 2 4 2" xfId="45538"/>
    <cellStyle name="Normal 5 3 2 7 2 5" xfId="31492"/>
    <cellStyle name="Normal 5 3 2 7 3" xfId="4637"/>
    <cellStyle name="Normal 5 3 2 7 3 2" xfId="11688"/>
    <cellStyle name="Normal 5 3 2 7 3 2 2" xfId="25983"/>
    <cellStyle name="Normal 5 3 2 7 3 2 2 2" xfId="54324"/>
    <cellStyle name="Normal 5 3 2 7 3 2 3" xfId="40278"/>
    <cellStyle name="Normal 5 3 2 7 3 3" xfId="18960"/>
    <cellStyle name="Normal 5 3 2 7 3 3 2" xfId="47301"/>
    <cellStyle name="Normal 5 3 2 7 3 4" xfId="33255"/>
    <cellStyle name="Normal 5 3 2 7 4" xfId="8167"/>
    <cellStyle name="Normal 5 3 2 7 4 2" xfId="22471"/>
    <cellStyle name="Normal 5 3 2 7 4 2 2" xfId="50812"/>
    <cellStyle name="Normal 5 3 2 7 4 3" xfId="36766"/>
    <cellStyle name="Normal 5 3 2 7 5" xfId="15448"/>
    <cellStyle name="Normal 5 3 2 7 5 2" xfId="43789"/>
    <cellStyle name="Normal 5 3 2 7 6" xfId="29743"/>
    <cellStyle name="Normal 5 3 2 8" xfId="609"/>
    <cellStyle name="Normal 5 3 2 8 2" xfId="2366"/>
    <cellStyle name="Normal 5 3 2 8 2 2" xfId="5888"/>
    <cellStyle name="Normal 5 3 2 8 2 2 2" xfId="12939"/>
    <cellStyle name="Normal 5 3 2 8 2 2 2 2" xfId="27234"/>
    <cellStyle name="Normal 5 3 2 8 2 2 2 2 2" xfId="55575"/>
    <cellStyle name="Normal 5 3 2 8 2 2 2 3" xfId="41529"/>
    <cellStyle name="Normal 5 3 2 8 2 2 3" xfId="20211"/>
    <cellStyle name="Normal 5 3 2 8 2 2 3 2" xfId="48552"/>
    <cellStyle name="Normal 5 3 2 8 2 2 4" xfId="34506"/>
    <cellStyle name="Normal 5 3 2 8 2 3" xfId="9419"/>
    <cellStyle name="Normal 5 3 2 8 2 3 2" xfId="23722"/>
    <cellStyle name="Normal 5 3 2 8 2 3 2 2" xfId="52063"/>
    <cellStyle name="Normal 5 3 2 8 2 3 3" xfId="38017"/>
    <cellStyle name="Normal 5 3 2 8 2 4" xfId="16699"/>
    <cellStyle name="Normal 5 3 2 8 2 4 2" xfId="45040"/>
    <cellStyle name="Normal 5 3 2 8 2 5" xfId="30994"/>
    <cellStyle name="Normal 5 3 2 8 3" xfId="4139"/>
    <cellStyle name="Normal 5 3 2 8 3 2" xfId="11190"/>
    <cellStyle name="Normal 5 3 2 8 3 2 2" xfId="25485"/>
    <cellStyle name="Normal 5 3 2 8 3 2 2 2" xfId="53826"/>
    <cellStyle name="Normal 5 3 2 8 3 2 3" xfId="39780"/>
    <cellStyle name="Normal 5 3 2 8 3 3" xfId="18462"/>
    <cellStyle name="Normal 5 3 2 8 3 3 2" xfId="46803"/>
    <cellStyle name="Normal 5 3 2 8 3 4" xfId="32757"/>
    <cellStyle name="Normal 5 3 2 8 4" xfId="7669"/>
    <cellStyle name="Normal 5 3 2 8 4 2" xfId="21973"/>
    <cellStyle name="Normal 5 3 2 8 4 2 2" xfId="50314"/>
    <cellStyle name="Normal 5 3 2 8 4 3" xfId="36268"/>
    <cellStyle name="Normal 5 3 2 8 5" xfId="14950"/>
    <cellStyle name="Normal 5 3 2 8 5 2" xfId="43291"/>
    <cellStyle name="Normal 5 3 2 8 6" xfId="29245"/>
    <cellStyle name="Normal 5 3 2 9" xfId="1612"/>
    <cellStyle name="Normal 5 3 2 9 2" xfId="3365"/>
    <cellStyle name="Normal 5 3 2 9 2 2" xfId="6886"/>
    <cellStyle name="Normal 5 3 2 9 2 2 2" xfId="13937"/>
    <cellStyle name="Normal 5 3 2 9 2 2 2 2" xfId="28232"/>
    <cellStyle name="Normal 5 3 2 9 2 2 2 2 2" xfId="56573"/>
    <cellStyle name="Normal 5 3 2 9 2 2 2 3" xfId="42527"/>
    <cellStyle name="Normal 5 3 2 9 2 2 3" xfId="21209"/>
    <cellStyle name="Normal 5 3 2 9 2 2 3 2" xfId="49550"/>
    <cellStyle name="Normal 5 3 2 9 2 2 4" xfId="35504"/>
    <cellStyle name="Normal 5 3 2 9 2 3" xfId="10417"/>
    <cellStyle name="Normal 5 3 2 9 2 3 2" xfId="24720"/>
    <cellStyle name="Normal 5 3 2 9 2 3 2 2" xfId="53061"/>
    <cellStyle name="Normal 5 3 2 9 2 3 3" xfId="39015"/>
    <cellStyle name="Normal 5 3 2 9 2 4" xfId="17697"/>
    <cellStyle name="Normal 5 3 2 9 2 4 2" xfId="46038"/>
    <cellStyle name="Normal 5 3 2 9 2 5" xfId="31992"/>
    <cellStyle name="Normal 5 3 2 9 3" xfId="5137"/>
    <cellStyle name="Normal 5 3 2 9 3 2" xfId="12188"/>
    <cellStyle name="Normal 5 3 2 9 3 2 2" xfId="26483"/>
    <cellStyle name="Normal 5 3 2 9 3 2 2 2" xfId="54824"/>
    <cellStyle name="Normal 5 3 2 9 3 2 3" xfId="40778"/>
    <cellStyle name="Normal 5 3 2 9 3 3" xfId="19460"/>
    <cellStyle name="Normal 5 3 2 9 3 3 2" xfId="47801"/>
    <cellStyle name="Normal 5 3 2 9 3 4" xfId="33755"/>
    <cellStyle name="Normal 5 3 2 9 4" xfId="8667"/>
    <cellStyle name="Normal 5 3 2 9 4 2" xfId="22971"/>
    <cellStyle name="Normal 5 3 2 9 4 2 2" xfId="51312"/>
    <cellStyle name="Normal 5 3 2 9 4 3" xfId="37266"/>
    <cellStyle name="Normal 5 3 2 9 5" xfId="15948"/>
    <cellStyle name="Normal 5 3 2 9 5 2" xfId="44289"/>
    <cellStyle name="Normal 5 3 2 9 6" xfId="30243"/>
    <cellStyle name="Normal 5 3 3" xfId="144"/>
    <cellStyle name="Normal 5 3 3 10" xfId="7210"/>
    <cellStyle name="Normal 5 3 3 10 2" xfId="21520"/>
    <cellStyle name="Normal 5 3 3 10 2 2" xfId="49861"/>
    <cellStyle name="Normal 5 3 3 10 3" xfId="35815"/>
    <cellStyle name="Normal 5 3 3 11" xfId="14248"/>
    <cellStyle name="Normal 5 3 3 11 2" xfId="28543"/>
    <cellStyle name="Normal 5 3 3 11 3" xfId="42838"/>
    <cellStyle name="Normal 5 3 3 12" xfId="14497"/>
    <cellStyle name="Normal 5 3 3 13" xfId="28792"/>
    <cellStyle name="Normal 5 3 3 2" xfId="299"/>
    <cellStyle name="Normal 5 3 3 2 10" xfId="14653"/>
    <cellStyle name="Normal 5 3 3 2 11" xfId="28948"/>
    <cellStyle name="Normal 5 3 3 2 2" xfId="554"/>
    <cellStyle name="Normal 5 3 3 2 2 2" xfId="1562"/>
    <cellStyle name="Normal 5 3 3 2 2 2 2" xfId="3319"/>
    <cellStyle name="Normal 5 3 3 2 2 2 2 2" xfId="6841"/>
    <cellStyle name="Normal 5 3 3 2 2 2 2 2 2" xfId="13892"/>
    <cellStyle name="Normal 5 3 3 2 2 2 2 2 2 2" xfId="28187"/>
    <cellStyle name="Normal 5 3 3 2 2 2 2 2 2 2 2" xfId="56528"/>
    <cellStyle name="Normal 5 3 3 2 2 2 2 2 2 3" xfId="42482"/>
    <cellStyle name="Normal 5 3 3 2 2 2 2 2 3" xfId="21164"/>
    <cellStyle name="Normal 5 3 3 2 2 2 2 2 3 2" xfId="49505"/>
    <cellStyle name="Normal 5 3 3 2 2 2 2 2 4" xfId="35459"/>
    <cellStyle name="Normal 5 3 3 2 2 2 2 3" xfId="10372"/>
    <cellStyle name="Normal 5 3 3 2 2 2 2 3 2" xfId="24675"/>
    <cellStyle name="Normal 5 3 3 2 2 2 2 3 2 2" xfId="53016"/>
    <cellStyle name="Normal 5 3 3 2 2 2 2 3 3" xfId="38970"/>
    <cellStyle name="Normal 5 3 3 2 2 2 2 4" xfId="17652"/>
    <cellStyle name="Normal 5 3 3 2 2 2 2 4 2" xfId="45993"/>
    <cellStyle name="Normal 5 3 3 2 2 2 2 5" xfId="31947"/>
    <cellStyle name="Normal 5 3 3 2 2 2 3" xfId="5092"/>
    <cellStyle name="Normal 5 3 3 2 2 2 3 2" xfId="12143"/>
    <cellStyle name="Normal 5 3 3 2 2 2 3 2 2" xfId="26438"/>
    <cellStyle name="Normal 5 3 3 2 2 2 3 2 2 2" xfId="54779"/>
    <cellStyle name="Normal 5 3 3 2 2 2 3 2 3" xfId="40733"/>
    <cellStyle name="Normal 5 3 3 2 2 2 3 3" xfId="19415"/>
    <cellStyle name="Normal 5 3 3 2 2 2 3 3 2" xfId="47756"/>
    <cellStyle name="Normal 5 3 3 2 2 2 3 4" xfId="33710"/>
    <cellStyle name="Normal 5 3 3 2 2 2 4" xfId="8622"/>
    <cellStyle name="Normal 5 3 3 2 2 2 4 2" xfId="22926"/>
    <cellStyle name="Normal 5 3 3 2 2 2 4 2 2" xfId="51267"/>
    <cellStyle name="Normal 5 3 3 2 2 2 4 3" xfId="37221"/>
    <cellStyle name="Normal 5 3 3 2 2 2 5" xfId="15903"/>
    <cellStyle name="Normal 5 3 3 2 2 2 5 2" xfId="44244"/>
    <cellStyle name="Normal 5 3 3 2 2 2 6" xfId="30198"/>
    <cellStyle name="Normal 5 3 3 2 2 3" xfId="1064"/>
    <cellStyle name="Normal 5 3 3 2 2 3 2" xfId="2821"/>
    <cellStyle name="Normal 5 3 3 2 2 3 2 2" xfId="6343"/>
    <cellStyle name="Normal 5 3 3 2 2 3 2 2 2" xfId="13394"/>
    <cellStyle name="Normal 5 3 3 2 2 3 2 2 2 2" xfId="27689"/>
    <cellStyle name="Normal 5 3 3 2 2 3 2 2 2 2 2" xfId="56030"/>
    <cellStyle name="Normal 5 3 3 2 2 3 2 2 2 3" xfId="41984"/>
    <cellStyle name="Normal 5 3 3 2 2 3 2 2 3" xfId="20666"/>
    <cellStyle name="Normal 5 3 3 2 2 3 2 2 3 2" xfId="49007"/>
    <cellStyle name="Normal 5 3 3 2 2 3 2 2 4" xfId="34961"/>
    <cellStyle name="Normal 5 3 3 2 2 3 2 3" xfId="9874"/>
    <cellStyle name="Normal 5 3 3 2 2 3 2 3 2" xfId="24177"/>
    <cellStyle name="Normal 5 3 3 2 2 3 2 3 2 2" xfId="52518"/>
    <cellStyle name="Normal 5 3 3 2 2 3 2 3 3" xfId="38472"/>
    <cellStyle name="Normal 5 3 3 2 2 3 2 4" xfId="17154"/>
    <cellStyle name="Normal 5 3 3 2 2 3 2 4 2" xfId="45495"/>
    <cellStyle name="Normal 5 3 3 2 2 3 2 5" xfId="31449"/>
    <cellStyle name="Normal 5 3 3 2 2 3 3" xfId="4594"/>
    <cellStyle name="Normal 5 3 3 2 2 3 3 2" xfId="11645"/>
    <cellStyle name="Normal 5 3 3 2 2 3 3 2 2" xfId="25940"/>
    <cellStyle name="Normal 5 3 3 2 2 3 3 2 2 2" xfId="54281"/>
    <cellStyle name="Normal 5 3 3 2 2 3 3 2 3" xfId="40235"/>
    <cellStyle name="Normal 5 3 3 2 2 3 3 3" xfId="18917"/>
    <cellStyle name="Normal 5 3 3 2 2 3 3 3 2" xfId="47258"/>
    <cellStyle name="Normal 5 3 3 2 2 3 3 4" xfId="33212"/>
    <cellStyle name="Normal 5 3 3 2 2 3 4" xfId="8124"/>
    <cellStyle name="Normal 5 3 3 2 2 3 4 2" xfId="22428"/>
    <cellStyle name="Normal 5 3 3 2 2 3 4 2 2" xfId="50769"/>
    <cellStyle name="Normal 5 3 3 2 2 3 4 3" xfId="36723"/>
    <cellStyle name="Normal 5 3 3 2 2 3 5" xfId="15405"/>
    <cellStyle name="Normal 5 3 3 2 2 3 5 2" xfId="43746"/>
    <cellStyle name="Normal 5 3 3 2 2 3 6" xfId="29700"/>
    <cellStyle name="Normal 5 3 3 2 2 4" xfId="2316"/>
    <cellStyle name="Normal 5 3 3 2 2 4 2" xfId="5840"/>
    <cellStyle name="Normal 5 3 3 2 2 4 2 2" xfId="12891"/>
    <cellStyle name="Normal 5 3 3 2 2 4 2 2 2" xfId="27186"/>
    <cellStyle name="Normal 5 3 3 2 2 4 2 2 2 2" xfId="55527"/>
    <cellStyle name="Normal 5 3 3 2 2 4 2 2 3" xfId="41481"/>
    <cellStyle name="Normal 5 3 3 2 2 4 2 3" xfId="20163"/>
    <cellStyle name="Normal 5 3 3 2 2 4 2 3 2" xfId="48504"/>
    <cellStyle name="Normal 5 3 3 2 2 4 2 4" xfId="34458"/>
    <cellStyle name="Normal 5 3 3 2 2 4 3" xfId="9370"/>
    <cellStyle name="Normal 5 3 3 2 2 4 3 2" xfId="23674"/>
    <cellStyle name="Normal 5 3 3 2 2 4 3 2 2" xfId="52015"/>
    <cellStyle name="Normal 5 3 3 2 2 4 3 3" xfId="37969"/>
    <cellStyle name="Normal 5 3 3 2 2 4 4" xfId="16651"/>
    <cellStyle name="Normal 5 3 3 2 2 4 4 2" xfId="44992"/>
    <cellStyle name="Normal 5 3 3 2 2 4 5" xfId="30946"/>
    <cellStyle name="Normal 5 3 3 2 2 5" xfId="4091"/>
    <cellStyle name="Normal 5 3 3 2 2 5 2" xfId="11142"/>
    <cellStyle name="Normal 5 3 3 2 2 5 2 2" xfId="25437"/>
    <cellStyle name="Normal 5 3 3 2 2 5 2 2 2" xfId="53778"/>
    <cellStyle name="Normal 5 3 3 2 2 5 2 3" xfId="39732"/>
    <cellStyle name="Normal 5 3 3 2 2 5 3" xfId="18414"/>
    <cellStyle name="Normal 5 3 3 2 2 5 3 2" xfId="46755"/>
    <cellStyle name="Normal 5 3 3 2 2 5 4" xfId="32709"/>
    <cellStyle name="Normal 5 3 3 2 2 6" xfId="7617"/>
    <cellStyle name="Normal 5 3 3 2 2 6 2" xfId="21925"/>
    <cellStyle name="Normal 5 3 3 2 2 6 2 2" xfId="50266"/>
    <cellStyle name="Normal 5 3 3 2 2 6 3" xfId="36220"/>
    <cellStyle name="Normal 5 3 3 2 2 7" xfId="14902"/>
    <cellStyle name="Normal 5 3 3 2 2 7 2" xfId="43243"/>
    <cellStyle name="Normal 5 3 3 2 2 8" xfId="29197"/>
    <cellStyle name="Normal 5 3 3 2 3" xfId="1313"/>
    <cellStyle name="Normal 5 3 3 2 3 2" xfId="3070"/>
    <cellStyle name="Normal 5 3 3 2 3 2 2" xfId="6592"/>
    <cellStyle name="Normal 5 3 3 2 3 2 2 2" xfId="13643"/>
    <cellStyle name="Normal 5 3 3 2 3 2 2 2 2" xfId="27938"/>
    <cellStyle name="Normal 5 3 3 2 3 2 2 2 2 2" xfId="56279"/>
    <cellStyle name="Normal 5 3 3 2 3 2 2 2 3" xfId="42233"/>
    <cellStyle name="Normal 5 3 3 2 3 2 2 3" xfId="20915"/>
    <cellStyle name="Normal 5 3 3 2 3 2 2 3 2" xfId="49256"/>
    <cellStyle name="Normal 5 3 3 2 3 2 2 4" xfId="35210"/>
    <cellStyle name="Normal 5 3 3 2 3 2 3" xfId="10123"/>
    <cellStyle name="Normal 5 3 3 2 3 2 3 2" xfId="24426"/>
    <cellStyle name="Normal 5 3 3 2 3 2 3 2 2" xfId="52767"/>
    <cellStyle name="Normal 5 3 3 2 3 2 3 3" xfId="38721"/>
    <cellStyle name="Normal 5 3 3 2 3 2 4" xfId="17403"/>
    <cellStyle name="Normal 5 3 3 2 3 2 4 2" xfId="45744"/>
    <cellStyle name="Normal 5 3 3 2 3 2 5" xfId="31698"/>
    <cellStyle name="Normal 5 3 3 2 3 3" xfId="4843"/>
    <cellStyle name="Normal 5 3 3 2 3 3 2" xfId="11894"/>
    <cellStyle name="Normal 5 3 3 2 3 3 2 2" xfId="26189"/>
    <cellStyle name="Normal 5 3 3 2 3 3 2 2 2" xfId="54530"/>
    <cellStyle name="Normal 5 3 3 2 3 3 2 3" xfId="40484"/>
    <cellStyle name="Normal 5 3 3 2 3 3 3" xfId="19166"/>
    <cellStyle name="Normal 5 3 3 2 3 3 3 2" xfId="47507"/>
    <cellStyle name="Normal 5 3 3 2 3 3 4" xfId="33461"/>
    <cellStyle name="Normal 5 3 3 2 3 4" xfId="8373"/>
    <cellStyle name="Normal 5 3 3 2 3 4 2" xfId="22677"/>
    <cellStyle name="Normal 5 3 3 2 3 4 2 2" xfId="51018"/>
    <cellStyle name="Normal 5 3 3 2 3 4 3" xfId="36972"/>
    <cellStyle name="Normal 5 3 3 2 3 5" xfId="15654"/>
    <cellStyle name="Normal 5 3 3 2 3 5 2" xfId="43995"/>
    <cellStyle name="Normal 5 3 3 2 3 6" xfId="29949"/>
    <cellStyle name="Normal 5 3 3 2 4" xfId="815"/>
    <cellStyle name="Normal 5 3 3 2 4 2" xfId="2572"/>
    <cellStyle name="Normal 5 3 3 2 4 2 2" xfId="6094"/>
    <cellStyle name="Normal 5 3 3 2 4 2 2 2" xfId="13145"/>
    <cellStyle name="Normal 5 3 3 2 4 2 2 2 2" xfId="27440"/>
    <cellStyle name="Normal 5 3 3 2 4 2 2 2 2 2" xfId="55781"/>
    <cellStyle name="Normal 5 3 3 2 4 2 2 2 3" xfId="41735"/>
    <cellStyle name="Normal 5 3 3 2 4 2 2 3" xfId="20417"/>
    <cellStyle name="Normal 5 3 3 2 4 2 2 3 2" xfId="48758"/>
    <cellStyle name="Normal 5 3 3 2 4 2 2 4" xfId="34712"/>
    <cellStyle name="Normal 5 3 3 2 4 2 3" xfId="9625"/>
    <cellStyle name="Normal 5 3 3 2 4 2 3 2" xfId="23928"/>
    <cellStyle name="Normal 5 3 3 2 4 2 3 2 2" xfId="52269"/>
    <cellStyle name="Normal 5 3 3 2 4 2 3 3" xfId="38223"/>
    <cellStyle name="Normal 5 3 3 2 4 2 4" xfId="16905"/>
    <cellStyle name="Normal 5 3 3 2 4 2 4 2" xfId="45246"/>
    <cellStyle name="Normal 5 3 3 2 4 2 5" xfId="31200"/>
    <cellStyle name="Normal 5 3 3 2 4 3" xfId="4345"/>
    <cellStyle name="Normal 5 3 3 2 4 3 2" xfId="11396"/>
    <cellStyle name="Normal 5 3 3 2 4 3 2 2" xfId="25691"/>
    <cellStyle name="Normal 5 3 3 2 4 3 2 2 2" xfId="54032"/>
    <cellStyle name="Normal 5 3 3 2 4 3 2 3" xfId="39986"/>
    <cellStyle name="Normal 5 3 3 2 4 3 3" xfId="18668"/>
    <cellStyle name="Normal 5 3 3 2 4 3 3 2" xfId="47009"/>
    <cellStyle name="Normal 5 3 3 2 4 3 4" xfId="32963"/>
    <cellStyle name="Normal 5 3 3 2 4 4" xfId="7875"/>
    <cellStyle name="Normal 5 3 3 2 4 4 2" xfId="22179"/>
    <cellStyle name="Normal 5 3 3 2 4 4 2 2" xfId="50520"/>
    <cellStyle name="Normal 5 3 3 2 4 4 3" xfId="36474"/>
    <cellStyle name="Normal 5 3 3 2 4 5" xfId="15156"/>
    <cellStyle name="Normal 5 3 3 2 4 5 2" xfId="43497"/>
    <cellStyle name="Normal 5 3 3 2 4 6" xfId="29451"/>
    <cellStyle name="Normal 5 3 3 2 5" xfId="1818"/>
    <cellStyle name="Normal 5 3 3 2 5 2" xfId="3571"/>
    <cellStyle name="Normal 5 3 3 2 5 2 2" xfId="7092"/>
    <cellStyle name="Normal 5 3 3 2 5 2 2 2" xfId="14143"/>
    <cellStyle name="Normal 5 3 3 2 5 2 2 2 2" xfId="28438"/>
    <cellStyle name="Normal 5 3 3 2 5 2 2 2 2 2" xfId="56779"/>
    <cellStyle name="Normal 5 3 3 2 5 2 2 2 3" xfId="42733"/>
    <cellStyle name="Normal 5 3 3 2 5 2 2 3" xfId="21415"/>
    <cellStyle name="Normal 5 3 3 2 5 2 2 3 2" xfId="49756"/>
    <cellStyle name="Normal 5 3 3 2 5 2 2 4" xfId="35710"/>
    <cellStyle name="Normal 5 3 3 2 5 2 3" xfId="10623"/>
    <cellStyle name="Normal 5 3 3 2 5 2 3 2" xfId="24926"/>
    <cellStyle name="Normal 5 3 3 2 5 2 3 2 2" xfId="53267"/>
    <cellStyle name="Normal 5 3 3 2 5 2 3 3" xfId="39221"/>
    <cellStyle name="Normal 5 3 3 2 5 2 4" xfId="17903"/>
    <cellStyle name="Normal 5 3 3 2 5 2 4 2" xfId="46244"/>
    <cellStyle name="Normal 5 3 3 2 5 2 5" xfId="32198"/>
    <cellStyle name="Normal 5 3 3 2 5 3" xfId="5343"/>
    <cellStyle name="Normal 5 3 3 2 5 3 2" xfId="12394"/>
    <cellStyle name="Normal 5 3 3 2 5 3 2 2" xfId="26689"/>
    <cellStyle name="Normal 5 3 3 2 5 3 2 2 2" xfId="55030"/>
    <cellStyle name="Normal 5 3 3 2 5 3 2 3" xfId="40984"/>
    <cellStyle name="Normal 5 3 3 2 5 3 3" xfId="19666"/>
    <cellStyle name="Normal 5 3 3 2 5 3 3 2" xfId="48007"/>
    <cellStyle name="Normal 5 3 3 2 5 3 4" xfId="33961"/>
    <cellStyle name="Normal 5 3 3 2 5 4" xfId="8873"/>
    <cellStyle name="Normal 5 3 3 2 5 4 2" xfId="23177"/>
    <cellStyle name="Normal 5 3 3 2 5 4 2 2" xfId="51518"/>
    <cellStyle name="Normal 5 3 3 2 5 4 3" xfId="37472"/>
    <cellStyle name="Normal 5 3 3 2 5 5" xfId="16154"/>
    <cellStyle name="Normal 5 3 3 2 5 5 2" xfId="44495"/>
    <cellStyle name="Normal 5 3 3 2 5 6" xfId="30449"/>
    <cellStyle name="Normal 5 3 3 2 6" xfId="2067"/>
    <cellStyle name="Normal 5 3 3 2 6 2" xfId="5591"/>
    <cellStyle name="Normal 5 3 3 2 6 2 2" xfId="12642"/>
    <cellStyle name="Normal 5 3 3 2 6 2 2 2" xfId="26937"/>
    <cellStyle name="Normal 5 3 3 2 6 2 2 2 2" xfId="55278"/>
    <cellStyle name="Normal 5 3 3 2 6 2 2 3" xfId="41232"/>
    <cellStyle name="Normal 5 3 3 2 6 2 3" xfId="19914"/>
    <cellStyle name="Normal 5 3 3 2 6 2 3 2" xfId="48255"/>
    <cellStyle name="Normal 5 3 3 2 6 2 4" xfId="34209"/>
    <cellStyle name="Normal 5 3 3 2 6 3" xfId="9121"/>
    <cellStyle name="Normal 5 3 3 2 6 3 2" xfId="23425"/>
    <cellStyle name="Normal 5 3 3 2 6 3 2 2" xfId="51766"/>
    <cellStyle name="Normal 5 3 3 2 6 3 3" xfId="37720"/>
    <cellStyle name="Normal 5 3 3 2 6 4" xfId="16402"/>
    <cellStyle name="Normal 5 3 3 2 6 4 2" xfId="44743"/>
    <cellStyle name="Normal 5 3 3 2 6 5" xfId="30697"/>
    <cellStyle name="Normal 5 3 3 2 7" xfId="3840"/>
    <cellStyle name="Normal 5 3 3 2 7 2" xfId="10891"/>
    <cellStyle name="Normal 5 3 3 2 7 2 2" xfId="25188"/>
    <cellStyle name="Normal 5 3 3 2 7 2 2 2" xfId="53529"/>
    <cellStyle name="Normal 5 3 3 2 7 2 3" xfId="39483"/>
    <cellStyle name="Normal 5 3 3 2 7 3" xfId="18165"/>
    <cellStyle name="Normal 5 3 3 2 7 3 2" xfId="46506"/>
    <cellStyle name="Normal 5 3 3 2 7 4" xfId="32460"/>
    <cellStyle name="Normal 5 3 3 2 8" xfId="7366"/>
    <cellStyle name="Normal 5 3 3 2 8 2" xfId="21676"/>
    <cellStyle name="Normal 5 3 3 2 8 2 2" xfId="50017"/>
    <cellStyle name="Normal 5 3 3 2 8 3" xfId="35971"/>
    <cellStyle name="Normal 5 3 3 2 9" xfId="14404"/>
    <cellStyle name="Normal 5 3 3 2 9 2" xfId="28699"/>
    <cellStyle name="Normal 5 3 3 2 9 3" xfId="42994"/>
    <cellStyle name="Normal 5 3 3 3" xfId="208"/>
    <cellStyle name="Normal 5 3 3 3 10" xfId="14561"/>
    <cellStyle name="Normal 5 3 3 3 11" xfId="28856"/>
    <cellStyle name="Normal 5 3 3 3 2" xfId="462"/>
    <cellStyle name="Normal 5 3 3 3 2 2" xfId="1470"/>
    <cellStyle name="Normal 5 3 3 3 2 2 2" xfId="3227"/>
    <cellStyle name="Normal 5 3 3 3 2 2 2 2" xfId="6749"/>
    <cellStyle name="Normal 5 3 3 3 2 2 2 2 2" xfId="13800"/>
    <cellStyle name="Normal 5 3 3 3 2 2 2 2 2 2" xfId="28095"/>
    <cellStyle name="Normal 5 3 3 3 2 2 2 2 2 2 2" xfId="56436"/>
    <cellStyle name="Normal 5 3 3 3 2 2 2 2 2 3" xfId="42390"/>
    <cellStyle name="Normal 5 3 3 3 2 2 2 2 3" xfId="21072"/>
    <cellStyle name="Normal 5 3 3 3 2 2 2 2 3 2" xfId="49413"/>
    <cellStyle name="Normal 5 3 3 3 2 2 2 2 4" xfId="35367"/>
    <cellStyle name="Normal 5 3 3 3 2 2 2 3" xfId="10280"/>
    <cellStyle name="Normal 5 3 3 3 2 2 2 3 2" xfId="24583"/>
    <cellStyle name="Normal 5 3 3 3 2 2 2 3 2 2" xfId="52924"/>
    <cellStyle name="Normal 5 3 3 3 2 2 2 3 3" xfId="38878"/>
    <cellStyle name="Normal 5 3 3 3 2 2 2 4" xfId="17560"/>
    <cellStyle name="Normal 5 3 3 3 2 2 2 4 2" xfId="45901"/>
    <cellStyle name="Normal 5 3 3 3 2 2 2 5" xfId="31855"/>
    <cellStyle name="Normal 5 3 3 3 2 2 3" xfId="5000"/>
    <cellStyle name="Normal 5 3 3 3 2 2 3 2" xfId="12051"/>
    <cellStyle name="Normal 5 3 3 3 2 2 3 2 2" xfId="26346"/>
    <cellStyle name="Normal 5 3 3 3 2 2 3 2 2 2" xfId="54687"/>
    <cellStyle name="Normal 5 3 3 3 2 2 3 2 3" xfId="40641"/>
    <cellStyle name="Normal 5 3 3 3 2 2 3 3" xfId="19323"/>
    <cellStyle name="Normal 5 3 3 3 2 2 3 3 2" xfId="47664"/>
    <cellStyle name="Normal 5 3 3 3 2 2 3 4" xfId="33618"/>
    <cellStyle name="Normal 5 3 3 3 2 2 4" xfId="8530"/>
    <cellStyle name="Normal 5 3 3 3 2 2 4 2" xfId="22834"/>
    <cellStyle name="Normal 5 3 3 3 2 2 4 2 2" xfId="51175"/>
    <cellStyle name="Normal 5 3 3 3 2 2 4 3" xfId="37129"/>
    <cellStyle name="Normal 5 3 3 3 2 2 5" xfId="15811"/>
    <cellStyle name="Normal 5 3 3 3 2 2 5 2" xfId="44152"/>
    <cellStyle name="Normal 5 3 3 3 2 2 6" xfId="30106"/>
    <cellStyle name="Normal 5 3 3 3 2 3" xfId="972"/>
    <cellStyle name="Normal 5 3 3 3 2 3 2" xfId="2729"/>
    <cellStyle name="Normal 5 3 3 3 2 3 2 2" xfId="6251"/>
    <cellStyle name="Normal 5 3 3 3 2 3 2 2 2" xfId="13302"/>
    <cellStyle name="Normal 5 3 3 3 2 3 2 2 2 2" xfId="27597"/>
    <cellStyle name="Normal 5 3 3 3 2 3 2 2 2 2 2" xfId="55938"/>
    <cellStyle name="Normal 5 3 3 3 2 3 2 2 2 3" xfId="41892"/>
    <cellStyle name="Normal 5 3 3 3 2 3 2 2 3" xfId="20574"/>
    <cellStyle name="Normal 5 3 3 3 2 3 2 2 3 2" xfId="48915"/>
    <cellStyle name="Normal 5 3 3 3 2 3 2 2 4" xfId="34869"/>
    <cellStyle name="Normal 5 3 3 3 2 3 2 3" xfId="9782"/>
    <cellStyle name="Normal 5 3 3 3 2 3 2 3 2" xfId="24085"/>
    <cellStyle name="Normal 5 3 3 3 2 3 2 3 2 2" xfId="52426"/>
    <cellStyle name="Normal 5 3 3 3 2 3 2 3 3" xfId="38380"/>
    <cellStyle name="Normal 5 3 3 3 2 3 2 4" xfId="17062"/>
    <cellStyle name="Normal 5 3 3 3 2 3 2 4 2" xfId="45403"/>
    <cellStyle name="Normal 5 3 3 3 2 3 2 5" xfId="31357"/>
    <cellStyle name="Normal 5 3 3 3 2 3 3" xfId="4502"/>
    <cellStyle name="Normal 5 3 3 3 2 3 3 2" xfId="11553"/>
    <cellStyle name="Normal 5 3 3 3 2 3 3 2 2" xfId="25848"/>
    <cellStyle name="Normal 5 3 3 3 2 3 3 2 2 2" xfId="54189"/>
    <cellStyle name="Normal 5 3 3 3 2 3 3 2 3" xfId="40143"/>
    <cellStyle name="Normal 5 3 3 3 2 3 3 3" xfId="18825"/>
    <cellStyle name="Normal 5 3 3 3 2 3 3 3 2" xfId="47166"/>
    <cellStyle name="Normal 5 3 3 3 2 3 3 4" xfId="33120"/>
    <cellStyle name="Normal 5 3 3 3 2 3 4" xfId="8032"/>
    <cellStyle name="Normal 5 3 3 3 2 3 4 2" xfId="22336"/>
    <cellStyle name="Normal 5 3 3 3 2 3 4 2 2" xfId="50677"/>
    <cellStyle name="Normal 5 3 3 3 2 3 4 3" xfId="36631"/>
    <cellStyle name="Normal 5 3 3 3 2 3 5" xfId="15313"/>
    <cellStyle name="Normal 5 3 3 3 2 3 5 2" xfId="43654"/>
    <cellStyle name="Normal 5 3 3 3 2 3 6" xfId="29608"/>
    <cellStyle name="Normal 5 3 3 3 2 4" xfId="2224"/>
    <cellStyle name="Normal 5 3 3 3 2 4 2" xfId="5748"/>
    <cellStyle name="Normal 5 3 3 3 2 4 2 2" xfId="12799"/>
    <cellStyle name="Normal 5 3 3 3 2 4 2 2 2" xfId="27094"/>
    <cellStyle name="Normal 5 3 3 3 2 4 2 2 2 2" xfId="55435"/>
    <cellStyle name="Normal 5 3 3 3 2 4 2 2 3" xfId="41389"/>
    <cellStyle name="Normal 5 3 3 3 2 4 2 3" xfId="20071"/>
    <cellStyle name="Normal 5 3 3 3 2 4 2 3 2" xfId="48412"/>
    <cellStyle name="Normal 5 3 3 3 2 4 2 4" xfId="34366"/>
    <cellStyle name="Normal 5 3 3 3 2 4 3" xfId="9278"/>
    <cellStyle name="Normal 5 3 3 3 2 4 3 2" xfId="23582"/>
    <cellStyle name="Normal 5 3 3 3 2 4 3 2 2" xfId="51923"/>
    <cellStyle name="Normal 5 3 3 3 2 4 3 3" xfId="37877"/>
    <cellStyle name="Normal 5 3 3 3 2 4 4" xfId="16559"/>
    <cellStyle name="Normal 5 3 3 3 2 4 4 2" xfId="44900"/>
    <cellStyle name="Normal 5 3 3 3 2 4 5" xfId="30854"/>
    <cellStyle name="Normal 5 3 3 3 2 5" xfId="3999"/>
    <cellStyle name="Normal 5 3 3 3 2 5 2" xfId="11050"/>
    <cellStyle name="Normal 5 3 3 3 2 5 2 2" xfId="25345"/>
    <cellStyle name="Normal 5 3 3 3 2 5 2 2 2" xfId="53686"/>
    <cellStyle name="Normal 5 3 3 3 2 5 2 3" xfId="39640"/>
    <cellStyle name="Normal 5 3 3 3 2 5 3" xfId="18322"/>
    <cellStyle name="Normal 5 3 3 3 2 5 3 2" xfId="46663"/>
    <cellStyle name="Normal 5 3 3 3 2 5 4" xfId="32617"/>
    <cellStyle name="Normal 5 3 3 3 2 6" xfId="7525"/>
    <cellStyle name="Normal 5 3 3 3 2 6 2" xfId="21833"/>
    <cellStyle name="Normal 5 3 3 3 2 6 2 2" xfId="50174"/>
    <cellStyle name="Normal 5 3 3 3 2 6 3" xfId="36128"/>
    <cellStyle name="Normal 5 3 3 3 2 7" xfId="14810"/>
    <cellStyle name="Normal 5 3 3 3 2 7 2" xfId="43151"/>
    <cellStyle name="Normal 5 3 3 3 2 8" xfId="29105"/>
    <cellStyle name="Normal 5 3 3 3 3" xfId="1221"/>
    <cellStyle name="Normal 5 3 3 3 3 2" xfId="2978"/>
    <cellStyle name="Normal 5 3 3 3 3 2 2" xfId="6500"/>
    <cellStyle name="Normal 5 3 3 3 3 2 2 2" xfId="13551"/>
    <cellStyle name="Normal 5 3 3 3 3 2 2 2 2" xfId="27846"/>
    <cellStyle name="Normal 5 3 3 3 3 2 2 2 2 2" xfId="56187"/>
    <cellStyle name="Normal 5 3 3 3 3 2 2 2 3" xfId="42141"/>
    <cellStyle name="Normal 5 3 3 3 3 2 2 3" xfId="20823"/>
    <cellStyle name="Normal 5 3 3 3 3 2 2 3 2" xfId="49164"/>
    <cellStyle name="Normal 5 3 3 3 3 2 2 4" xfId="35118"/>
    <cellStyle name="Normal 5 3 3 3 3 2 3" xfId="10031"/>
    <cellStyle name="Normal 5 3 3 3 3 2 3 2" xfId="24334"/>
    <cellStyle name="Normal 5 3 3 3 3 2 3 2 2" xfId="52675"/>
    <cellStyle name="Normal 5 3 3 3 3 2 3 3" xfId="38629"/>
    <cellStyle name="Normal 5 3 3 3 3 2 4" xfId="17311"/>
    <cellStyle name="Normal 5 3 3 3 3 2 4 2" xfId="45652"/>
    <cellStyle name="Normal 5 3 3 3 3 2 5" xfId="31606"/>
    <cellStyle name="Normal 5 3 3 3 3 3" xfId="4751"/>
    <cellStyle name="Normal 5 3 3 3 3 3 2" xfId="11802"/>
    <cellStyle name="Normal 5 3 3 3 3 3 2 2" xfId="26097"/>
    <cellStyle name="Normal 5 3 3 3 3 3 2 2 2" xfId="54438"/>
    <cellStyle name="Normal 5 3 3 3 3 3 2 3" xfId="40392"/>
    <cellStyle name="Normal 5 3 3 3 3 3 3" xfId="19074"/>
    <cellStyle name="Normal 5 3 3 3 3 3 3 2" xfId="47415"/>
    <cellStyle name="Normal 5 3 3 3 3 3 4" xfId="33369"/>
    <cellStyle name="Normal 5 3 3 3 3 4" xfId="8281"/>
    <cellStyle name="Normal 5 3 3 3 3 4 2" xfId="22585"/>
    <cellStyle name="Normal 5 3 3 3 3 4 2 2" xfId="50926"/>
    <cellStyle name="Normal 5 3 3 3 3 4 3" xfId="36880"/>
    <cellStyle name="Normal 5 3 3 3 3 5" xfId="15562"/>
    <cellStyle name="Normal 5 3 3 3 3 5 2" xfId="43903"/>
    <cellStyle name="Normal 5 3 3 3 3 6" xfId="29857"/>
    <cellStyle name="Normal 5 3 3 3 4" xfId="723"/>
    <cellStyle name="Normal 5 3 3 3 4 2" xfId="2480"/>
    <cellStyle name="Normal 5 3 3 3 4 2 2" xfId="6002"/>
    <cellStyle name="Normal 5 3 3 3 4 2 2 2" xfId="13053"/>
    <cellStyle name="Normal 5 3 3 3 4 2 2 2 2" xfId="27348"/>
    <cellStyle name="Normal 5 3 3 3 4 2 2 2 2 2" xfId="55689"/>
    <cellStyle name="Normal 5 3 3 3 4 2 2 2 3" xfId="41643"/>
    <cellStyle name="Normal 5 3 3 3 4 2 2 3" xfId="20325"/>
    <cellStyle name="Normal 5 3 3 3 4 2 2 3 2" xfId="48666"/>
    <cellStyle name="Normal 5 3 3 3 4 2 2 4" xfId="34620"/>
    <cellStyle name="Normal 5 3 3 3 4 2 3" xfId="9533"/>
    <cellStyle name="Normal 5 3 3 3 4 2 3 2" xfId="23836"/>
    <cellStyle name="Normal 5 3 3 3 4 2 3 2 2" xfId="52177"/>
    <cellStyle name="Normal 5 3 3 3 4 2 3 3" xfId="38131"/>
    <cellStyle name="Normal 5 3 3 3 4 2 4" xfId="16813"/>
    <cellStyle name="Normal 5 3 3 3 4 2 4 2" xfId="45154"/>
    <cellStyle name="Normal 5 3 3 3 4 2 5" xfId="31108"/>
    <cellStyle name="Normal 5 3 3 3 4 3" xfId="4253"/>
    <cellStyle name="Normal 5 3 3 3 4 3 2" xfId="11304"/>
    <cellStyle name="Normal 5 3 3 3 4 3 2 2" xfId="25599"/>
    <cellStyle name="Normal 5 3 3 3 4 3 2 2 2" xfId="53940"/>
    <cellStyle name="Normal 5 3 3 3 4 3 2 3" xfId="39894"/>
    <cellStyle name="Normal 5 3 3 3 4 3 3" xfId="18576"/>
    <cellStyle name="Normal 5 3 3 3 4 3 3 2" xfId="46917"/>
    <cellStyle name="Normal 5 3 3 3 4 3 4" xfId="32871"/>
    <cellStyle name="Normal 5 3 3 3 4 4" xfId="7783"/>
    <cellStyle name="Normal 5 3 3 3 4 4 2" xfId="22087"/>
    <cellStyle name="Normal 5 3 3 3 4 4 2 2" xfId="50428"/>
    <cellStyle name="Normal 5 3 3 3 4 4 3" xfId="36382"/>
    <cellStyle name="Normal 5 3 3 3 4 5" xfId="15064"/>
    <cellStyle name="Normal 5 3 3 3 4 5 2" xfId="43405"/>
    <cellStyle name="Normal 5 3 3 3 4 6" xfId="29359"/>
    <cellStyle name="Normal 5 3 3 3 5" xfId="1726"/>
    <cellStyle name="Normal 5 3 3 3 5 2" xfId="3479"/>
    <cellStyle name="Normal 5 3 3 3 5 2 2" xfId="7000"/>
    <cellStyle name="Normal 5 3 3 3 5 2 2 2" xfId="14051"/>
    <cellStyle name="Normal 5 3 3 3 5 2 2 2 2" xfId="28346"/>
    <cellStyle name="Normal 5 3 3 3 5 2 2 2 2 2" xfId="56687"/>
    <cellStyle name="Normal 5 3 3 3 5 2 2 2 3" xfId="42641"/>
    <cellStyle name="Normal 5 3 3 3 5 2 2 3" xfId="21323"/>
    <cellStyle name="Normal 5 3 3 3 5 2 2 3 2" xfId="49664"/>
    <cellStyle name="Normal 5 3 3 3 5 2 2 4" xfId="35618"/>
    <cellStyle name="Normal 5 3 3 3 5 2 3" xfId="10531"/>
    <cellStyle name="Normal 5 3 3 3 5 2 3 2" xfId="24834"/>
    <cellStyle name="Normal 5 3 3 3 5 2 3 2 2" xfId="53175"/>
    <cellStyle name="Normal 5 3 3 3 5 2 3 3" xfId="39129"/>
    <cellStyle name="Normal 5 3 3 3 5 2 4" xfId="17811"/>
    <cellStyle name="Normal 5 3 3 3 5 2 4 2" xfId="46152"/>
    <cellStyle name="Normal 5 3 3 3 5 2 5" xfId="32106"/>
    <cellStyle name="Normal 5 3 3 3 5 3" xfId="5251"/>
    <cellStyle name="Normal 5 3 3 3 5 3 2" xfId="12302"/>
    <cellStyle name="Normal 5 3 3 3 5 3 2 2" xfId="26597"/>
    <cellStyle name="Normal 5 3 3 3 5 3 2 2 2" xfId="54938"/>
    <cellStyle name="Normal 5 3 3 3 5 3 2 3" xfId="40892"/>
    <cellStyle name="Normal 5 3 3 3 5 3 3" xfId="19574"/>
    <cellStyle name="Normal 5 3 3 3 5 3 3 2" xfId="47915"/>
    <cellStyle name="Normal 5 3 3 3 5 3 4" xfId="33869"/>
    <cellStyle name="Normal 5 3 3 3 5 4" xfId="8781"/>
    <cellStyle name="Normal 5 3 3 3 5 4 2" xfId="23085"/>
    <cellStyle name="Normal 5 3 3 3 5 4 2 2" xfId="51426"/>
    <cellStyle name="Normal 5 3 3 3 5 4 3" xfId="37380"/>
    <cellStyle name="Normal 5 3 3 3 5 5" xfId="16062"/>
    <cellStyle name="Normal 5 3 3 3 5 5 2" xfId="44403"/>
    <cellStyle name="Normal 5 3 3 3 5 6" xfId="30357"/>
    <cellStyle name="Normal 5 3 3 3 6" xfId="1976"/>
    <cellStyle name="Normal 5 3 3 3 6 2" xfId="5500"/>
    <cellStyle name="Normal 5 3 3 3 6 2 2" xfId="12551"/>
    <cellStyle name="Normal 5 3 3 3 6 2 2 2" xfId="26846"/>
    <cellStyle name="Normal 5 3 3 3 6 2 2 2 2" xfId="55187"/>
    <cellStyle name="Normal 5 3 3 3 6 2 2 3" xfId="41141"/>
    <cellStyle name="Normal 5 3 3 3 6 2 3" xfId="19823"/>
    <cellStyle name="Normal 5 3 3 3 6 2 3 2" xfId="48164"/>
    <cellStyle name="Normal 5 3 3 3 6 2 4" xfId="34118"/>
    <cellStyle name="Normal 5 3 3 3 6 3" xfId="9030"/>
    <cellStyle name="Normal 5 3 3 3 6 3 2" xfId="23334"/>
    <cellStyle name="Normal 5 3 3 3 6 3 2 2" xfId="51675"/>
    <cellStyle name="Normal 5 3 3 3 6 3 3" xfId="37629"/>
    <cellStyle name="Normal 5 3 3 3 6 4" xfId="16311"/>
    <cellStyle name="Normal 5 3 3 3 6 4 2" xfId="44652"/>
    <cellStyle name="Normal 5 3 3 3 6 5" xfId="30606"/>
    <cellStyle name="Normal 5 3 3 3 7" xfId="3748"/>
    <cellStyle name="Normal 5 3 3 3 7 2" xfId="10799"/>
    <cellStyle name="Normal 5 3 3 3 7 2 2" xfId="25096"/>
    <cellStyle name="Normal 5 3 3 3 7 2 2 2" xfId="53437"/>
    <cellStyle name="Normal 5 3 3 3 7 2 3" xfId="39391"/>
    <cellStyle name="Normal 5 3 3 3 7 3" xfId="18073"/>
    <cellStyle name="Normal 5 3 3 3 7 3 2" xfId="46414"/>
    <cellStyle name="Normal 5 3 3 3 7 4" xfId="32368"/>
    <cellStyle name="Normal 5 3 3 3 8" xfId="7274"/>
    <cellStyle name="Normal 5 3 3 3 8 2" xfId="21584"/>
    <cellStyle name="Normal 5 3 3 3 8 2 2" xfId="49925"/>
    <cellStyle name="Normal 5 3 3 3 8 3" xfId="35879"/>
    <cellStyle name="Normal 5 3 3 3 9" xfId="14312"/>
    <cellStyle name="Normal 5 3 3 3 9 2" xfId="28607"/>
    <cellStyle name="Normal 5 3 3 3 9 3" xfId="42902"/>
    <cellStyle name="Normal 5 3 3 4" xfId="398"/>
    <cellStyle name="Normal 5 3 3 4 2" xfId="1406"/>
    <cellStyle name="Normal 5 3 3 4 2 2" xfId="3163"/>
    <cellStyle name="Normal 5 3 3 4 2 2 2" xfId="6685"/>
    <cellStyle name="Normal 5 3 3 4 2 2 2 2" xfId="13736"/>
    <cellStyle name="Normal 5 3 3 4 2 2 2 2 2" xfId="28031"/>
    <cellStyle name="Normal 5 3 3 4 2 2 2 2 2 2" xfId="56372"/>
    <cellStyle name="Normal 5 3 3 4 2 2 2 2 3" xfId="42326"/>
    <cellStyle name="Normal 5 3 3 4 2 2 2 3" xfId="21008"/>
    <cellStyle name="Normal 5 3 3 4 2 2 2 3 2" xfId="49349"/>
    <cellStyle name="Normal 5 3 3 4 2 2 2 4" xfId="35303"/>
    <cellStyle name="Normal 5 3 3 4 2 2 3" xfId="10216"/>
    <cellStyle name="Normal 5 3 3 4 2 2 3 2" xfId="24519"/>
    <cellStyle name="Normal 5 3 3 4 2 2 3 2 2" xfId="52860"/>
    <cellStyle name="Normal 5 3 3 4 2 2 3 3" xfId="38814"/>
    <cellStyle name="Normal 5 3 3 4 2 2 4" xfId="17496"/>
    <cellStyle name="Normal 5 3 3 4 2 2 4 2" xfId="45837"/>
    <cellStyle name="Normal 5 3 3 4 2 2 5" xfId="31791"/>
    <cellStyle name="Normal 5 3 3 4 2 3" xfId="4936"/>
    <cellStyle name="Normal 5 3 3 4 2 3 2" xfId="11987"/>
    <cellStyle name="Normal 5 3 3 4 2 3 2 2" xfId="26282"/>
    <cellStyle name="Normal 5 3 3 4 2 3 2 2 2" xfId="54623"/>
    <cellStyle name="Normal 5 3 3 4 2 3 2 3" xfId="40577"/>
    <cellStyle name="Normal 5 3 3 4 2 3 3" xfId="19259"/>
    <cellStyle name="Normal 5 3 3 4 2 3 3 2" xfId="47600"/>
    <cellStyle name="Normal 5 3 3 4 2 3 4" xfId="33554"/>
    <cellStyle name="Normal 5 3 3 4 2 4" xfId="8466"/>
    <cellStyle name="Normal 5 3 3 4 2 4 2" xfId="22770"/>
    <cellStyle name="Normal 5 3 3 4 2 4 2 2" xfId="51111"/>
    <cellStyle name="Normal 5 3 3 4 2 4 3" xfId="37065"/>
    <cellStyle name="Normal 5 3 3 4 2 5" xfId="15747"/>
    <cellStyle name="Normal 5 3 3 4 2 5 2" xfId="44088"/>
    <cellStyle name="Normal 5 3 3 4 2 6" xfId="30042"/>
    <cellStyle name="Normal 5 3 3 4 3" xfId="908"/>
    <cellStyle name="Normal 5 3 3 4 3 2" xfId="2665"/>
    <cellStyle name="Normal 5 3 3 4 3 2 2" xfId="6187"/>
    <cellStyle name="Normal 5 3 3 4 3 2 2 2" xfId="13238"/>
    <cellStyle name="Normal 5 3 3 4 3 2 2 2 2" xfId="27533"/>
    <cellStyle name="Normal 5 3 3 4 3 2 2 2 2 2" xfId="55874"/>
    <cellStyle name="Normal 5 3 3 4 3 2 2 2 3" xfId="41828"/>
    <cellStyle name="Normal 5 3 3 4 3 2 2 3" xfId="20510"/>
    <cellStyle name="Normal 5 3 3 4 3 2 2 3 2" xfId="48851"/>
    <cellStyle name="Normal 5 3 3 4 3 2 2 4" xfId="34805"/>
    <cellStyle name="Normal 5 3 3 4 3 2 3" xfId="9718"/>
    <cellStyle name="Normal 5 3 3 4 3 2 3 2" xfId="24021"/>
    <cellStyle name="Normal 5 3 3 4 3 2 3 2 2" xfId="52362"/>
    <cellStyle name="Normal 5 3 3 4 3 2 3 3" xfId="38316"/>
    <cellStyle name="Normal 5 3 3 4 3 2 4" xfId="16998"/>
    <cellStyle name="Normal 5 3 3 4 3 2 4 2" xfId="45339"/>
    <cellStyle name="Normal 5 3 3 4 3 2 5" xfId="31293"/>
    <cellStyle name="Normal 5 3 3 4 3 3" xfId="4438"/>
    <cellStyle name="Normal 5 3 3 4 3 3 2" xfId="11489"/>
    <cellStyle name="Normal 5 3 3 4 3 3 2 2" xfId="25784"/>
    <cellStyle name="Normal 5 3 3 4 3 3 2 2 2" xfId="54125"/>
    <cellStyle name="Normal 5 3 3 4 3 3 2 3" xfId="40079"/>
    <cellStyle name="Normal 5 3 3 4 3 3 3" xfId="18761"/>
    <cellStyle name="Normal 5 3 3 4 3 3 3 2" xfId="47102"/>
    <cellStyle name="Normal 5 3 3 4 3 3 4" xfId="33056"/>
    <cellStyle name="Normal 5 3 3 4 3 4" xfId="7968"/>
    <cellStyle name="Normal 5 3 3 4 3 4 2" xfId="22272"/>
    <cellStyle name="Normal 5 3 3 4 3 4 2 2" xfId="50613"/>
    <cellStyle name="Normal 5 3 3 4 3 4 3" xfId="36567"/>
    <cellStyle name="Normal 5 3 3 4 3 5" xfId="15249"/>
    <cellStyle name="Normal 5 3 3 4 3 5 2" xfId="43590"/>
    <cellStyle name="Normal 5 3 3 4 3 6" xfId="29544"/>
    <cellStyle name="Normal 5 3 3 4 4" xfId="2160"/>
    <cellStyle name="Normal 5 3 3 4 4 2" xfId="5684"/>
    <cellStyle name="Normal 5 3 3 4 4 2 2" xfId="12735"/>
    <cellStyle name="Normal 5 3 3 4 4 2 2 2" xfId="27030"/>
    <cellStyle name="Normal 5 3 3 4 4 2 2 2 2" xfId="55371"/>
    <cellStyle name="Normal 5 3 3 4 4 2 2 3" xfId="41325"/>
    <cellStyle name="Normal 5 3 3 4 4 2 3" xfId="20007"/>
    <cellStyle name="Normal 5 3 3 4 4 2 3 2" xfId="48348"/>
    <cellStyle name="Normal 5 3 3 4 4 2 4" xfId="34302"/>
    <cellStyle name="Normal 5 3 3 4 4 3" xfId="9214"/>
    <cellStyle name="Normal 5 3 3 4 4 3 2" xfId="23518"/>
    <cellStyle name="Normal 5 3 3 4 4 3 2 2" xfId="51859"/>
    <cellStyle name="Normal 5 3 3 4 4 3 3" xfId="37813"/>
    <cellStyle name="Normal 5 3 3 4 4 4" xfId="16495"/>
    <cellStyle name="Normal 5 3 3 4 4 4 2" xfId="44836"/>
    <cellStyle name="Normal 5 3 3 4 4 5" xfId="30790"/>
    <cellStyle name="Normal 5 3 3 4 5" xfId="3935"/>
    <cellStyle name="Normal 5 3 3 4 5 2" xfId="10986"/>
    <cellStyle name="Normal 5 3 3 4 5 2 2" xfId="25281"/>
    <cellStyle name="Normal 5 3 3 4 5 2 2 2" xfId="53622"/>
    <cellStyle name="Normal 5 3 3 4 5 2 3" xfId="39576"/>
    <cellStyle name="Normal 5 3 3 4 5 3" xfId="18258"/>
    <cellStyle name="Normal 5 3 3 4 5 3 2" xfId="46599"/>
    <cellStyle name="Normal 5 3 3 4 5 4" xfId="32553"/>
    <cellStyle name="Normal 5 3 3 4 6" xfId="7461"/>
    <cellStyle name="Normal 5 3 3 4 6 2" xfId="21769"/>
    <cellStyle name="Normal 5 3 3 4 6 2 2" xfId="50110"/>
    <cellStyle name="Normal 5 3 3 4 6 3" xfId="36064"/>
    <cellStyle name="Normal 5 3 3 4 7" xfId="14746"/>
    <cellStyle name="Normal 5 3 3 4 7 2" xfId="43087"/>
    <cellStyle name="Normal 5 3 3 4 8" xfId="29041"/>
    <cellStyle name="Normal 5 3 3 5" xfId="1157"/>
    <cellStyle name="Normal 5 3 3 5 2" xfId="2914"/>
    <cellStyle name="Normal 5 3 3 5 2 2" xfId="6436"/>
    <cellStyle name="Normal 5 3 3 5 2 2 2" xfId="13487"/>
    <cellStyle name="Normal 5 3 3 5 2 2 2 2" xfId="27782"/>
    <cellStyle name="Normal 5 3 3 5 2 2 2 2 2" xfId="56123"/>
    <cellStyle name="Normal 5 3 3 5 2 2 2 3" xfId="42077"/>
    <cellStyle name="Normal 5 3 3 5 2 2 3" xfId="20759"/>
    <cellStyle name="Normal 5 3 3 5 2 2 3 2" xfId="49100"/>
    <cellStyle name="Normal 5 3 3 5 2 2 4" xfId="35054"/>
    <cellStyle name="Normal 5 3 3 5 2 3" xfId="9967"/>
    <cellStyle name="Normal 5 3 3 5 2 3 2" xfId="24270"/>
    <cellStyle name="Normal 5 3 3 5 2 3 2 2" xfId="52611"/>
    <cellStyle name="Normal 5 3 3 5 2 3 3" xfId="38565"/>
    <cellStyle name="Normal 5 3 3 5 2 4" xfId="17247"/>
    <cellStyle name="Normal 5 3 3 5 2 4 2" xfId="45588"/>
    <cellStyle name="Normal 5 3 3 5 2 5" xfId="31542"/>
    <cellStyle name="Normal 5 3 3 5 3" xfId="4687"/>
    <cellStyle name="Normal 5 3 3 5 3 2" xfId="11738"/>
    <cellStyle name="Normal 5 3 3 5 3 2 2" xfId="26033"/>
    <cellStyle name="Normal 5 3 3 5 3 2 2 2" xfId="54374"/>
    <cellStyle name="Normal 5 3 3 5 3 2 3" xfId="40328"/>
    <cellStyle name="Normal 5 3 3 5 3 3" xfId="19010"/>
    <cellStyle name="Normal 5 3 3 5 3 3 2" xfId="47351"/>
    <cellStyle name="Normal 5 3 3 5 3 4" xfId="33305"/>
    <cellStyle name="Normal 5 3 3 5 4" xfId="8217"/>
    <cellStyle name="Normal 5 3 3 5 4 2" xfId="22521"/>
    <cellStyle name="Normal 5 3 3 5 4 2 2" xfId="50862"/>
    <cellStyle name="Normal 5 3 3 5 4 3" xfId="36816"/>
    <cellStyle name="Normal 5 3 3 5 5" xfId="15498"/>
    <cellStyle name="Normal 5 3 3 5 5 2" xfId="43839"/>
    <cellStyle name="Normal 5 3 3 5 6" xfId="29793"/>
    <cellStyle name="Normal 5 3 3 6" xfId="659"/>
    <cellStyle name="Normal 5 3 3 6 2" xfId="2416"/>
    <cellStyle name="Normal 5 3 3 6 2 2" xfId="5938"/>
    <cellStyle name="Normal 5 3 3 6 2 2 2" xfId="12989"/>
    <cellStyle name="Normal 5 3 3 6 2 2 2 2" xfId="27284"/>
    <cellStyle name="Normal 5 3 3 6 2 2 2 2 2" xfId="55625"/>
    <cellStyle name="Normal 5 3 3 6 2 2 2 3" xfId="41579"/>
    <cellStyle name="Normal 5 3 3 6 2 2 3" xfId="20261"/>
    <cellStyle name="Normal 5 3 3 6 2 2 3 2" xfId="48602"/>
    <cellStyle name="Normal 5 3 3 6 2 2 4" xfId="34556"/>
    <cellStyle name="Normal 5 3 3 6 2 3" xfId="9469"/>
    <cellStyle name="Normal 5 3 3 6 2 3 2" xfId="23772"/>
    <cellStyle name="Normal 5 3 3 6 2 3 2 2" xfId="52113"/>
    <cellStyle name="Normal 5 3 3 6 2 3 3" xfId="38067"/>
    <cellStyle name="Normal 5 3 3 6 2 4" xfId="16749"/>
    <cellStyle name="Normal 5 3 3 6 2 4 2" xfId="45090"/>
    <cellStyle name="Normal 5 3 3 6 2 5" xfId="31044"/>
    <cellStyle name="Normal 5 3 3 6 3" xfId="4189"/>
    <cellStyle name="Normal 5 3 3 6 3 2" xfId="11240"/>
    <cellStyle name="Normal 5 3 3 6 3 2 2" xfId="25535"/>
    <cellStyle name="Normal 5 3 3 6 3 2 2 2" xfId="53876"/>
    <cellStyle name="Normal 5 3 3 6 3 2 3" xfId="39830"/>
    <cellStyle name="Normal 5 3 3 6 3 3" xfId="18512"/>
    <cellStyle name="Normal 5 3 3 6 3 3 2" xfId="46853"/>
    <cellStyle name="Normal 5 3 3 6 3 4" xfId="32807"/>
    <cellStyle name="Normal 5 3 3 6 4" xfId="7719"/>
    <cellStyle name="Normal 5 3 3 6 4 2" xfId="22023"/>
    <cellStyle name="Normal 5 3 3 6 4 2 2" xfId="50364"/>
    <cellStyle name="Normal 5 3 3 6 4 3" xfId="36318"/>
    <cellStyle name="Normal 5 3 3 6 5" xfId="15000"/>
    <cellStyle name="Normal 5 3 3 6 5 2" xfId="43341"/>
    <cellStyle name="Normal 5 3 3 6 6" xfId="29295"/>
    <cellStyle name="Normal 5 3 3 7" xfId="1662"/>
    <cellStyle name="Normal 5 3 3 7 2" xfId="3415"/>
    <cellStyle name="Normal 5 3 3 7 2 2" xfId="6936"/>
    <cellStyle name="Normal 5 3 3 7 2 2 2" xfId="13987"/>
    <cellStyle name="Normal 5 3 3 7 2 2 2 2" xfId="28282"/>
    <cellStyle name="Normal 5 3 3 7 2 2 2 2 2" xfId="56623"/>
    <cellStyle name="Normal 5 3 3 7 2 2 2 3" xfId="42577"/>
    <cellStyle name="Normal 5 3 3 7 2 2 3" xfId="21259"/>
    <cellStyle name="Normal 5 3 3 7 2 2 3 2" xfId="49600"/>
    <cellStyle name="Normal 5 3 3 7 2 2 4" xfId="35554"/>
    <cellStyle name="Normal 5 3 3 7 2 3" xfId="10467"/>
    <cellStyle name="Normal 5 3 3 7 2 3 2" xfId="24770"/>
    <cellStyle name="Normal 5 3 3 7 2 3 2 2" xfId="53111"/>
    <cellStyle name="Normal 5 3 3 7 2 3 3" xfId="39065"/>
    <cellStyle name="Normal 5 3 3 7 2 4" xfId="17747"/>
    <cellStyle name="Normal 5 3 3 7 2 4 2" xfId="46088"/>
    <cellStyle name="Normal 5 3 3 7 2 5" xfId="32042"/>
    <cellStyle name="Normal 5 3 3 7 3" xfId="5187"/>
    <cellStyle name="Normal 5 3 3 7 3 2" xfId="12238"/>
    <cellStyle name="Normal 5 3 3 7 3 2 2" xfId="26533"/>
    <cellStyle name="Normal 5 3 3 7 3 2 2 2" xfId="54874"/>
    <cellStyle name="Normal 5 3 3 7 3 2 3" xfId="40828"/>
    <cellStyle name="Normal 5 3 3 7 3 3" xfId="19510"/>
    <cellStyle name="Normal 5 3 3 7 3 3 2" xfId="47851"/>
    <cellStyle name="Normal 5 3 3 7 3 4" xfId="33805"/>
    <cellStyle name="Normal 5 3 3 7 4" xfId="8717"/>
    <cellStyle name="Normal 5 3 3 7 4 2" xfId="23021"/>
    <cellStyle name="Normal 5 3 3 7 4 2 2" xfId="51362"/>
    <cellStyle name="Normal 5 3 3 7 4 3" xfId="37316"/>
    <cellStyle name="Normal 5 3 3 7 5" xfId="15998"/>
    <cellStyle name="Normal 5 3 3 7 5 2" xfId="44339"/>
    <cellStyle name="Normal 5 3 3 7 6" xfId="30293"/>
    <cellStyle name="Normal 5 3 3 8" xfId="1912"/>
    <cellStyle name="Normal 5 3 3 8 2" xfId="5436"/>
    <cellStyle name="Normal 5 3 3 8 2 2" xfId="12487"/>
    <cellStyle name="Normal 5 3 3 8 2 2 2" xfId="26782"/>
    <cellStyle name="Normal 5 3 3 8 2 2 2 2" xfId="55123"/>
    <cellStyle name="Normal 5 3 3 8 2 2 3" xfId="41077"/>
    <cellStyle name="Normal 5 3 3 8 2 3" xfId="19759"/>
    <cellStyle name="Normal 5 3 3 8 2 3 2" xfId="48100"/>
    <cellStyle name="Normal 5 3 3 8 2 4" xfId="34054"/>
    <cellStyle name="Normal 5 3 3 8 3" xfId="8966"/>
    <cellStyle name="Normal 5 3 3 8 3 2" xfId="23270"/>
    <cellStyle name="Normal 5 3 3 8 3 2 2" xfId="51611"/>
    <cellStyle name="Normal 5 3 3 8 3 3" xfId="37565"/>
    <cellStyle name="Normal 5 3 3 8 4" xfId="16247"/>
    <cellStyle name="Normal 5 3 3 8 4 2" xfId="44588"/>
    <cellStyle name="Normal 5 3 3 8 5" xfId="30542"/>
    <cellStyle name="Normal 5 3 3 9" xfId="3684"/>
    <cellStyle name="Normal 5 3 3 9 2" xfId="10735"/>
    <cellStyle name="Normal 5 3 3 9 2 2" xfId="25032"/>
    <cellStyle name="Normal 5 3 3 9 2 2 2" xfId="53373"/>
    <cellStyle name="Normal 5 3 3 9 2 3" xfId="39327"/>
    <cellStyle name="Normal 5 3 3 9 3" xfId="18009"/>
    <cellStyle name="Normal 5 3 3 9 3 2" xfId="46350"/>
    <cellStyle name="Normal 5 3 3 9 4" xfId="32304"/>
    <cellStyle name="Normal 5 3 4" xfId="116"/>
    <cellStyle name="Normal 5 3 4 10" xfId="14220"/>
    <cellStyle name="Normal 5 3 4 10 2" xfId="28515"/>
    <cellStyle name="Normal 5 3 4 10 3" xfId="42810"/>
    <cellStyle name="Normal 5 3 4 11" xfId="14469"/>
    <cellStyle name="Normal 5 3 4 12" xfId="28764"/>
    <cellStyle name="Normal 5 3 4 2" xfId="271"/>
    <cellStyle name="Normal 5 3 4 2 10" xfId="14625"/>
    <cellStyle name="Normal 5 3 4 2 11" xfId="28920"/>
    <cellStyle name="Normal 5 3 4 2 2" xfId="526"/>
    <cellStyle name="Normal 5 3 4 2 2 2" xfId="1534"/>
    <cellStyle name="Normal 5 3 4 2 2 2 2" xfId="3291"/>
    <cellStyle name="Normal 5 3 4 2 2 2 2 2" xfId="6813"/>
    <cellStyle name="Normal 5 3 4 2 2 2 2 2 2" xfId="13864"/>
    <cellStyle name="Normal 5 3 4 2 2 2 2 2 2 2" xfId="28159"/>
    <cellStyle name="Normal 5 3 4 2 2 2 2 2 2 2 2" xfId="56500"/>
    <cellStyle name="Normal 5 3 4 2 2 2 2 2 2 3" xfId="42454"/>
    <cellStyle name="Normal 5 3 4 2 2 2 2 2 3" xfId="21136"/>
    <cellStyle name="Normal 5 3 4 2 2 2 2 2 3 2" xfId="49477"/>
    <cellStyle name="Normal 5 3 4 2 2 2 2 2 4" xfId="35431"/>
    <cellStyle name="Normal 5 3 4 2 2 2 2 3" xfId="10344"/>
    <cellStyle name="Normal 5 3 4 2 2 2 2 3 2" xfId="24647"/>
    <cellStyle name="Normal 5 3 4 2 2 2 2 3 2 2" xfId="52988"/>
    <cellStyle name="Normal 5 3 4 2 2 2 2 3 3" xfId="38942"/>
    <cellStyle name="Normal 5 3 4 2 2 2 2 4" xfId="17624"/>
    <cellStyle name="Normal 5 3 4 2 2 2 2 4 2" xfId="45965"/>
    <cellStyle name="Normal 5 3 4 2 2 2 2 5" xfId="31919"/>
    <cellStyle name="Normal 5 3 4 2 2 2 3" xfId="5064"/>
    <cellStyle name="Normal 5 3 4 2 2 2 3 2" xfId="12115"/>
    <cellStyle name="Normal 5 3 4 2 2 2 3 2 2" xfId="26410"/>
    <cellStyle name="Normal 5 3 4 2 2 2 3 2 2 2" xfId="54751"/>
    <cellStyle name="Normal 5 3 4 2 2 2 3 2 3" xfId="40705"/>
    <cellStyle name="Normal 5 3 4 2 2 2 3 3" xfId="19387"/>
    <cellStyle name="Normal 5 3 4 2 2 2 3 3 2" xfId="47728"/>
    <cellStyle name="Normal 5 3 4 2 2 2 3 4" xfId="33682"/>
    <cellStyle name="Normal 5 3 4 2 2 2 4" xfId="8594"/>
    <cellStyle name="Normal 5 3 4 2 2 2 4 2" xfId="22898"/>
    <cellStyle name="Normal 5 3 4 2 2 2 4 2 2" xfId="51239"/>
    <cellStyle name="Normal 5 3 4 2 2 2 4 3" xfId="37193"/>
    <cellStyle name="Normal 5 3 4 2 2 2 5" xfId="15875"/>
    <cellStyle name="Normal 5 3 4 2 2 2 5 2" xfId="44216"/>
    <cellStyle name="Normal 5 3 4 2 2 2 6" xfId="30170"/>
    <cellStyle name="Normal 5 3 4 2 2 3" xfId="1036"/>
    <cellStyle name="Normal 5 3 4 2 2 3 2" xfId="2793"/>
    <cellStyle name="Normal 5 3 4 2 2 3 2 2" xfId="6315"/>
    <cellStyle name="Normal 5 3 4 2 2 3 2 2 2" xfId="13366"/>
    <cellStyle name="Normal 5 3 4 2 2 3 2 2 2 2" xfId="27661"/>
    <cellStyle name="Normal 5 3 4 2 2 3 2 2 2 2 2" xfId="56002"/>
    <cellStyle name="Normal 5 3 4 2 2 3 2 2 2 3" xfId="41956"/>
    <cellStyle name="Normal 5 3 4 2 2 3 2 2 3" xfId="20638"/>
    <cellStyle name="Normal 5 3 4 2 2 3 2 2 3 2" xfId="48979"/>
    <cellStyle name="Normal 5 3 4 2 2 3 2 2 4" xfId="34933"/>
    <cellStyle name="Normal 5 3 4 2 2 3 2 3" xfId="9846"/>
    <cellStyle name="Normal 5 3 4 2 2 3 2 3 2" xfId="24149"/>
    <cellStyle name="Normal 5 3 4 2 2 3 2 3 2 2" xfId="52490"/>
    <cellStyle name="Normal 5 3 4 2 2 3 2 3 3" xfId="38444"/>
    <cellStyle name="Normal 5 3 4 2 2 3 2 4" xfId="17126"/>
    <cellStyle name="Normal 5 3 4 2 2 3 2 4 2" xfId="45467"/>
    <cellStyle name="Normal 5 3 4 2 2 3 2 5" xfId="31421"/>
    <cellStyle name="Normal 5 3 4 2 2 3 3" xfId="4566"/>
    <cellStyle name="Normal 5 3 4 2 2 3 3 2" xfId="11617"/>
    <cellStyle name="Normal 5 3 4 2 2 3 3 2 2" xfId="25912"/>
    <cellStyle name="Normal 5 3 4 2 2 3 3 2 2 2" xfId="54253"/>
    <cellStyle name="Normal 5 3 4 2 2 3 3 2 3" xfId="40207"/>
    <cellStyle name="Normal 5 3 4 2 2 3 3 3" xfId="18889"/>
    <cellStyle name="Normal 5 3 4 2 2 3 3 3 2" xfId="47230"/>
    <cellStyle name="Normal 5 3 4 2 2 3 3 4" xfId="33184"/>
    <cellStyle name="Normal 5 3 4 2 2 3 4" xfId="8096"/>
    <cellStyle name="Normal 5 3 4 2 2 3 4 2" xfId="22400"/>
    <cellStyle name="Normal 5 3 4 2 2 3 4 2 2" xfId="50741"/>
    <cellStyle name="Normal 5 3 4 2 2 3 4 3" xfId="36695"/>
    <cellStyle name="Normal 5 3 4 2 2 3 5" xfId="15377"/>
    <cellStyle name="Normal 5 3 4 2 2 3 5 2" xfId="43718"/>
    <cellStyle name="Normal 5 3 4 2 2 3 6" xfId="29672"/>
    <cellStyle name="Normal 5 3 4 2 2 4" xfId="2288"/>
    <cellStyle name="Normal 5 3 4 2 2 4 2" xfId="5812"/>
    <cellStyle name="Normal 5 3 4 2 2 4 2 2" xfId="12863"/>
    <cellStyle name="Normal 5 3 4 2 2 4 2 2 2" xfId="27158"/>
    <cellStyle name="Normal 5 3 4 2 2 4 2 2 2 2" xfId="55499"/>
    <cellStyle name="Normal 5 3 4 2 2 4 2 2 3" xfId="41453"/>
    <cellStyle name="Normal 5 3 4 2 2 4 2 3" xfId="20135"/>
    <cellStyle name="Normal 5 3 4 2 2 4 2 3 2" xfId="48476"/>
    <cellStyle name="Normal 5 3 4 2 2 4 2 4" xfId="34430"/>
    <cellStyle name="Normal 5 3 4 2 2 4 3" xfId="9342"/>
    <cellStyle name="Normal 5 3 4 2 2 4 3 2" xfId="23646"/>
    <cellStyle name="Normal 5 3 4 2 2 4 3 2 2" xfId="51987"/>
    <cellStyle name="Normal 5 3 4 2 2 4 3 3" xfId="37941"/>
    <cellStyle name="Normal 5 3 4 2 2 4 4" xfId="16623"/>
    <cellStyle name="Normal 5 3 4 2 2 4 4 2" xfId="44964"/>
    <cellStyle name="Normal 5 3 4 2 2 4 5" xfId="30918"/>
    <cellStyle name="Normal 5 3 4 2 2 5" xfId="4063"/>
    <cellStyle name="Normal 5 3 4 2 2 5 2" xfId="11114"/>
    <cellStyle name="Normal 5 3 4 2 2 5 2 2" xfId="25409"/>
    <cellStyle name="Normal 5 3 4 2 2 5 2 2 2" xfId="53750"/>
    <cellStyle name="Normal 5 3 4 2 2 5 2 3" xfId="39704"/>
    <cellStyle name="Normal 5 3 4 2 2 5 3" xfId="18386"/>
    <cellStyle name="Normal 5 3 4 2 2 5 3 2" xfId="46727"/>
    <cellStyle name="Normal 5 3 4 2 2 5 4" xfId="32681"/>
    <cellStyle name="Normal 5 3 4 2 2 6" xfId="7589"/>
    <cellStyle name="Normal 5 3 4 2 2 6 2" xfId="21897"/>
    <cellStyle name="Normal 5 3 4 2 2 6 2 2" xfId="50238"/>
    <cellStyle name="Normal 5 3 4 2 2 6 3" xfId="36192"/>
    <cellStyle name="Normal 5 3 4 2 2 7" xfId="14874"/>
    <cellStyle name="Normal 5 3 4 2 2 7 2" xfId="43215"/>
    <cellStyle name="Normal 5 3 4 2 2 8" xfId="29169"/>
    <cellStyle name="Normal 5 3 4 2 3" xfId="1285"/>
    <cellStyle name="Normal 5 3 4 2 3 2" xfId="3042"/>
    <cellStyle name="Normal 5 3 4 2 3 2 2" xfId="6564"/>
    <cellStyle name="Normal 5 3 4 2 3 2 2 2" xfId="13615"/>
    <cellStyle name="Normal 5 3 4 2 3 2 2 2 2" xfId="27910"/>
    <cellStyle name="Normal 5 3 4 2 3 2 2 2 2 2" xfId="56251"/>
    <cellStyle name="Normal 5 3 4 2 3 2 2 2 3" xfId="42205"/>
    <cellStyle name="Normal 5 3 4 2 3 2 2 3" xfId="20887"/>
    <cellStyle name="Normal 5 3 4 2 3 2 2 3 2" xfId="49228"/>
    <cellStyle name="Normal 5 3 4 2 3 2 2 4" xfId="35182"/>
    <cellStyle name="Normal 5 3 4 2 3 2 3" xfId="10095"/>
    <cellStyle name="Normal 5 3 4 2 3 2 3 2" xfId="24398"/>
    <cellStyle name="Normal 5 3 4 2 3 2 3 2 2" xfId="52739"/>
    <cellStyle name="Normal 5 3 4 2 3 2 3 3" xfId="38693"/>
    <cellStyle name="Normal 5 3 4 2 3 2 4" xfId="17375"/>
    <cellStyle name="Normal 5 3 4 2 3 2 4 2" xfId="45716"/>
    <cellStyle name="Normal 5 3 4 2 3 2 5" xfId="31670"/>
    <cellStyle name="Normal 5 3 4 2 3 3" xfId="4815"/>
    <cellStyle name="Normal 5 3 4 2 3 3 2" xfId="11866"/>
    <cellStyle name="Normal 5 3 4 2 3 3 2 2" xfId="26161"/>
    <cellStyle name="Normal 5 3 4 2 3 3 2 2 2" xfId="54502"/>
    <cellStyle name="Normal 5 3 4 2 3 3 2 3" xfId="40456"/>
    <cellStyle name="Normal 5 3 4 2 3 3 3" xfId="19138"/>
    <cellStyle name="Normal 5 3 4 2 3 3 3 2" xfId="47479"/>
    <cellStyle name="Normal 5 3 4 2 3 3 4" xfId="33433"/>
    <cellStyle name="Normal 5 3 4 2 3 4" xfId="8345"/>
    <cellStyle name="Normal 5 3 4 2 3 4 2" xfId="22649"/>
    <cellStyle name="Normal 5 3 4 2 3 4 2 2" xfId="50990"/>
    <cellStyle name="Normal 5 3 4 2 3 4 3" xfId="36944"/>
    <cellStyle name="Normal 5 3 4 2 3 5" xfId="15626"/>
    <cellStyle name="Normal 5 3 4 2 3 5 2" xfId="43967"/>
    <cellStyle name="Normal 5 3 4 2 3 6" xfId="29921"/>
    <cellStyle name="Normal 5 3 4 2 4" xfId="787"/>
    <cellStyle name="Normal 5 3 4 2 4 2" xfId="2544"/>
    <cellStyle name="Normal 5 3 4 2 4 2 2" xfId="6066"/>
    <cellStyle name="Normal 5 3 4 2 4 2 2 2" xfId="13117"/>
    <cellStyle name="Normal 5 3 4 2 4 2 2 2 2" xfId="27412"/>
    <cellStyle name="Normal 5 3 4 2 4 2 2 2 2 2" xfId="55753"/>
    <cellStyle name="Normal 5 3 4 2 4 2 2 2 3" xfId="41707"/>
    <cellStyle name="Normal 5 3 4 2 4 2 2 3" xfId="20389"/>
    <cellStyle name="Normal 5 3 4 2 4 2 2 3 2" xfId="48730"/>
    <cellStyle name="Normal 5 3 4 2 4 2 2 4" xfId="34684"/>
    <cellStyle name="Normal 5 3 4 2 4 2 3" xfId="9597"/>
    <cellStyle name="Normal 5 3 4 2 4 2 3 2" xfId="23900"/>
    <cellStyle name="Normal 5 3 4 2 4 2 3 2 2" xfId="52241"/>
    <cellStyle name="Normal 5 3 4 2 4 2 3 3" xfId="38195"/>
    <cellStyle name="Normal 5 3 4 2 4 2 4" xfId="16877"/>
    <cellStyle name="Normal 5 3 4 2 4 2 4 2" xfId="45218"/>
    <cellStyle name="Normal 5 3 4 2 4 2 5" xfId="31172"/>
    <cellStyle name="Normal 5 3 4 2 4 3" xfId="4317"/>
    <cellStyle name="Normal 5 3 4 2 4 3 2" xfId="11368"/>
    <cellStyle name="Normal 5 3 4 2 4 3 2 2" xfId="25663"/>
    <cellStyle name="Normal 5 3 4 2 4 3 2 2 2" xfId="54004"/>
    <cellStyle name="Normal 5 3 4 2 4 3 2 3" xfId="39958"/>
    <cellStyle name="Normal 5 3 4 2 4 3 3" xfId="18640"/>
    <cellStyle name="Normal 5 3 4 2 4 3 3 2" xfId="46981"/>
    <cellStyle name="Normal 5 3 4 2 4 3 4" xfId="32935"/>
    <cellStyle name="Normal 5 3 4 2 4 4" xfId="7847"/>
    <cellStyle name="Normal 5 3 4 2 4 4 2" xfId="22151"/>
    <cellStyle name="Normal 5 3 4 2 4 4 2 2" xfId="50492"/>
    <cellStyle name="Normal 5 3 4 2 4 4 3" xfId="36446"/>
    <cellStyle name="Normal 5 3 4 2 4 5" xfId="15128"/>
    <cellStyle name="Normal 5 3 4 2 4 5 2" xfId="43469"/>
    <cellStyle name="Normal 5 3 4 2 4 6" xfId="29423"/>
    <cellStyle name="Normal 5 3 4 2 5" xfId="1790"/>
    <cellStyle name="Normal 5 3 4 2 5 2" xfId="3543"/>
    <cellStyle name="Normal 5 3 4 2 5 2 2" xfId="7064"/>
    <cellStyle name="Normal 5 3 4 2 5 2 2 2" xfId="14115"/>
    <cellStyle name="Normal 5 3 4 2 5 2 2 2 2" xfId="28410"/>
    <cellStyle name="Normal 5 3 4 2 5 2 2 2 2 2" xfId="56751"/>
    <cellStyle name="Normal 5 3 4 2 5 2 2 2 3" xfId="42705"/>
    <cellStyle name="Normal 5 3 4 2 5 2 2 3" xfId="21387"/>
    <cellStyle name="Normal 5 3 4 2 5 2 2 3 2" xfId="49728"/>
    <cellStyle name="Normal 5 3 4 2 5 2 2 4" xfId="35682"/>
    <cellStyle name="Normal 5 3 4 2 5 2 3" xfId="10595"/>
    <cellStyle name="Normal 5 3 4 2 5 2 3 2" xfId="24898"/>
    <cellStyle name="Normal 5 3 4 2 5 2 3 2 2" xfId="53239"/>
    <cellStyle name="Normal 5 3 4 2 5 2 3 3" xfId="39193"/>
    <cellStyle name="Normal 5 3 4 2 5 2 4" xfId="17875"/>
    <cellStyle name="Normal 5 3 4 2 5 2 4 2" xfId="46216"/>
    <cellStyle name="Normal 5 3 4 2 5 2 5" xfId="32170"/>
    <cellStyle name="Normal 5 3 4 2 5 3" xfId="5315"/>
    <cellStyle name="Normal 5 3 4 2 5 3 2" xfId="12366"/>
    <cellStyle name="Normal 5 3 4 2 5 3 2 2" xfId="26661"/>
    <cellStyle name="Normal 5 3 4 2 5 3 2 2 2" xfId="55002"/>
    <cellStyle name="Normal 5 3 4 2 5 3 2 3" xfId="40956"/>
    <cellStyle name="Normal 5 3 4 2 5 3 3" xfId="19638"/>
    <cellStyle name="Normal 5 3 4 2 5 3 3 2" xfId="47979"/>
    <cellStyle name="Normal 5 3 4 2 5 3 4" xfId="33933"/>
    <cellStyle name="Normal 5 3 4 2 5 4" xfId="8845"/>
    <cellStyle name="Normal 5 3 4 2 5 4 2" xfId="23149"/>
    <cellStyle name="Normal 5 3 4 2 5 4 2 2" xfId="51490"/>
    <cellStyle name="Normal 5 3 4 2 5 4 3" xfId="37444"/>
    <cellStyle name="Normal 5 3 4 2 5 5" xfId="16126"/>
    <cellStyle name="Normal 5 3 4 2 5 5 2" xfId="44467"/>
    <cellStyle name="Normal 5 3 4 2 5 6" xfId="30421"/>
    <cellStyle name="Normal 5 3 4 2 6" xfId="2039"/>
    <cellStyle name="Normal 5 3 4 2 6 2" xfId="5563"/>
    <cellStyle name="Normal 5 3 4 2 6 2 2" xfId="12614"/>
    <cellStyle name="Normal 5 3 4 2 6 2 2 2" xfId="26909"/>
    <cellStyle name="Normal 5 3 4 2 6 2 2 2 2" xfId="55250"/>
    <cellStyle name="Normal 5 3 4 2 6 2 2 3" xfId="41204"/>
    <cellStyle name="Normal 5 3 4 2 6 2 3" xfId="19886"/>
    <cellStyle name="Normal 5 3 4 2 6 2 3 2" xfId="48227"/>
    <cellStyle name="Normal 5 3 4 2 6 2 4" xfId="34181"/>
    <cellStyle name="Normal 5 3 4 2 6 3" xfId="9093"/>
    <cellStyle name="Normal 5 3 4 2 6 3 2" xfId="23397"/>
    <cellStyle name="Normal 5 3 4 2 6 3 2 2" xfId="51738"/>
    <cellStyle name="Normal 5 3 4 2 6 3 3" xfId="37692"/>
    <cellStyle name="Normal 5 3 4 2 6 4" xfId="16374"/>
    <cellStyle name="Normal 5 3 4 2 6 4 2" xfId="44715"/>
    <cellStyle name="Normal 5 3 4 2 6 5" xfId="30669"/>
    <cellStyle name="Normal 5 3 4 2 7" xfId="3812"/>
    <cellStyle name="Normal 5 3 4 2 7 2" xfId="10863"/>
    <cellStyle name="Normal 5 3 4 2 7 2 2" xfId="25160"/>
    <cellStyle name="Normal 5 3 4 2 7 2 2 2" xfId="53501"/>
    <cellStyle name="Normal 5 3 4 2 7 2 3" xfId="39455"/>
    <cellStyle name="Normal 5 3 4 2 7 3" xfId="18137"/>
    <cellStyle name="Normal 5 3 4 2 7 3 2" xfId="46478"/>
    <cellStyle name="Normal 5 3 4 2 7 4" xfId="32432"/>
    <cellStyle name="Normal 5 3 4 2 8" xfId="7338"/>
    <cellStyle name="Normal 5 3 4 2 8 2" xfId="21648"/>
    <cellStyle name="Normal 5 3 4 2 8 2 2" xfId="49989"/>
    <cellStyle name="Normal 5 3 4 2 8 3" xfId="35943"/>
    <cellStyle name="Normal 5 3 4 2 9" xfId="14376"/>
    <cellStyle name="Normal 5 3 4 2 9 2" xfId="28671"/>
    <cellStyle name="Normal 5 3 4 2 9 3" xfId="42966"/>
    <cellStyle name="Normal 5 3 4 3" xfId="370"/>
    <cellStyle name="Normal 5 3 4 3 2" xfId="1378"/>
    <cellStyle name="Normal 5 3 4 3 2 2" xfId="3135"/>
    <cellStyle name="Normal 5 3 4 3 2 2 2" xfId="6657"/>
    <cellStyle name="Normal 5 3 4 3 2 2 2 2" xfId="13708"/>
    <cellStyle name="Normal 5 3 4 3 2 2 2 2 2" xfId="28003"/>
    <cellStyle name="Normal 5 3 4 3 2 2 2 2 2 2" xfId="56344"/>
    <cellStyle name="Normal 5 3 4 3 2 2 2 2 3" xfId="42298"/>
    <cellStyle name="Normal 5 3 4 3 2 2 2 3" xfId="20980"/>
    <cellStyle name="Normal 5 3 4 3 2 2 2 3 2" xfId="49321"/>
    <cellStyle name="Normal 5 3 4 3 2 2 2 4" xfId="35275"/>
    <cellStyle name="Normal 5 3 4 3 2 2 3" xfId="10188"/>
    <cellStyle name="Normal 5 3 4 3 2 2 3 2" xfId="24491"/>
    <cellStyle name="Normal 5 3 4 3 2 2 3 2 2" xfId="52832"/>
    <cellStyle name="Normal 5 3 4 3 2 2 3 3" xfId="38786"/>
    <cellStyle name="Normal 5 3 4 3 2 2 4" xfId="17468"/>
    <cellStyle name="Normal 5 3 4 3 2 2 4 2" xfId="45809"/>
    <cellStyle name="Normal 5 3 4 3 2 2 5" xfId="31763"/>
    <cellStyle name="Normal 5 3 4 3 2 3" xfId="4908"/>
    <cellStyle name="Normal 5 3 4 3 2 3 2" xfId="11959"/>
    <cellStyle name="Normal 5 3 4 3 2 3 2 2" xfId="26254"/>
    <cellStyle name="Normal 5 3 4 3 2 3 2 2 2" xfId="54595"/>
    <cellStyle name="Normal 5 3 4 3 2 3 2 3" xfId="40549"/>
    <cellStyle name="Normal 5 3 4 3 2 3 3" xfId="19231"/>
    <cellStyle name="Normal 5 3 4 3 2 3 3 2" xfId="47572"/>
    <cellStyle name="Normal 5 3 4 3 2 3 4" xfId="33526"/>
    <cellStyle name="Normal 5 3 4 3 2 4" xfId="8438"/>
    <cellStyle name="Normal 5 3 4 3 2 4 2" xfId="22742"/>
    <cellStyle name="Normal 5 3 4 3 2 4 2 2" xfId="51083"/>
    <cellStyle name="Normal 5 3 4 3 2 4 3" xfId="37037"/>
    <cellStyle name="Normal 5 3 4 3 2 5" xfId="15719"/>
    <cellStyle name="Normal 5 3 4 3 2 5 2" xfId="44060"/>
    <cellStyle name="Normal 5 3 4 3 2 6" xfId="30014"/>
    <cellStyle name="Normal 5 3 4 3 3" xfId="880"/>
    <cellStyle name="Normal 5 3 4 3 3 2" xfId="2637"/>
    <cellStyle name="Normal 5 3 4 3 3 2 2" xfId="6159"/>
    <cellStyle name="Normal 5 3 4 3 3 2 2 2" xfId="13210"/>
    <cellStyle name="Normal 5 3 4 3 3 2 2 2 2" xfId="27505"/>
    <cellStyle name="Normal 5 3 4 3 3 2 2 2 2 2" xfId="55846"/>
    <cellStyle name="Normal 5 3 4 3 3 2 2 2 3" xfId="41800"/>
    <cellStyle name="Normal 5 3 4 3 3 2 2 3" xfId="20482"/>
    <cellStyle name="Normal 5 3 4 3 3 2 2 3 2" xfId="48823"/>
    <cellStyle name="Normal 5 3 4 3 3 2 2 4" xfId="34777"/>
    <cellStyle name="Normal 5 3 4 3 3 2 3" xfId="9690"/>
    <cellStyle name="Normal 5 3 4 3 3 2 3 2" xfId="23993"/>
    <cellStyle name="Normal 5 3 4 3 3 2 3 2 2" xfId="52334"/>
    <cellStyle name="Normal 5 3 4 3 3 2 3 3" xfId="38288"/>
    <cellStyle name="Normal 5 3 4 3 3 2 4" xfId="16970"/>
    <cellStyle name="Normal 5 3 4 3 3 2 4 2" xfId="45311"/>
    <cellStyle name="Normal 5 3 4 3 3 2 5" xfId="31265"/>
    <cellStyle name="Normal 5 3 4 3 3 3" xfId="4410"/>
    <cellStyle name="Normal 5 3 4 3 3 3 2" xfId="11461"/>
    <cellStyle name="Normal 5 3 4 3 3 3 2 2" xfId="25756"/>
    <cellStyle name="Normal 5 3 4 3 3 3 2 2 2" xfId="54097"/>
    <cellStyle name="Normal 5 3 4 3 3 3 2 3" xfId="40051"/>
    <cellStyle name="Normal 5 3 4 3 3 3 3" xfId="18733"/>
    <cellStyle name="Normal 5 3 4 3 3 3 3 2" xfId="47074"/>
    <cellStyle name="Normal 5 3 4 3 3 3 4" xfId="33028"/>
    <cellStyle name="Normal 5 3 4 3 3 4" xfId="7940"/>
    <cellStyle name="Normal 5 3 4 3 3 4 2" xfId="22244"/>
    <cellStyle name="Normal 5 3 4 3 3 4 2 2" xfId="50585"/>
    <cellStyle name="Normal 5 3 4 3 3 4 3" xfId="36539"/>
    <cellStyle name="Normal 5 3 4 3 3 5" xfId="15221"/>
    <cellStyle name="Normal 5 3 4 3 3 5 2" xfId="43562"/>
    <cellStyle name="Normal 5 3 4 3 3 6" xfId="29516"/>
    <cellStyle name="Normal 5 3 4 3 4" xfId="2132"/>
    <cellStyle name="Normal 5 3 4 3 4 2" xfId="5656"/>
    <cellStyle name="Normal 5 3 4 3 4 2 2" xfId="12707"/>
    <cellStyle name="Normal 5 3 4 3 4 2 2 2" xfId="27002"/>
    <cellStyle name="Normal 5 3 4 3 4 2 2 2 2" xfId="55343"/>
    <cellStyle name="Normal 5 3 4 3 4 2 2 3" xfId="41297"/>
    <cellStyle name="Normal 5 3 4 3 4 2 3" xfId="19979"/>
    <cellStyle name="Normal 5 3 4 3 4 2 3 2" xfId="48320"/>
    <cellStyle name="Normal 5 3 4 3 4 2 4" xfId="34274"/>
    <cellStyle name="Normal 5 3 4 3 4 3" xfId="9186"/>
    <cellStyle name="Normal 5 3 4 3 4 3 2" xfId="23490"/>
    <cellStyle name="Normal 5 3 4 3 4 3 2 2" xfId="51831"/>
    <cellStyle name="Normal 5 3 4 3 4 3 3" xfId="37785"/>
    <cellStyle name="Normal 5 3 4 3 4 4" xfId="16467"/>
    <cellStyle name="Normal 5 3 4 3 4 4 2" xfId="44808"/>
    <cellStyle name="Normal 5 3 4 3 4 5" xfId="30762"/>
    <cellStyle name="Normal 5 3 4 3 5" xfId="3907"/>
    <cellStyle name="Normal 5 3 4 3 5 2" xfId="10958"/>
    <cellStyle name="Normal 5 3 4 3 5 2 2" xfId="25253"/>
    <cellStyle name="Normal 5 3 4 3 5 2 2 2" xfId="53594"/>
    <cellStyle name="Normal 5 3 4 3 5 2 3" xfId="39548"/>
    <cellStyle name="Normal 5 3 4 3 5 3" xfId="18230"/>
    <cellStyle name="Normal 5 3 4 3 5 3 2" xfId="46571"/>
    <cellStyle name="Normal 5 3 4 3 5 4" xfId="32525"/>
    <cellStyle name="Normal 5 3 4 3 6" xfId="7433"/>
    <cellStyle name="Normal 5 3 4 3 6 2" xfId="21741"/>
    <cellStyle name="Normal 5 3 4 3 6 2 2" xfId="50082"/>
    <cellStyle name="Normal 5 3 4 3 6 3" xfId="36036"/>
    <cellStyle name="Normal 5 3 4 3 7" xfId="14718"/>
    <cellStyle name="Normal 5 3 4 3 7 2" xfId="43059"/>
    <cellStyle name="Normal 5 3 4 3 8" xfId="29013"/>
    <cellStyle name="Normal 5 3 4 4" xfId="1129"/>
    <cellStyle name="Normal 5 3 4 4 2" xfId="2886"/>
    <cellStyle name="Normal 5 3 4 4 2 2" xfId="6408"/>
    <cellStyle name="Normal 5 3 4 4 2 2 2" xfId="13459"/>
    <cellStyle name="Normal 5 3 4 4 2 2 2 2" xfId="27754"/>
    <cellStyle name="Normal 5 3 4 4 2 2 2 2 2" xfId="56095"/>
    <cellStyle name="Normal 5 3 4 4 2 2 2 3" xfId="42049"/>
    <cellStyle name="Normal 5 3 4 4 2 2 3" xfId="20731"/>
    <cellStyle name="Normal 5 3 4 4 2 2 3 2" xfId="49072"/>
    <cellStyle name="Normal 5 3 4 4 2 2 4" xfId="35026"/>
    <cellStyle name="Normal 5 3 4 4 2 3" xfId="9939"/>
    <cellStyle name="Normal 5 3 4 4 2 3 2" xfId="24242"/>
    <cellStyle name="Normal 5 3 4 4 2 3 2 2" xfId="52583"/>
    <cellStyle name="Normal 5 3 4 4 2 3 3" xfId="38537"/>
    <cellStyle name="Normal 5 3 4 4 2 4" xfId="17219"/>
    <cellStyle name="Normal 5 3 4 4 2 4 2" xfId="45560"/>
    <cellStyle name="Normal 5 3 4 4 2 5" xfId="31514"/>
    <cellStyle name="Normal 5 3 4 4 3" xfId="4659"/>
    <cellStyle name="Normal 5 3 4 4 3 2" xfId="11710"/>
    <cellStyle name="Normal 5 3 4 4 3 2 2" xfId="26005"/>
    <cellStyle name="Normal 5 3 4 4 3 2 2 2" xfId="54346"/>
    <cellStyle name="Normal 5 3 4 4 3 2 3" xfId="40300"/>
    <cellStyle name="Normal 5 3 4 4 3 3" xfId="18982"/>
    <cellStyle name="Normal 5 3 4 4 3 3 2" xfId="47323"/>
    <cellStyle name="Normal 5 3 4 4 3 4" xfId="33277"/>
    <cellStyle name="Normal 5 3 4 4 4" xfId="8189"/>
    <cellStyle name="Normal 5 3 4 4 4 2" xfId="22493"/>
    <cellStyle name="Normal 5 3 4 4 4 2 2" xfId="50834"/>
    <cellStyle name="Normal 5 3 4 4 4 3" xfId="36788"/>
    <cellStyle name="Normal 5 3 4 4 5" xfId="15470"/>
    <cellStyle name="Normal 5 3 4 4 5 2" xfId="43811"/>
    <cellStyle name="Normal 5 3 4 4 6" xfId="29765"/>
    <cellStyle name="Normal 5 3 4 5" xfId="631"/>
    <cellStyle name="Normal 5 3 4 5 2" xfId="2388"/>
    <cellStyle name="Normal 5 3 4 5 2 2" xfId="5910"/>
    <cellStyle name="Normal 5 3 4 5 2 2 2" xfId="12961"/>
    <cellStyle name="Normal 5 3 4 5 2 2 2 2" xfId="27256"/>
    <cellStyle name="Normal 5 3 4 5 2 2 2 2 2" xfId="55597"/>
    <cellStyle name="Normal 5 3 4 5 2 2 2 3" xfId="41551"/>
    <cellStyle name="Normal 5 3 4 5 2 2 3" xfId="20233"/>
    <cellStyle name="Normal 5 3 4 5 2 2 3 2" xfId="48574"/>
    <cellStyle name="Normal 5 3 4 5 2 2 4" xfId="34528"/>
    <cellStyle name="Normal 5 3 4 5 2 3" xfId="9441"/>
    <cellStyle name="Normal 5 3 4 5 2 3 2" xfId="23744"/>
    <cellStyle name="Normal 5 3 4 5 2 3 2 2" xfId="52085"/>
    <cellStyle name="Normal 5 3 4 5 2 3 3" xfId="38039"/>
    <cellStyle name="Normal 5 3 4 5 2 4" xfId="16721"/>
    <cellStyle name="Normal 5 3 4 5 2 4 2" xfId="45062"/>
    <cellStyle name="Normal 5 3 4 5 2 5" xfId="31016"/>
    <cellStyle name="Normal 5 3 4 5 3" xfId="4161"/>
    <cellStyle name="Normal 5 3 4 5 3 2" xfId="11212"/>
    <cellStyle name="Normal 5 3 4 5 3 2 2" xfId="25507"/>
    <cellStyle name="Normal 5 3 4 5 3 2 2 2" xfId="53848"/>
    <cellStyle name="Normal 5 3 4 5 3 2 3" xfId="39802"/>
    <cellStyle name="Normal 5 3 4 5 3 3" xfId="18484"/>
    <cellStyle name="Normal 5 3 4 5 3 3 2" xfId="46825"/>
    <cellStyle name="Normal 5 3 4 5 3 4" xfId="32779"/>
    <cellStyle name="Normal 5 3 4 5 4" xfId="7691"/>
    <cellStyle name="Normal 5 3 4 5 4 2" xfId="21995"/>
    <cellStyle name="Normal 5 3 4 5 4 2 2" xfId="50336"/>
    <cellStyle name="Normal 5 3 4 5 4 3" xfId="36290"/>
    <cellStyle name="Normal 5 3 4 5 5" xfId="14972"/>
    <cellStyle name="Normal 5 3 4 5 5 2" xfId="43313"/>
    <cellStyle name="Normal 5 3 4 5 6" xfId="29267"/>
    <cellStyle name="Normal 5 3 4 6" xfId="1634"/>
    <cellStyle name="Normal 5 3 4 6 2" xfId="3387"/>
    <cellStyle name="Normal 5 3 4 6 2 2" xfId="6908"/>
    <cellStyle name="Normal 5 3 4 6 2 2 2" xfId="13959"/>
    <cellStyle name="Normal 5 3 4 6 2 2 2 2" xfId="28254"/>
    <cellStyle name="Normal 5 3 4 6 2 2 2 2 2" xfId="56595"/>
    <cellStyle name="Normal 5 3 4 6 2 2 2 3" xfId="42549"/>
    <cellStyle name="Normal 5 3 4 6 2 2 3" xfId="21231"/>
    <cellStyle name="Normal 5 3 4 6 2 2 3 2" xfId="49572"/>
    <cellStyle name="Normal 5 3 4 6 2 2 4" xfId="35526"/>
    <cellStyle name="Normal 5 3 4 6 2 3" xfId="10439"/>
    <cellStyle name="Normal 5 3 4 6 2 3 2" xfId="24742"/>
    <cellStyle name="Normal 5 3 4 6 2 3 2 2" xfId="53083"/>
    <cellStyle name="Normal 5 3 4 6 2 3 3" xfId="39037"/>
    <cellStyle name="Normal 5 3 4 6 2 4" xfId="17719"/>
    <cellStyle name="Normal 5 3 4 6 2 4 2" xfId="46060"/>
    <cellStyle name="Normal 5 3 4 6 2 5" xfId="32014"/>
    <cellStyle name="Normal 5 3 4 6 3" xfId="5159"/>
    <cellStyle name="Normal 5 3 4 6 3 2" xfId="12210"/>
    <cellStyle name="Normal 5 3 4 6 3 2 2" xfId="26505"/>
    <cellStyle name="Normal 5 3 4 6 3 2 2 2" xfId="54846"/>
    <cellStyle name="Normal 5 3 4 6 3 2 3" xfId="40800"/>
    <cellStyle name="Normal 5 3 4 6 3 3" xfId="19482"/>
    <cellStyle name="Normal 5 3 4 6 3 3 2" xfId="47823"/>
    <cellStyle name="Normal 5 3 4 6 3 4" xfId="33777"/>
    <cellStyle name="Normal 5 3 4 6 4" xfId="8689"/>
    <cellStyle name="Normal 5 3 4 6 4 2" xfId="22993"/>
    <cellStyle name="Normal 5 3 4 6 4 2 2" xfId="51334"/>
    <cellStyle name="Normal 5 3 4 6 4 3" xfId="37288"/>
    <cellStyle name="Normal 5 3 4 6 5" xfId="15970"/>
    <cellStyle name="Normal 5 3 4 6 5 2" xfId="44311"/>
    <cellStyle name="Normal 5 3 4 6 6" xfId="30265"/>
    <cellStyle name="Normal 5 3 4 7" xfId="1884"/>
    <cellStyle name="Normal 5 3 4 7 2" xfId="5408"/>
    <cellStyle name="Normal 5 3 4 7 2 2" xfId="12459"/>
    <cellStyle name="Normal 5 3 4 7 2 2 2" xfId="26754"/>
    <cellStyle name="Normal 5 3 4 7 2 2 2 2" xfId="55095"/>
    <cellStyle name="Normal 5 3 4 7 2 2 3" xfId="41049"/>
    <cellStyle name="Normal 5 3 4 7 2 3" xfId="19731"/>
    <cellStyle name="Normal 5 3 4 7 2 3 2" xfId="48072"/>
    <cellStyle name="Normal 5 3 4 7 2 4" xfId="34026"/>
    <cellStyle name="Normal 5 3 4 7 3" xfId="8938"/>
    <cellStyle name="Normal 5 3 4 7 3 2" xfId="23242"/>
    <cellStyle name="Normal 5 3 4 7 3 2 2" xfId="51583"/>
    <cellStyle name="Normal 5 3 4 7 3 3" xfId="37537"/>
    <cellStyle name="Normal 5 3 4 7 4" xfId="16219"/>
    <cellStyle name="Normal 5 3 4 7 4 2" xfId="44560"/>
    <cellStyle name="Normal 5 3 4 7 5" xfId="30514"/>
    <cellStyle name="Normal 5 3 4 8" xfId="3656"/>
    <cellStyle name="Normal 5 3 4 8 2" xfId="10707"/>
    <cellStyle name="Normal 5 3 4 8 2 2" xfId="25004"/>
    <cellStyle name="Normal 5 3 4 8 2 2 2" xfId="53345"/>
    <cellStyle name="Normal 5 3 4 8 2 3" xfId="39299"/>
    <cellStyle name="Normal 5 3 4 8 3" xfId="17981"/>
    <cellStyle name="Normal 5 3 4 8 3 2" xfId="46322"/>
    <cellStyle name="Normal 5 3 4 8 4" xfId="32276"/>
    <cellStyle name="Normal 5 3 4 9" xfId="7182"/>
    <cellStyle name="Normal 5 3 4 9 2" xfId="21492"/>
    <cellStyle name="Normal 5 3 4 9 2 2" xfId="49833"/>
    <cellStyle name="Normal 5 3 4 9 3" xfId="35787"/>
    <cellStyle name="Normal 5 3 5" xfId="236"/>
    <cellStyle name="Normal 5 3 5 10" xfId="14589"/>
    <cellStyle name="Normal 5 3 5 11" xfId="28884"/>
    <cellStyle name="Normal 5 3 5 2" xfId="490"/>
    <cellStyle name="Normal 5 3 5 2 2" xfId="1498"/>
    <cellStyle name="Normal 5 3 5 2 2 2" xfId="3255"/>
    <cellStyle name="Normal 5 3 5 2 2 2 2" xfId="6777"/>
    <cellStyle name="Normal 5 3 5 2 2 2 2 2" xfId="13828"/>
    <cellStyle name="Normal 5 3 5 2 2 2 2 2 2" xfId="28123"/>
    <cellStyle name="Normal 5 3 5 2 2 2 2 2 2 2" xfId="56464"/>
    <cellStyle name="Normal 5 3 5 2 2 2 2 2 3" xfId="42418"/>
    <cellStyle name="Normal 5 3 5 2 2 2 2 3" xfId="21100"/>
    <cellStyle name="Normal 5 3 5 2 2 2 2 3 2" xfId="49441"/>
    <cellStyle name="Normal 5 3 5 2 2 2 2 4" xfId="35395"/>
    <cellStyle name="Normal 5 3 5 2 2 2 3" xfId="10308"/>
    <cellStyle name="Normal 5 3 5 2 2 2 3 2" xfId="24611"/>
    <cellStyle name="Normal 5 3 5 2 2 2 3 2 2" xfId="52952"/>
    <cellStyle name="Normal 5 3 5 2 2 2 3 3" xfId="38906"/>
    <cellStyle name="Normal 5 3 5 2 2 2 4" xfId="17588"/>
    <cellStyle name="Normal 5 3 5 2 2 2 4 2" xfId="45929"/>
    <cellStyle name="Normal 5 3 5 2 2 2 5" xfId="31883"/>
    <cellStyle name="Normal 5 3 5 2 2 3" xfId="5028"/>
    <cellStyle name="Normal 5 3 5 2 2 3 2" xfId="12079"/>
    <cellStyle name="Normal 5 3 5 2 2 3 2 2" xfId="26374"/>
    <cellStyle name="Normal 5 3 5 2 2 3 2 2 2" xfId="54715"/>
    <cellStyle name="Normal 5 3 5 2 2 3 2 3" xfId="40669"/>
    <cellStyle name="Normal 5 3 5 2 2 3 3" xfId="19351"/>
    <cellStyle name="Normal 5 3 5 2 2 3 3 2" xfId="47692"/>
    <cellStyle name="Normal 5 3 5 2 2 3 4" xfId="33646"/>
    <cellStyle name="Normal 5 3 5 2 2 4" xfId="8558"/>
    <cellStyle name="Normal 5 3 5 2 2 4 2" xfId="22862"/>
    <cellStyle name="Normal 5 3 5 2 2 4 2 2" xfId="51203"/>
    <cellStyle name="Normal 5 3 5 2 2 4 3" xfId="37157"/>
    <cellStyle name="Normal 5 3 5 2 2 5" xfId="15839"/>
    <cellStyle name="Normal 5 3 5 2 2 5 2" xfId="44180"/>
    <cellStyle name="Normal 5 3 5 2 2 6" xfId="30134"/>
    <cellStyle name="Normal 5 3 5 2 3" xfId="1000"/>
    <cellStyle name="Normal 5 3 5 2 3 2" xfId="2757"/>
    <cellStyle name="Normal 5 3 5 2 3 2 2" xfId="6279"/>
    <cellStyle name="Normal 5 3 5 2 3 2 2 2" xfId="13330"/>
    <cellStyle name="Normal 5 3 5 2 3 2 2 2 2" xfId="27625"/>
    <cellStyle name="Normal 5 3 5 2 3 2 2 2 2 2" xfId="55966"/>
    <cellStyle name="Normal 5 3 5 2 3 2 2 2 3" xfId="41920"/>
    <cellStyle name="Normal 5 3 5 2 3 2 2 3" xfId="20602"/>
    <cellStyle name="Normal 5 3 5 2 3 2 2 3 2" xfId="48943"/>
    <cellStyle name="Normal 5 3 5 2 3 2 2 4" xfId="34897"/>
    <cellStyle name="Normal 5 3 5 2 3 2 3" xfId="9810"/>
    <cellStyle name="Normal 5 3 5 2 3 2 3 2" xfId="24113"/>
    <cellStyle name="Normal 5 3 5 2 3 2 3 2 2" xfId="52454"/>
    <cellStyle name="Normal 5 3 5 2 3 2 3 3" xfId="38408"/>
    <cellStyle name="Normal 5 3 5 2 3 2 4" xfId="17090"/>
    <cellStyle name="Normal 5 3 5 2 3 2 4 2" xfId="45431"/>
    <cellStyle name="Normal 5 3 5 2 3 2 5" xfId="31385"/>
    <cellStyle name="Normal 5 3 5 2 3 3" xfId="4530"/>
    <cellStyle name="Normal 5 3 5 2 3 3 2" xfId="11581"/>
    <cellStyle name="Normal 5 3 5 2 3 3 2 2" xfId="25876"/>
    <cellStyle name="Normal 5 3 5 2 3 3 2 2 2" xfId="54217"/>
    <cellStyle name="Normal 5 3 5 2 3 3 2 3" xfId="40171"/>
    <cellStyle name="Normal 5 3 5 2 3 3 3" xfId="18853"/>
    <cellStyle name="Normal 5 3 5 2 3 3 3 2" xfId="47194"/>
    <cellStyle name="Normal 5 3 5 2 3 3 4" xfId="33148"/>
    <cellStyle name="Normal 5 3 5 2 3 4" xfId="8060"/>
    <cellStyle name="Normal 5 3 5 2 3 4 2" xfId="22364"/>
    <cellStyle name="Normal 5 3 5 2 3 4 2 2" xfId="50705"/>
    <cellStyle name="Normal 5 3 5 2 3 4 3" xfId="36659"/>
    <cellStyle name="Normal 5 3 5 2 3 5" xfId="15341"/>
    <cellStyle name="Normal 5 3 5 2 3 5 2" xfId="43682"/>
    <cellStyle name="Normal 5 3 5 2 3 6" xfId="29636"/>
    <cellStyle name="Normal 5 3 5 2 4" xfId="2252"/>
    <cellStyle name="Normal 5 3 5 2 4 2" xfId="5776"/>
    <cellStyle name="Normal 5 3 5 2 4 2 2" xfId="12827"/>
    <cellStyle name="Normal 5 3 5 2 4 2 2 2" xfId="27122"/>
    <cellStyle name="Normal 5 3 5 2 4 2 2 2 2" xfId="55463"/>
    <cellStyle name="Normal 5 3 5 2 4 2 2 3" xfId="41417"/>
    <cellStyle name="Normal 5 3 5 2 4 2 3" xfId="20099"/>
    <cellStyle name="Normal 5 3 5 2 4 2 3 2" xfId="48440"/>
    <cellStyle name="Normal 5 3 5 2 4 2 4" xfId="34394"/>
    <cellStyle name="Normal 5 3 5 2 4 3" xfId="9306"/>
    <cellStyle name="Normal 5 3 5 2 4 3 2" xfId="23610"/>
    <cellStyle name="Normal 5 3 5 2 4 3 2 2" xfId="51951"/>
    <cellStyle name="Normal 5 3 5 2 4 3 3" xfId="37905"/>
    <cellStyle name="Normal 5 3 5 2 4 4" xfId="16587"/>
    <cellStyle name="Normal 5 3 5 2 4 4 2" xfId="44928"/>
    <cellStyle name="Normal 5 3 5 2 4 5" xfId="30882"/>
    <cellStyle name="Normal 5 3 5 2 5" xfId="4027"/>
    <cellStyle name="Normal 5 3 5 2 5 2" xfId="11078"/>
    <cellStyle name="Normal 5 3 5 2 5 2 2" xfId="25373"/>
    <cellStyle name="Normal 5 3 5 2 5 2 2 2" xfId="53714"/>
    <cellStyle name="Normal 5 3 5 2 5 2 3" xfId="39668"/>
    <cellStyle name="Normal 5 3 5 2 5 3" xfId="18350"/>
    <cellStyle name="Normal 5 3 5 2 5 3 2" xfId="46691"/>
    <cellStyle name="Normal 5 3 5 2 5 4" xfId="32645"/>
    <cellStyle name="Normal 5 3 5 2 6" xfId="7553"/>
    <cellStyle name="Normal 5 3 5 2 6 2" xfId="21861"/>
    <cellStyle name="Normal 5 3 5 2 6 2 2" xfId="50202"/>
    <cellStyle name="Normal 5 3 5 2 6 3" xfId="36156"/>
    <cellStyle name="Normal 5 3 5 2 7" xfId="14838"/>
    <cellStyle name="Normal 5 3 5 2 7 2" xfId="43179"/>
    <cellStyle name="Normal 5 3 5 2 8" xfId="29133"/>
    <cellStyle name="Normal 5 3 5 3" xfId="1249"/>
    <cellStyle name="Normal 5 3 5 3 2" xfId="3006"/>
    <cellStyle name="Normal 5 3 5 3 2 2" xfId="6528"/>
    <cellStyle name="Normal 5 3 5 3 2 2 2" xfId="13579"/>
    <cellStyle name="Normal 5 3 5 3 2 2 2 2" xfId="27874"/>
    <cellStyle name="Normal 5 3 5 3 2 2 2 2 2" xfId="56215"/>
    <cellStyle name="Normal 5 3 5 3 2 2 2 3" xfId="42169"/>
    <cellStyle name="Normal 5 3 5 3 2 2 3" xfId="20851"/>
    <cellStyle name="Normal 5 3 5 3 2 2 3 2" xfId="49192"/>
    <cellStyle name="Normal 5 3 5 3 2 2 4" xfId="35146"/>
    <cellStyle name="Normal 5 3 5 3 2 3" xfId="10059"/>
    <cellStyle name="Normal 5 3 5 3 2 3 2" xfId="24362"/>
    <cellStyle name="Normal 5 3 5 3 2 3 2 2" xfId="52703"/>
    <cellStyle name="Normal 5 3 5 3 2 3 3" xfId="38657"/>
    <cellStyle name="Normal 5 3 5 3 2 4" xfId="17339"/>
    <cellStyle name="Normal 5 3 5 3 2 4 2" xfId="45680"/>
    <cellStyle name="Normal 5 3 5 3 2 5" xfId="31634"/>
    <cellStyle name="Normal 5 3 5 3 3" xfId="4779"/>
    <cellStyle name="Normal 5 3 5 3 3 2" xfId="11830"/>
    <cellStyle name="Normal 5 3 5 3 3 2 2" xfId="26125"/>
    <cellStyle name="Normal 5 3 5 3 3 2 2 2" xfId="54466"/>
    <cellStyle name="Normal 5 3 5 3 3 2 3" xfId="40420"/>
    <cellStyle name="Normal 5 3 5 3 3 3" xfId="19102"/>
    <cellStyle name="Normal 5 3 5 3 3 3 2" xfId="47443"/>
    <cellStyle name="Normal 5 3 5 3 3 4" xfId="33397"/>
    <cellStyle name="Normal 5 3 5 3 4" xfId="8309"/>
    <cellStyle name="Normal 5 3 5 3 4 2" xfId="22613"/>
    <cellStyle name="Normal 5 3 5 3 4 2 2" xfId="50954"/>
    <cellStyle name="Normal 5 3 5 3 4 3" xfId="36908"/>
    <cellStyle name="Normal 5 3 5 3 5" xfId="15590"/>
    <cellStyle name="Normal 5 3 5 3 5 2" xfId="43931"/>
    <cellStyle name="Normal 5 3 5 3 6" xfId="29885"/>
    <cellStyle name="Normal 5 3 5 4" xfId="751"/>
    <cellStyle name="Normal 5 3 5 4 2" xfId="2508"/>
    <cellStyle name="Normal 5 3 5 4 2 2" xfId="6030"/>
    <cellStyle name="Normal 5 3 5 4 2 2 2" xfId="13081"/>
    <cellStyle name="Normal 5 3 5 4 2 2 2 2" xfId="27376"/>
    <cellStyle name="Normal 5 3 5 4 2 2 2 2 2" xfId="55717"/>
    <cellStyle name="Normal 5 3 5 4 2 2 2 3" xfId="41671"/>
    <cellStyle name="Normal 5 3 5 4 2 2 3" xfId="20353"/>
    <cellStyle name="Normal 5 3 5 4 2 2 3 2" xfId="48694"/>
    <cellStyle name="Normal 5 3 5 4 2 2 4" xfId="34648"/>
    <cellStyle name="Normal 5 3 5 4 2 3" xfId="9561"/>
    <cellStyle name="Normal 5 3 5 4 2 3 2" xfId="23864"/>
    <cellStyle name="Normal 5 3 5 4 2 3 2 2" xfId="52205"/>
    <cellStyle name="Normal 5 3 5 4 2 3 3" xfId="38159"/>
    <cellStyle name="Normal 5 3 5 4 2 4" xfId="16841"/>
    <cellStyle name="Normal 5 3 5 4 2 4 2" xfId="45182"/>
    <cellStyle name="Normal 5 3 5 4 2 5" xfId="31136"/>
    <cellStyle name="Normal 5 3 5 4 3" xfId="4281"/>
    <cellStyle name="Normal 5 3 5 4 3 2" xfId="11332"/>
    <cellStyle name="Normal 5 3 5 4 3 2 2" xfId="25627"/>
    <cellStyle name="Normal 5 3 5 4 3 2 2 2" xfId="53968"/>
    <cellStyle name="Normal 5 3 5 4 3 2 3" xfId="39922"/>
    <cellStyle name="Normal 5 3 5 4 3 3" xfId="18604"/>
    <cellStyle name="Normal 5 3 5 4 3 3 2" xfId="46945"/>
    <cellStyle name="Normal 5 3 5 4 3 4" xfId="32899"/>
    <cellStyle name="Normal 5 3 5 4 4" xfId="7811"/>
    <cellStyle name="Normal 5 3 5 4 4 2" xfId="22115"/>
    <cellStyle name="Normal 5 3 5 4 4 2 2" xfId="50456"/>
    <cellStyle name="Normal 5 3 5 4 4 3" xfId="36410"/>
    <cellStyle name="Normal 5 3 5 4 5" xfId="15092"/>
    <cellStyle name="Normal 5 3 5 4 5 2" xfId="43433"/>
    <cellStyle name="Normal 5 3 5 4 6" xfId="29387"/>
    <cellStyle name="Normal 5 3 5 5" xfId="1754"/>
    <cellStyle name="Normal 5 3 5 5 2" xfId="3507"/>
    <cellStyle name="Normal 5 3 5 5 2 2" xfId="7028"/>
    <cellStyle name="Normal 5 3 5 5 2 2 2" xfId="14079"/>
    <cellStyle name="Normal 5 3 5 5 2 2 2 2" xfId="28374"/>
    <cellStyle name="Normal 5 3 5 5 2 2 2 2 2" xfId="56715"/>
    <cellStyle name="Normal 5 3 5 5 2 2 2 3" xfId="42669"/>
    <cellStyle name="Normal 5 3 5 5 2 2 3" xfId="21351"/>
    <cellStyle name="Normal 5 3 5 5 2 2 3 2" xfId="49692"/>
    <cellStyle name="Normal 5 3 5 5 2 2 4" xfId="35646"/>
    <cellStyle name="Normal 5 3 5 5 2 3" xfId="10559"/>
    <cellStyle name="Normal 5 3 5 5 2 3 2" xfId="24862"/>
    <cellStyle name="Normal 5 3 5 5 2 3 2 2" xfId="53203"/>
    <cellStyle name="Normal 5 3 5 5 2 3 3" xfId="39157"/>
    <cellStyle name="Normal 5 3 5 5 2 4" xfId="17839"/>
    <cellStyle name="Normal 5 3 5 5 2 4 2" xfId="46180"/>
    <cellStyle name="Normal 5 3 5 5 2 5" xfId="32134"/>
    <cellStyle name="Normal 5 3 5 5 3" xfId="5279"/>
    <cellStyle name="Normal 5 3 5 5 3 2" xfId="12330"/>
    <cellStyle name="Normal 5 3 5 5 3 2 2" xfId="26625"/>
    <cellStyle name="Normal 5 3 5 5 3 2 2 2" xfId="54966"/>
    <cellStyle name="Normal 5 3 5 5 3 2 3" xfId="40920"/>
    <cellStyle name="Normal 5 3 5 5 3 3" xfId="19602"/>
    <cellStyle name="Normal 5 3 5 5 3 3 2" xfId="47943"/>
    <cellStyle name="Normal 5 3 5 5 3 4" xfId="33897"/>
    <cellStyle name="Normal 5 3 5 5 4" xfId="8809"/>
    <cellStyle name="Normal 5 3 5 5 4 2" xfId="23113"/>
    <cellStyle name="Normal 5 3 5 5 4 2 2" xfId="51454"/>
    <cellStyle name="Normal 5 3 5 5 4 3" xfId="37408"/>
    <cellStyle name="Normal 5 3 5 5 5" xfId="16090"/>
    <cellStyle name="Normal 5 3 5 5 5 2" xfId="44431"/>
    <cellStyle name="Normal 5 3 5 5 6" xfId="30385"/>
    <cellStyle name="Normal 5 3 5 6" xfId="2004"/>
    <cellStyle name="Normal 5 3 5 6 2" xfId="5528"/>
    <cellStyle name="Normal 5 3 5 6 2 2" xfId="12579"/>
    <cellStyle name="Normal 5 3 5 6 2 2 2" xfId="26874"/>
    <cellStyle name="Normal 5 3 5 6 2 2 2 2" xfId="55215"/>
    <cellStyle name="Normal 5 3 5 6 2 2 3" xfId="41169"/>
    <cellStyle name="Normal 5 3 5 6 2 3" xfId="19851"/>
    <cellStyle name="Normal 5 3 5 6 2 3 2" xfId="48192"/>
    <cellStyle name="Normal 5 3 5 6 2 4" xfId="34146"/>
    <cellStyle name="Normal 5 3 5 6 3" xfId="9058"/>
    <cellStyle name="Normal 5 3 5 6 3 2" xfId="23362"/>
    <cellStyle name="Normal 5 3 5 6 3 2 2" xfId="51703"/>
    <cellStyle name="Normal 5 3 5 6 3 3" xfId="37657"/>
    <cellStyle name="Normal 5 3 5 6 4" xfId="16339"/>
    <cellStyle name="Normal 5 3 5 6 4 2" xfId="44680"/>
    <cellStyle name="Normal 5 3 5 6 5" xfId="30634"/>
    <cellStyle name="Normal 5 3 5 7" xfId="3776"/>
    <cellStyle name="Normal 5 3 5 7 2" xfId="10827"/>
    <cellStyle name="Normal 5 3 5 7 2 2" xfId="25124"/>
    <cellStyle name="Normal 5 3 5 7 2 2 2" xfId="53465"/>
    <cellStyle name="Normal 5 3 5 7 2 3" xfId="39419"/>
    <cellStyle name="Normal 5 3 5 7 3" xfId="18101"/>
    <cellStyle name="Normal 5 3 5 7 3 2" xfId="46442"/>
    <cellStyle name="Normal 5 3 5 7 4" xfId="32396"/>
    <cellStyle name="Normal 5 3 5 8" xfId="7302"/>
    <cellStyle name="Normal 5 3 5 8 2" xfId="21612"/>
    <cellStyle name="Normal 5 3 5 8 2 2" xfId="49953"/>
    <cellStyle name="Normal 5 3 5 8 3" xfId="35907"/>
    <cellStyle name="Normal 5 3 5 9" xfId="14340"/>
    <cellStyle name="Normal 5 3 5 9 2" xfId="28635"/>
    <cellStyle name="Normal 5 3 5 9 3" xfId="42930"/>
    <cellStyle name="Normal 5 3 6" xfId="180"/>
    <cellStyle name="Normal 5 3 6 10" xfId="14533"/>
    <cellStyle name="Normal 5 3 6 11" xfId="28828"/>
    <cellStyle name="Normal 5 3 6 2" xfId="434"/>
    <cellStyle name="Normal 5 3 6 2 2" xfId="1442"/>
    <cellStyle name="Normal 5 3 6 2 2 2" xfId="3199"/>
    <cellStyle name="Normal 5 3 6 2 2 2 2" xfId="6721"/>
    <cellStyle name="Normal 5 3 6 2 2 2 2 2" xfId="13772"/>
    <cellStyle name="Normal 5 3 6 2 2 2 2 2 2" xfId="28067"/>
    <cellStyle name="Normal 5 3 6 2 2 2 2 2 2 2" xfId="56408"/>
    <cellStyle name="Normal 5 3 6 2 2 2 2 2 3" xfId="42362"/>
    <cellStyle name="Normal 5 3 6 2 2 2 2 3" xfId="21044"/>
    <cellStyle name="Normal 5 3 6 2 2 2 2 3 2" xfId="49385"/>
    <cellStyle name="Normal 5 3 6 2 2 2 2 4" xfId="35339"/>
    <cellStyle name="Normal 5 3 6 2 2 2 3" xfId="10252"/>
    <cellStyle name="Normal 5 3 6 2 2 2 3 2" xfId="24555"/>
    <cellStyle name="Normal 5 3 6 2 2 2 3 2 2" xfId="52896"/>
    <cellStyle name="Normal 5 3 6 2 2 2 3 3" xfId="38850"/>
    <cellStyle name="Normal 5 3 6 2 2 2 4" xfId="17532"/>
    <cellStyle name="Normal 5 3 6 2 2 2 4 2" xfId="45873"/>
    <cellStyle name="Normal 5 3 6 2 2 2 5" xfId="31827"/>
    <cellStyle name="Normal 5 3 6 2 2 3" xfId="4972"/>
    <cellStyle name="Normal 5 3 6 2 2 3 2" xfId="12023"/>
    <cellStyle name="Normal 5 3 6 2 2 3 2 2" xfId="26318"/>
    <cellStyle name="Normal 5 3 6 2 2 3 2 2 2" xfId="54659"/>
    <cellStyle name="Normal 5 3 6 2 2 3 2 3" xfId="40613"/>
    <cellStyle name="Normal 5 3 6 2 2 3 3" xfId="19295"/>
    <cellStyle name="Normal 5 3 6 2 2 3 3 2" xfId="47636"/>
    <cellStyle name="Normal 5 3 6 2 2 3 4" xfId="33590"/>
    <cellStyle name="Normal 5 3 6 2 2 4" xfId="8502"/>
    <cellStyle name="Normal 5 3 6 2 2 4 2" xfId="22806"/>
    <cellStyle name="Normal 5 3 6 2 2 4 2 2" xfId="51147"/>
    <cellStyle name="Normal 5 3 6 2 2 4 3" xfId="37101"/>
    <cellStyle name="Normal 5 3 6 2 2 5" xfId="15783"/>
    <cellStyle name="Normal 5 3 6 2 2 5 2" xfId="44124"/>
    <cellStyle name="Normal 5 3 6 2 2 6" xfId="30078"/>
    <cellStyle name="Normal 5 3 6 2 3" xfId="944"/>
    <cellStyle name="Normal 5 3 6 2 3 2" xfId="2701"/>
    <cellStyle name="Normal 5 3 6 2 3 2 2" xfId="6223"/>
    <cellStyle name="Normal 5 3 6 2 3 2 2 2" xfId="13274"/>
    <cellStyle name="Normal 5 3 6 2 3 2 2 2 2" xfId="27569"/>
    <cellStyle name="Normal 5 3 6 2 3 2 2 2 2 2" xfId="55910"/>
    <cellStyle name="Normal 5 3 6 2 3 2 2 2 3" xfId="41864"/>
    <cellStyle name="Normal 5 3 6 2 3 2 2 3" xfId="20546"/>
    <cellStyle name="Normal 5 3 6 2 3 2 2 3 2" xfId="48887"/>
    <cellStyle name="Normal 5 3 6 2 3 2 2 4" xfId="34841"/>
    <cellStyle name="Normal 5 3 6 2 3 2 3" xfId="9754"/>
    <cellStyle name="Normal 5 3 6 2 3 2 3 2" xfId="24057"/>
    <cellStyle name="Normal 5 3 6 2 3 2 3 2 2" xfId="52398"/>
    <cellStyle name="Normal 5 3 6 2 3 2 3 3" xfId="38352"/>
    <cellStyle name="Normal 5 3 6 2 3 2 4" xfId="17034"/>
    <cellStyle name="Normal 5 3 6 2 3 2 4 2" xfId="45375"/>
    <cellStyle name="Normal 5 3 6 2 3 2 5" xfId="31329"/>
    <cellStyle name="Normal 5 3 6 2 3 3" xfId="4474"/>
    <cellStyle name="Normal 5 3 6 2 3 3 2" xfId="11525"/>
    <cellStyle name="Normal 5 3 6 2 3 3 2 2" xfId="25820"/>
    <cellStyle name="Normal 5 3 6 2 3 3 2 2 2" xfId="54161"/>
    <cellStyle name="Normal 5 3 6 2 3 3 2 3" xfId="40115"/>
    <cellStyle name="Normal 5 3 6 2 3 3 3" xfId="18797"/>
    <cellStyle name="Normal 5 3 6 2 3 3 3 2" xfId="47138"/>
    <cellStyle name="Normal 5 3 6 2 3 3 4" xfId="33092"/>
    <cellStyle name="Normal 5 3 6 2 3 4" xfId="8004"/>
    <cellStyle name="Normal 5 3 6 2 3 4 2" xfId="22308"/>
    <cellStyle name="Normal 5 3 6 2 3 4 2 2" xfId="50649"/>
    <cellStyle name="Normal 5 3 6 2 3 4 3" xfId="36603"/>
    <cellStyle name="Normal 5 3 6 2 3 5" xfId="15285"/>
    <cellStyle name="Normal 5 3 6 2 3 5 2" xfId="43626"/>
    <cellStyle name="Normal 5 3 6 2 3 6" xfId="29580"/>
    <cellStyle name="Normal 5 3 6 2 4" xfId="2196"/>
    <cellStyle name="Normal 5 3 6 2 4 2" xfId="5720"/>
    <cellStyle name="Normal 5 3 6 2 4 2 2" xfId="12771"/>
    <cellStyle name="Normal 5 3 6 2 4 2 2 2" xfId="27066"/>
    <cellStyle name="Normal 5 3 6 2 4 2 2 2 2" xfId="55407"/>
    <cellStyle name="Normal 5 3 6 2 4 2 2 3" xfId="41361"/>
    <cellStyle name="Normal 5 3 6 2 4 2 3" xfId="20043"/>
    <cellStyle name="Normal 5 3 6 2 4 2 3 2" xfId="48384"/>
    <cellStyle name="Normal 5 3 6 2 4 2 4" xfId="34338"/>
    <cellStyle name="Normal 5 3 6 2 4 3" xfId="9250"/>
    <cellStyle name="Normal 5 3 6 2 4 3 2" xfId="23554"/>
    <cellStyle name="Normal 5 3 6 2 4 3 2 2" xfId="51895"/>
    <cellStyle name="Normal 5 3 6 2 4 3 3" xfId="37849"/>
    <cellStyle name="Normal 5 3 6 2 4 4" xfId="16531"/>
    <cellStyle name="Normal 5 3 6 2 4 4 2" xfId="44872"/>
    <cellStyle name="Normal 5 3 6 2 4 5" xfId="30826"/>
    <cellStyle name="Normal 5 3 6 2 5" xfId="3971"/>
    <cellStyle name="Normal 5 3 6 2 5 2" xfId="11022"/>
    <cellStyle name="Normal 5 3 6 2 5 2 2" xfId="25317"/>
    <cellStyle name="Normal 5 3 6 2 5 2 2 2" xfId="53658"/>
    <cellStyle name="Normal 5 3 6 2 5 2 3" xfId="39612"/>
    <cellStyle name="Normal 5 3 6 2 5 3" xfId="18294"/>
    <cellStyle name="Normal 5 3 6 2 5 3 2" xfId="46635"/>
    <cellStyle name="Normal 5 3 6 2 5 4" xfId="32589"/>
    <cellStyle name="Normal 5 3 6 2 6" xfId="7497"/>
    <cellStyle name="Normal 5 3 6 2 6 2" xfId="21805"/>
    <cellStyle name="Normal 5 3 6 2 6 2 2" xfId="50146"/>
    <cellStyle name="Normal 5 3 6 2 6 3" xfId="36100"/>
    <cellStyle name="Normal 5 3 6 2 7" xfId="14782"/>
    <cellStyle name="Normal 5 3 6 2 7 2" xfId="43123"/>
    <cellStyle name="Normal 5 3 6 2 8" xfId="29077"/>
    <cellStyle name="Normal 5 3 6 3" xfId="1193"/>
    <cellStyle name="Normal 5 3 6 3 2" xfId="2950"/>
    <cellStyle name="Normal 5 3 6 3 2 2" xfId="6472"/>
    <cellStyle name="Normal 5 3 6 3 2 2 2" xfId="13523"/>
    <cellStyle name="Normal 5 3 6 3 2 2 2 2" xfId="27818"/>
    <cellStyle name="Normal 5 3 6 3 2 2 2 2 2" xfId="56159"/>
    <cellStyle name="Normal 5 3 6 3 2 2 2 3" xfId="42113"/>
    <cellStyle name="Normal 5 3 6 3 2 2 3" xfId="20795"/>
    <cellStyle name="Normal 5 3 6 3 2 2 3 2" xfId="49136"/>
    <cellStyle name="Normal 5 3 6 3 2 2 4" xfId="35090"/>
    <cellStyle name="Normal 5 3 6 3 2 3" xfId="10003"/>
    <cellStyle name="Normal 5 3 6 3 2 3 2" xfId="24306"/>
    <cellStyle name="Normal 5 3 6 3 2 3 2 2" xfId="52647"/>
    <cellStyle name="Normal 5 3 6 3 2 3 3" xfId="38601"/>
    <cellStyle name="Normal 5 3 6 3 2 4" xfId="17283"/>
    <cellStyle name="Normal 5 3 6 3 2 4 2" xfId="45624"/>
    <cellStyle name="Normal 5 3 6 3 2 5" xfId="31578"/>
    <cellStyle name="Normal 5 3 6 3 3" xfId="4723"/>
    <cellStyle name="Normal 5 3 6 3 3 2" xfId="11774"/>
    <cellStyle name="Normal 5 3 6 3 3 2 2" xfId="26069"/>
    <cellStyle name="Normal 5 3 6 3 3 2 2 2" xfId="54410"/>
    <cellStyle name="Normal 5 3 6 3 3 2 3" xfId="40364"/>
    <cellStyle name="Normal 5 3 6 3 3 3" xfId="19046"/>
    <cellStyle name="Normal 5 3 6 3 3 3 2" xfId="47387"/>
    <cellStyle name="Normal 5 3 6 3 3 4" xfId="33341"/>
    <cellStyle name="Normal 5 3 6 3 4" xfId="8253"/>
    <cellStyle name="Normal 5 3 6 3 4 2" xfId="22557"/>
    <cellStyle name="Normal 5 3 6 3 4 2 2" xfId="50898"/>
    <cellStyle name="Normal 5 3 6 3 4 3" xfId="36852"/>
    <cellStyle name="Normal 5 3 6 3 5" xfId="15534"/>
    <cellStyle name="Normal 5 3 6 3 5 2" xfId="43875"/>
    <cellStyle name="Normal 5 3 6 3 6" xfId="29829"/>
    <cellStyle name="Normal 5 3 6 4" xfId="695"/>
    <cellStyle name="Normal 5 3 6 4 2" xfId="2452"/>
    <cellStyle name="Normal 5 3 6 4 2 2" xfId="5974"/>
    <cellStyle name="Normal 5 3 6 4 2 2 2" xfId="13025"/>
    <cellStyle name="Normal 5 3 6 4 2 2 2 2" xfId="27320"/>
    <cellStyle name="Normal 5 3 6 4 2 2 2 2 2" xfId="55661"/>
    <cellStyle name="Normal 5 3 6 4 2 2 2 3" xfId="41615"/>
    <cellStyle name="Normal 5 3 6 4 2 2 3" xfId="20297"/>
    <cellStyle name="Normal 5 3 6 4 2 2 3 2" xfId="48638"/>
    <cellStyle name="Normal 5 3 6 4 2 2 4" xfId="34592"/>
    <cellStyle name="Normal 5 3 6 4 2 3" xfId="9505"/>
    <cellStyle name="Normal 5 3 6 4 2 3 2" xfId="23808"/>
    <cellStyle name="Normal 5 3 6 4 2 3 2 2" xfId="52149"/>
    <cellStyle name="Normal 5 3 6 4 2 3 3" xfId="38103"/>
    <cellStyle name="Normal 5 3 6 4 2 4" xfId="16785"/>
    <cellStyle name="Normal 5 3 6 4 2 4 2" xfId="45126"/>
    <cellStyle name="Normal 5 3 6 4 2 5" xfId="31080"/>
    <cellStyle name="Normal 5 3 6 4 3" xfId="4225"/>
    <cellStyle name="Normal 5 3 6 4 3 2" xfId="11276"/>
    <cellStyle name="Normal 5 3 6 4 3 2 2" xfId="25571"/>
    <cellStyle name="Normal 5 3 6 4 3 2 2 2" xfId="53912"/>
    <cellStyle name="Normal 5 3 6 4 3 2 3" xfId="39866"/>
    <cellStyle name="Normal 5 3 6 4 3 3" xfId="18548"/>
    <cellStyle name="Normal 5 3 6 4 3 3 2" xfId="46889"/>
    <cellStyle name="Normal 5 3 6 4 3 4" xfId="32843"/>
    <cellStyle name="Normal 5 3 6 4 4" xfId="7755"/>
    <cellStyle name="Normal 5 3 6 4 4 2" xfId="22059"/>
    <cellStyle name="Normal 5 3 6 4 4 2 2" xfId="50400"/>
    <cellStyle name="Normal 5 3 6 4 4 3" xfId="36354"/>
    <cellStyle name="Normal 5 3 6 4 5" xfId="15036"/>
    <cellStyle name="Normal 5 3 6 4 5 2" xfId="43377"/>
    <cellStyle name="Normal 5 3 6 4 6" xfId="29331"/>
    <cellStyle name="Normal 5 3 6 5" xfId="1698"/>
    <cellStyle name="Normal 5 3 6 5 2" xfId="3451"/>
    <cellStyle name="Normal 5 3 6 5 2 2" xfId="6972"/>
    <cellStyle name="Normal 5 3 6 5 2 2 2" xfId="14023"/>
    <cellStyle name="Normal 5 3 6 5 2 2 2 2" xfId="28318"/>
    <cellStyle name="Normal 5 3 6 5 2 2 2 2 2" xfId="56659"/>
    <cellStyle name="Normal 5 3 6 5 2 2 2 3" xfId="42613"/>
    <cellStyle name="Normal 5 3 6 5 2 2 3" xfId="21295"/>
    <cellStyle name="Normal 5 3 6 5 2 2 3 2" xfId="49636"/>
    <cellStyle name="Normal 5 3 6 5 2 2 4" xfId="35590"/>
    <cellStyle name="Normal 5 3 6 5 2 3" xfId="10503"/>
    <cellStyle name="Normal 5 3 6 5 2 3 2" xfId="24806"/>
    <cellStyle name="Normal 5 3 6 5 2 3 2 2" xfId="53147"/>
    <cellStyle name="Normal 5 3 6 5 2 3 3" xfId="39101"/>
    <cellStyle name="Normal 5 3 6 5 2 4" xfId="17783"/>
    <cellStyle name="Normal 5 3 6 5 2 4 2" xfId="46124"/>
    <cellStyle name="Normal 5 3 6 5 2 5" xfId="32078"/>
    <cellStyle name="Normal 5 3 6 5 3" xfId="5223"/>
    <cellStyle name="Normal 5 3 6 5 3 2" xfId="12274"/>
    <cellStyle name="Normal 5 3 6 5 3 2 2" xfId="26569"/>
    <cellStyle name="Normal 5 3 6 5 3 2 2 2" xfId="54910"/>
    <cellStyle name="Normal 5 3 6 5 3 2 3" xfId="40864"/>
    <cellStyle name="Normal 5 3 6 5 3 3" xfId="19546"/>
    <cellStyle name="Normal 5 3 6 5 3 3 2" xfId="47887"/>
    <cellStyle name="Normal 5 3 6 5 3 4" xfId="33841"/>
    <cellStyle name="Normal 5 3 6 5 4" xfId="8753"/>
    <cellStyle name="Normal 5 3 6 5 4 2" xfId="23057"/>
    <cellStyle name="Normal 5 3 6 5 4 2 2" xfId="51398"/>
    <cellStyle name="Normal 5 3 6 5 4 3" xfId="37352"/>
    <cellStyle name="Normal 5 3 6 5 5" xfId="16034"/>
    <cellStyle name="Normal 5 3 6 5 5 2" xfId="44375"/>
    <cellStyle name="Normal 5 3 6 5 6" xfId="30329"/>
    <cellStyle name="Normal 5 3 6 6" xfId="1948"/>
    <cellStyle name="Normal 5 3 6 6 2" xfId="5472"/>
    <cellStyle name="Normal 5 3 6 6 2 2" xfId="12523"/>
    <cellStyle name="Normal 5 3 6 6 2 2 2" xfId="26818"/>
    <cellStyle name="Normal 5 3 6 6 2 2 2 2" xfId="55159"/>
    <cellStyle name="Normal 5 3 6 6 2 2 3" xfId="41113"/>
    <cellStyle name="Normal 5 3 6 6 2 3" xfId="19795"/>
    <cellStyle name="Normal 5 3 6 6 2 3 2" xfId="48136"/>
    <cellStyle name="Normal 5 3 6 6 2 4" xfId="34090"/>
    <cellStyle name="Normal 5 3 6 6 3" xfId="9002"/>
    <cellStyle name="Normal 5 3 6 6 3 2" xfId="23306"/>
    <cellStyle name="Normal 5 3 6 6 3 2 2" xfId="51647"/>
    <cellStyle name="Normal 5 3 6 6 3 3" xfId="37601"/>
    <cellStyle name="Normal 5 3 6 6 4" xfId="16283"/>
    <cellStyle name="Normal 5 3 6 6 4 2" xfId="44624"/>
    <cellStyle name="Normal 5 3 6 6 5" xfId="30578"/>
    <cellStyle name="Normal 5 3 6 7" xfId="3720"/>
    <cellStyle name="Normal 5 3 6 7 2" xfId="10771"/>
    <cellStyle name="Normal 5 3 6 7 2 2" xfId="25068"/>
    <cellStyle name="Normal 5 3 6 7 2 2 2" xfId="53409"/>
    <cellStyle name="Normal 5 3 6 7 2 3" xfId="39363"/>
    <cellStyle name="Normal 5 3 6 7 3" xfId="18045"/>
    <cellStyle name="Normal 5 3 6 7 3 2" xfId="46386"/>
    <cellStyle name="Normal 5 3 6 7 4" xfId="32340"/>
    <cellStyle name="Normal 5 3 6 8" xfId="7246"/>
    <cellStyle name="Normal 5 3 6 8 2" xfId="21556"/>
    <cellStyle name="Normal 5 3 6 8 2 2" xfId="49897"/>
    <cellStyle name="Normal 5 3 6 8 3" xfId="35851"/>
    <cellStyle name="Normal 5 3 6 9" xfId="14284"/>
    <cellStyle name="Normal 5 3 6 9 2" xfId="28579"/>
    <cellStyle name="Normal 5 3 6 9 3" xfId="42874"/>
    <cellStyle name="Normal 5 3 7" xfId="334"/>
    <cellStyle name="Normal 5 3 7 2" xfId="1342"/>
    <cellStyle name="Normal 5 3 7 2 2" xfId="3099"/>
    <cellStyle name="Normal 5 3 7 2 2 2" xfId="6621"/>
    <cellStyle name="Normal 5 3 7 2 2 2 2" xfId="13672"/>
    <cellStyle name="Normal 5 3 7 2 2 2 2 2" xfId="27967"/>
    <cellStyle name="Normal 5 3 7 2 2 2 2 2 2" xfId="56308"/>
    <cellStyle name="Normal 5 3 7 2 2 2 2 3" xfId="42262"/>
    <cellStyle name="Normal 5 3 7 2 2 2 3" xfId="20944"/>
    <cellStyle name="Normal 5 3 7 2 2 2 3 2" xfId="49285"/>
    <cellStyle name="Normal 5 3 7 2 2 2 4" xfId="35239"/>
    <cellStyle name="Normal 5 3 7 2 2 3" xfId="10152"/>
    <cellStyle name="Normal 5 3 7 2 2 3 2" xfId="24455"/>
    <cellStyle name="Normal 5 3 7 2 2 3 2 2" xfId="52796"/>
    <cellStyle name="Normal 5 3 7 2 2 3 3" xfId="38750"/>
    <cellStyle name="Normal 5 3 7 2 2 4" xfId="17432"/>
    <cellStyle name="Normal 5 3 7 2 2 4 2" xfId="45773"/>
    <cellStyle name="Normal 5 3 7 2 2 5" xfId="31727"/>
    <cellStyle name="Normal 5 3 7 2 3" xfId="4872"/>
    <cellStyle name="Normal 5 3 7 2 3 2" xfId="11923"/>
    <cellStyle name="Normal 5 3 7 2 3 2 2" xfId="26218"/>
    <cellStyle name="Normal 5 3 7 2 3 2 2 2" xfId="54559"/>
    <cellStyle name="Normal 5 3 7 2 3 2 3" xfId="40513"/>
    <cellStyle name="Normal 5 3 7 2 3 3" xfId="19195"/>
    <cellStyle name="Normal 5 3 7 2 3 3 2" xfId="47536"/>
    <cellStyle name="Normal 5 3 7 2 3 4" xfId="33490"/>
    <cellStyle name="Normal 5 3 7 2 4" xfId="8402"/>
    <cellStyle name="Normal 5 3 7 2 4 2" xfId="22706"/>
    <cellStyle name="Normal 5 3 7 2 4 2 2" xfId="51047"/>
    <cellStyle name="Normal 5 3 7 2 4 3" xfId="37001"/>
    <cellStyle name="Normal 5 3 7 2 5" xfId="15683"/>
    <cellStyle name="Normal 5 3 7 2 5 2" xfId="44024"/>
    <cellStyle name="Normal 5 3 7 2 6" xfId="29978"/>
    <cellStyle name="Normal 5 3 7 3" xfId="844"/>
    <cellStyle name="Normal 5 3 7 3 2" xfId="2601"/>
    <cellStyle name="Normal 5 3 7 3 2 2" xfId="6123"/>
    <cellStyle name="Normal 5 3 7 3 2 2 2" xfId="13174"/>
    <cellStyle name="Normal 5 3 7 3 2 2 2 2" xfId="27469"/>
    <cellStyle name="Normal 5 3 7 3 2 2 2 2 2" xfId="55810"/>
    <cellStyle name="Normal 5 3 7 3 2 2 2 3" xfId="41764"/>
    <cellStyle name="Normal 5 3 7 3 2 2 3" xfId="20446"/>
    <cellStyle name="Normal 5 3 7 3 2 2 3 2" xfId="48787"/>
    <cellStyle name="Normal 5 3 7 3 2 2 4" xfId="34741"/>
    <cellStyle name="Normal 5 3 7 3 2 3" xfId="9654"/>
    <cellStyle name="Normal 5 3 7 3 2 3 2" xfId="23957"/>
    <cellStyle name="Normal 5 3 7 3 2 3 2 2" xfId="52298"/>
    <cellStyle name="Normal 5 3 7 3 2 3 3" xfId="38252"/>
    <cellStyle name="Normal 5 3 7 3 2 4" xfId="16934"/>
    <cellStyle name="Normal 5 3 7 3 2 4 2" xfId="45275"/>
    <cellStyle name="Normal 5 3 7 3 2 5" xfId="31229"/>
    <cellStyle name="Normal 5 3 7 3 3" xfId="4374"/>
    <cellStyle name="Normal 5 3 7 3 3 2" xfId="11425"/>
    <cellStyle name="Normal 5 3 7 3 3 2 2" xfId="25720"/>
    <cellStyle name="Normal 5 3 7 3 3 2 2 2" xfId="54061"/>
    <cellStyle name="Normal 5 3 7 3 3 2 3" xfId="40015"/>
    <cellStyle name="Normal 5 3 7 3 3 3" xfId="18697"/>
    <cellStyle name="Normal 5 3 7 3 3 3 2" xfId="47038"/>
    <cellStyle name="Normal 5 3 7 3 3 4" xfId="32992"/>
    <cellStyle name="Normal 5 3 7 3 4" xfId="7904"/>
    <cellStyle name="Normal 5 3 7 3 4 2" xfId="22208"/>
    <cellStyle name="Normal 5 3 7 3 4 2 2" xfId="50549"/>
    <cellStyle name="Normal 5 3 7 3 4 3" xfId="36503"/>
    <cellStyle name="Normal 5 3 7 3 5" xfId="15185"/>
    <cellStyle name="Normal 5 3 7 3 5 2" xfId="43526"/>
    <cellStyle name="Normal 5 3 7 3 6" xfId="29480"/>
    <cellStyle name="Normal 5 3 7 4" xfId="2096"/>
    <cellStyle name="Normal 5 3 7 4 2" xfId="5620"/>
    <cellStyle name="Normal 5 3 7 4 2 2" xfId="12671"/>
    <cellStyle name="Normal 5 3 7 4 2 2 2" xfId="26966"/>
    <cellStyle name="Normal 5 3 7 4 2 2 2 2" xfId="55307"/>
    <cellStyle name="Normal 5 3 7 4 2 2 3" xfId="41261"/>
    <cellStyle name="Normal 5 3 7 4 2 3" xfId="19943"/>
    <cellStyle name="Normal 5 3 7 4 2 3 2" xfId="48284"/>
    <cellStyle name="Normal 5 3 7 4 2 4" xfId="34238"/>
    <cellStyle name="Normal 5 3 7 4 3" xfId="9150"/>
    <cellStyle name="Normal 5 3 7 4 3 2" xfId="23454"/>
    <cellStyle name="Normal 5 3 7 4 3 2 2" xfId="51795"/>
    <cellStyle name="Normal 5 3 7 4 3 3" xfId="37749"/>
    <cellStyle name="Normal 5 3 7 4 4" xfId="16431"/>
    <cellStyle name="Normal 5 3 7 4 4 2" xfId="44772"/>
    <cellStyle name="Normal 5 3 7 4 5" xfId="30726"/>
    <cellStyle name="Normal 5 3 7 5" xfId="3871"/>
    <cellStyle name="Normal 5 3 7 5 2" xfId="10922"/>
    <cellStyle name="Normal 5 3 7 5 2 2" xfId="25217"/>
    <cellStyle name="Normal 5 3 7 5 2 2 2" xfId="53558"/>
    <cellStyle name="Normal 5 3 7 5 2 3" xfId="39512"/>
    <cellStyle name="Normal 5 3 7 5 3" xfId="18194"/>
    <cellStyle name="Normal 5 3 7 5 3 2" xfId="46535"/>
    <cellStyle name="Normal 5 3 7 5 4" xfId="32489"/>
    <cellStyle name="Normal 5 3 7 6" xfId="7397"/>
    <cellStyle name="Normal 5 3 7 6 2" xfId="21705"/>
    <cellStyle name="Normal 5 3 7 6 2 2" xfId="50046"/>
    <cellStyle name="Normal 5 3 7 6 3" xfId="36000"/>
    <cellStyle name="Normal 5 3 7 7" xfId="14682"/>
    <cellStyle name="Normal 5 3 7 7 2" xfId="43023"/>
    <cellStyle name="Normal 5 3 7 8" xfId="28977"/>
    <cellStyle name="Normal 5 3 8" xfId="1093"/>
    <cellStyle name="Normal 5 3 8 2" xfId="2850"/>
    <cellStyle name="Normal 5 3 8 2 2" xfId="6372"/>
    <cellStyle name="Normal 5 3 8 2 2 2" xfId="13423"/>
    <cellStyle name="Normal 5 3 8 2 2 2 2" xfId="27718"/>
    <cellStyle name="Normal 5 3 8 2 2 2 2 2" xfId="56059"/>
    <cellStyle name="Normal 5 3 8 2 2 2 3" xfId="42013"/>
    <cellStyle name="Normal 5 3 8 2 2 3" xfId="20695"/>
    <cellStyle name="Normal 5 3 8 2 2 3 2" xfId="49036"/>
    <cellStyle name="Normal 5 3 8 2 2 4" xfId="34990"/>
    <cellStyle name="Normal 5 3 8 2 3" xfId="9903"/>
    <cellStyle name="Normal 5 3 8 2 3 2" xfId="24206"/>
    <cellStyle name="Normal 5 3 8 2 3 2 2" xfId="52547"/>
    <cellStyle name="Normal 5 3 8 2 3 3" xfId="38501"/>
    <cellStyle name="Normal 5 3 8 2 4" xfId="17183"/>
    <cellStyle name="Normal 5 3 8 2 4 2" xfId="45524"/>
    <cellStyle name="Normal 5 3 8 2 5" xfId="31478"/>
    <cellStyle name="Normal 5 3 8 3" xfId="4623"/>
    <cellStyle name="Normal 5 3 8 3 2" xfId="11674"/>
    <cellStyle name="Normal 5 3 8 3 2 2" xfId="25969"/>
    <cellStyle name="Normal 5 3 8 3 2 2 2" xfId="54310"/>
    <cellStyle name="Normal 5 3 8 3 2 3" xfId="40264"/>
    <cellStyle name="Normal 5 3 8 3 3" xfId="18946"/>
    <cellStyle name="Normal 5 3 8 3 3 2" xfId="47287"/>
    <cellStyle name="Normal 5 3 8 3 4" xfId="33241"/>
    <cellStyle name="Normal 5 3 8 4" xfId="8153"/>
    <cellStyle name="Normal 5 3 8 4 2" xfId="22457"/>
    <cellStyle name="Normal 5 3 8 4 2 2" xfId="50798"/>
    <cellStyle name="Normal 5 3 8 4 3" xfId="36752"/>
    <cellStyle name="Normal 5 3 8 5" xfId="15434"/>
    <cellStyle name="Normal 5 3 8 5 2" xfId="43775"/>
    <cellStyle name="Normal 5 3 8 6" xfId="29729"/>
    <cellStyle name="Normal 5 3 9" xfId="595"/>
    <cellStyle name="Normal 5 3 9 2" xfId="2352"/>
    <cellStyle name="Normal 5 3 9 2 2" xfId="5874"/>
    <cellStyle name="Normal 5 3 9 2 2 2" xfId="12925"/>
    <cellStyle name="Normal 5 3 9 2 2 2 2" xfId="27220"/>
    <cellStyle name="Normal 5 3 9 2 2 2 2 2" xfId="55561"/>
    <cellStyle name="Normal 5 3 9 2 2 2 3" xfId="41515"/>
    <cellStyle name="Normal 5 3 9 2 2 3" xfId="20197"/>
    <cellStyle name="Normal 5 3 9 2 2 3 2" xfId="48538"/>
    <cellStyle name="Normal 5 3 9 2 2 4" xfId="34492"/>
    <cellStyle name="Normal 5 3 9 2 3" xfId="9405"/>
    <cellStyle name="Normal 5 3 9 2 3 2" xfId="23708"/>
    <cellStyle name="Normal 5 3 9 2 3 2 2" xfId="52049"/>
    <cellStyle name="Normal 5 3 9 2 3 3" xfId="38003"/>
    <cellStyle name="Normal 5 3 9 2 4" xfId="16685"/>
    <cellStyle name="Normal 5 3 9 2 4 2" xfId="45026"/>
    <cellStyle name="Normal 5 3 9 2 5" xfId="30980"/>
    <cellStyle name="Normal 5 3 9 3" xfId="4125"/>
    <cellStyle name="Normal 5 3 9 3 2" xfId="11176"/>
    <cellStyle name="Normal 5 3 9 3 2 2" xfId="25471"/>
    <cellStyle name="Normal 5 3 9 3 2 2 2" xfId="53812"/>
    <cellStyle name="Normal 5 3 9 3 2 3" xfId="39766"/>
    <cellStyle name="Normal 5 3 9 3 3" xfId="18448"/>
    <cellStyle name="Normal 5 3 9 3 3 2" xfId="46789"/>
    <cellStyle name="Normal 5 3 9 3 4" xfId="32743"/>
    <cellStyle name="Normal 5 3 9 4" xfId="7655"/>
    <cellStyle name="Normal 5 3 9 4 2" xfId="21959"/>
    <cellStyle name="Normal 5 3 9 4 2 2" xfId="50300"/>
    <cellStyle name="Normal 5 3 9 4 3" xfId="36254"/>
    <cellStyle name="Normal 5 3 9 5" xfId="14936"/>
    <cellStyle name="Normal 5 3 9 5 2" xfId="43277"/>
    <cellStyle name="Normal 5 3 9 6" xfId="29231"/>
    <cellStyle name="Normal 5 4" xfId="57"/>
    <cellStyle name="Normal 5 4 10" xfId="1855"/>
    <cellStyle name="Normal 5 4 10 2" xfId="5379"/>
    <cellStyle name="Normal 5 4 10 2 2" xfId="12430"/>
    <cellStyle name="Normal 5 4 10 2 2 2" xfId="26725"/>
    <cellStyle name="Normal 5 4 10 2 2 2 2" xfId="55066"/>
    <cellStyle name="Normal 5 4 10 2 2 3" xfId="41020"/>
    <cellStyle name="Normal 5 4 10 2 3" xfId="19702"/>
    <cellStyle name="Normal 5 4 10 2 3 2" xfId="48043"/>
    <cellStyle name="Normal 5 4 10 2 4" xfId="33997"/>
    <cellStyle name="Normal 5 4 10 3" xfId="8909"/>
    <cellStyle name="Normal 5 4 10 3 2" xfId="23213"/>
    <cellStyle name="Normal 5 4 10 3 2 2" xfId="51554"/>
    <cellStyle name="Normal 5 4 10 3 3" xfId="37508"/>
    <cellStyle name="Normal 5 4 10 4" xfId="16190"/>
    <cellStyle name="Normal 5 4 10 4 2" xfId="44531"/>
    <cellStyle name="Normal 5 4 10 5" xfId="30485"/>
    <cellStyle name="Normal 5 4 11" xfId="3627"/>
    <cellStyle name="Normal 5 4 11 2" xfId="10678"/>
    <cellStyle name="Normal 5 4 11 2 2" xfId="24975"/>
    <cellStyle name="Normal 5 4 11 2 2 2" xfId="53316"/>
    <cellStyle name="Normal 5 4 11 2 3" xfId="39270"/>
    <cellStyle name="Normal 5 4 11 3" xfId="17952"/>
    <cellStyle name="Normal 5 4 11 3 2" xfId="46293"/>
    <cellStyle name="Normal 5 4 11 4" xfId="32247"/>
    <cellStyle name="Normal 5 4 12" xfId="7145"/>
    <cellStyle name="Normal 5 4 12 2" xfId="21463"/>
    <cellStyle name="Normal 5 4 12 2 2" xfId="49804"/>
    <cellStyle name="Normal 5 4 12 3" xfId="35758"/>
    <cellStyle name="Normal 5 4 13" xfId="14191"/>
    <cellStyle name="Normal 5 4 13 2" xfId="28486"/>
    <cellStyle name="Normal 5 4 13 3" xfId="42781"/>
    <cellStyle name="Normal 5 4 14" xfId="14440"/>
    <cellStyle name="Normal 5 4 15" xfId="28735"/>
    <cellStyle name="Normal 5 4 2" xfId="151"/>
    <cellStyle name="Normal 5 4 2 10" xfId="7217"/>
    <cellStyle name="Normal 5 4 2 10 2" xfId="21527"/>
    <cellStyle name="Normal 5 4 2 10 2 2" xfId="49868"/>
    <cellStyle name="Normal 5 4 2 10 3" xfId="35822"/>
    <cellStyle name="Normal 5 4 2 11" xfId="14255"/>
    <cellStyle name="Normal 5 4 2 11 2" xfId="28550"/>
    <cellStyle name="Normal 5 4 2 11 3" xfId="42845"/>
    <cellStyle name="Normal 5 4 2 12" xfId="14504"/>
    <cellStyle name="Normal 5 4 2 13" xfId="28799"/>
    <cellStyle name="Normal 5 4 2 2" xfId="306"/>
    <cellStyle name="Normal 5 4 2 2 10" xfId="14660"/>
    <cellStyle name="Normal 5 4 2 2 11" xfId="28955"/>
    <cellStyle name="Normal 5 4 2 2 2" xfId="561"/>
    <cellStyle name="Normal 5 4 2 2 2 2" xfId="1569"/>
    <cellStyle name="Normal 5 4 2 2 2 2 2" xfId="3326"/>
    <cellStyle name="Normal 5 4 2 2 2 2 2 2" xfId="6848"/>
    <cellStyle name="Normal 5 4 2 2 2 2 2 2 2" xfId="13899"/>
    <cellStyle name="Normal 5 4 2 2 2 2 2 2 2 2" xfId="28194"/>
    <cellStyle name="Normal 5 4 2 2 2 2 2 2 2 2 2" xfId="56535"/>
    <cellStyle name="Normal 5 4 2 2 2 2 2 2 2 3" xfId="42489"/>
    <cellStyle name="Normal 5 4 2 2 2 2 2 2 3" xfId="21171"/>
    <cellStyle name="Normal 5 4 2 2 2 2 2 2 3 2" xfId="49512"/>
    <cellStyle name="Normal 5 4 2 2 2 2 2 2 4" xfId="35466"/>
    <cellStyle name="Normal 5 4 2 2 2 2 2 3" xfId="10379"/>
    <cellStyle name="Normal 5 4 2 2 2 2 2 3 2" xfId="24682"/>
    <cellStyle name="Normal 5 4 2 2 2 2 2 3 2 2" xfId="53023"/>
    <cellStyle name="Normal 5 4 2 2 2 2 2 3 3" xfId="38977"/>
    <cellStyle name="Normal 5 4 2 2 2 2 2 4" xfId="17659"/>
    <cellStyle name="Normal 5 4 2 2 2 2 2 4 2" xfId="46000"/>
    <cellStyle name="Normal 5 4 2 2 2 2 2 5" xfId="31954"/>
    <cellStyle name="Normal 5 4 2 2 2 2 3" xfId="5099"/>
    <cellStyle name="Normal 5 4 2 2 2 2 3 2" xfId="12150"/>
    <cellStyle name="Normal 5 4 2 2 2 2 3 2 2" xfId="26445"/>
    <cellStyle name="Normal 5 4 2 2 2 2 3 2 2 2" xfId="54786"/>
    <cellStyle name="Normal 5 4 2 2 2 2 3 2 3" xfId="40740"/>
    <cellStyle name="Normal 5 4 2 2 2 2 3 3" xfId="19422"/>
    <cellStyle name="Normal 5 4 2 2 2 2 3 3 2" xfId="47763"/>
    <cellStyle name="Normal 5 4 2 2 2 2 3 4" xfId="33717"/>
    <cellStyle name="Normal 5 4 2 2 2 2 4" xfId="8629"/>
    <cellStyle name="Normal 5 4 2 2 2 2 4 2" xfId="22933"/>
    <cellStyle name="Normal 5 4 2 2 2 2 4 2 2" xfId="51274"/>
    <cellStyle name="Normal 5 4 2 2 2 2 4 3" xfId="37228"/>
    <cellStyle name="Normal 5 4 2 2 2 2 5" xfId="15910"/>
    <cellStyle name="Normal 5 4 2 2 2 2 5 2" xfId="44251"/>
    <cellStyle name="Normal 5 4 2 2 2 2 6" xfId="30205"/>
    <cellStyle name="Normal 5 4 2 2 2 3" xfId="1071"/>
    <cellStyle name="Normal 5 4 2 2 2 3 2" xfId="2828"/>
    <cellStyle name="Normal 5 4 2 2 2 3 2 2" xfId="6350"/>
    <cellStyle name="Normal 5 4 2 2 2 3 2 2 2" xfId="13401"/>
    <cellStyle name="Normal 5 4 2 2 2 3 2 2 2 2" xfId="27696"/>
    <cellStyle name="Normal 5 4 2 2 2 3 2 2 2 2 2" xfId="56037"/>
    <cellStyle name="Normal 5 4 2 2 2 3 2 2 2 3" xfId="41991"/>
    <cellStyle name="Normal 5 4 2 2 2 3 2 2 3" xfId="20673"/>
    <cellStyle name="Normal 5 4 2 2 2 3 2 2 3 2" xfId="49014"/>
    <cellStyle name="Normal 5 4 2 2 2 3 2 2 4" xfId="34968"/>
    <cellStyle name="Normal 5 4 2 2 2 3 2 3" xfId="9881"/>
    <cellStyle name="Normal 5 4 2 2 2 3 2 3 2" xfId="24184"/>
    <cellStyle name="Normal 5 4 2 2 2 3 2 3 2 2" xfId="52525"/>
    <cellStyle name="Normal 5 4 2 2 2 3 2 3 3" xfId="38479"/>
    <cellStyle name="Normal 5 4 2 2 2 3 2 4" xfId="17161"/>
    <cellStyle name="Normal 5 4 2 2 2 3 2 4 2" xfId="45502"/>
    <cellStyle name="Normal 5 4 2 2 2 3 2 5" xfId="31456"/>
    <cellStyle name="Normal 5 4 2 2 2 3 3" xfId="4601"/>
    <cellStyle name="Normal 5 4 2 2 2 3 3 2" xfId="11652"/>
    <cellStyle name="Normal 5 4 2 2 2 3 3 2 2" xfId="25947"/>
    <cellStyle name="Normal 5 4 2 2 2 3 3 2 2 2" xfId="54288"/>
    <cellStyle name="Normal 5 4 2 2 2 3 3 2 3" xfId="40242"/>
    <cellStyle name="Normal 5 4 2 2 2 3 3 3" xfId="18924"/>
    <cellStyle name="Normal 5 4 2 2 2 3 3 3 2" xfId="47265"/>
    <cellStyle name="Normal 5 4 2 2 2 3 3 4" xfId="33219"/>
    <cellStyle name="Normal 5 4 2 2 2 3 4" xfId="8131"/>
    <cellStyle name="Normal 5 4 2 2 2 3 4 2" xfId="22435"/>
    <cellStyle name="Normal 5 4 2 2 2 3 4 2 2" xfId="50776"/>
    <cellStyle name="Normal 5 4 2 2 2 3 4 3" xfId="36730"/>
    <cellStyle name="Normal 5 4 2 2 2 3 5" xfId="15412"/>
    <cellStyle name="Normal 5 4 2 2 2 3 5 2" xfId="43753"/>
    <cellStyle name="Normal 5 4 2 2 2 3 6" xfId="29707"/>
    <cellStyle name="Normal 5 4 2 2 2 4" xfId="2323"/>
    <cellStyle name="Normal 5 4 2 2 2 4 2" xfId="5847"/>
    <cellStyle name="Normal 5 4 2 2 2 4 2 2" xfId="12898"/>
    <cellStyle name="Normal 5 4 2 2 2 4 2 2 2" xfId="27193"/>
    <cellStyle name="Normal 5 4 2 2 2 4 2 2 2 2" xfId="55534"/>
    <cellStyle name="Normal 5 4 2 2 2 4 2 2 3" xfId="41488"/>
    <cellStyle name="Normal 5 4 2 2 2 4 2 3" xfId="20170"/>
    <cellStyle name="Normal 5 4 2 2 2 4 2 3 2" xfId="48511"/>
    <cellStyle name="Normal 5 4 2 2 2 4 2 4" xfId="34465"/>
    <cellStyle name="Normal 5 4 2 2 2 4 3" xfId="9377"/>
    <cellStyle name="Normal 5 4 2 2 2 4 3 2" xfId="23681"/>
    <cellStyle name="Normal 5 4 2 2 2 4 3 2 2" xfId="52022"/>
    <cellStyle name="Normal 5 4 2 2 2 4 3 3" xfId="37976"/>
    <cellStyle name="Normal 5 4 2 2 2 4 4" xfId="16658"/>
    <cellStyle name="Normal 5 4 2 2 2 4 4 2" xfId="44999"/>
    <cellStyle name="Normal 5 4 2 2 2 4 5" xfId="30953"/>
    <cellStyle name="Normal 5 4 2 2 2 5" xfId="4098"/>
    <cellStyle name="Normal 5 4 2 2 2 5 2" xfId="11149"/>
    <cellStyle name="Normal 5 4 2 2 2 5 2 2" xfId="25444"/>
    <cellStyle name="Normal 5 4 2 2 2 5 2 2 2" xfId="53785"/>
    <cellStyle name="Normal 5 4 2 2 2 5 2 3" xfId="39739"/>
    <cellStyle name="Normal 5 4 2 2 2 5 3" xfId="18421"/>
    <cellStyle name="Normal 5 4 2 2 2 5 3 2" xfId="46762"/>
    <cellStyle name="Normal 5 4 2 2 2 5 4" xfId="32716"/>
    <cellStyle name="Normal 5 4 2 2 2 6" xfId="7624"/>
    <cellStyle name="Normal 5 4 2 2 2 6 2" xfId="21932"/>
    <cellStyle name="Normal 5 4 2 2 2 6 2 2" xfId="50273"/>
    <cellStyle name="Normal 5 4 2 2 2 6 3" xfId="36227"/>
    <cellStyle name="Normal 5 4 2 2 2 7" xfId="14909"/>
    <cellStyle name="Normal 5 4 2 2 2 7 2" xfId="43250"/>
    <cellStyle name="Normal 5 4 2 2 2 8" xfId="29204"/>
    <cellStyle name="Normal 5 4 2 2 3" xfId="1320"/>
    <cellStyle name="Normal 5 4 2 2 3 2" xfId="3077"/>
    <cellStyle name="Normal 5 4 2 2 3 2 2" xfId="6599"/>
    <cellStyle name="Normal 5 4 2 2 3 2 2 2" xfId="13650"/>
    <cellStyle name="Normal 5 4 2 2 3 2 2 2 2" xfId="27945"/>
    <cellStyle name="Normal 5 4 2 2 3 2 2 2 2 2" xfId="56286"/>
    <cellStyle name="Normal 5 4 2 2 3 2 2 2 3" xfId="42240"/>
    <cellStyle name="Normal 5 4 2 2 3 2 2 3" xfId="20922"/>
    <cellStyle name="Normal 5 4 2 2 3 2 2 3 2" xfId="49263"/>
    <cellStyle name="Normal 5 4 2 2 3 2 2 4" xfId="35217"/>
    <cellStyle name="Normal 5 4 2 2 3 2 3" xfId="10130"/>
    <cellStyle name="Normal 5 4 2 2 3 2 3 2" xfId="24433"/>
    <cellStyle name="Normal 5 4 2 2 3 2 3 2 2" xfId="52774"/>
    <cellStyle name="Normal 5 4 2 2 3 2 3 3" xfId="38728"/>
    <cellStyle name="Normal 5 4 2 2 3 2 4" xfId="17410"/>
    <cellStyle name="Normal 5 4 2 2 3 2 4 2" xfId="45751"/>
    <cellStyle name="Normal 5 4 2 2 3 2 5" xfId="31705"/>
    <cellStyle name="Normal 5 4 2 2 3 3" xfId="4850"/>
    <cellStyle name="Normal 5 4 2 2 3 3 2" xfId="11901"/>
    <cellStyle name="Normal 5 4 2 2 3 3 2 2" xfId="26196"/>
    <cellStyle name="Normal 5 4 2 2 3 3 2 2 2" xfId="54537"/>
    <cellStyle name="Normal 5 4 2 2 3 3 2 3" xfId="40491"/>
    <cellStyle name="Normal 5 4 2 2 3 3 3" xfId="19173"/>
    <cellStyle name="Normal 5 4 2 2 3 3 3 2" xfId="47514"/>
    <cellStyle name="Normal 5 4 2 2 3 3 4" xfId="33468"/>
    <cellStyle name="Normal 5 4 2 2 3 4" xfId="8380"/>
    <cellStyle name="Normal 5 4 2 2 3 4 2" xfId="22684"/>
    <cellStyle name="Normal 5 4 2 2 3 4 2 2" xfId="51025"/>
    <cellStyle name="Normal 5 4 2 2 3 4 3" xfId="36979"/>
    <cellStyle name="Normal 5 4 2 2 3 5" xfId="15661"/>
    <cellStyle name="Normal 5 4 2 2 3 5 2" xfId="44002"/>
    <cellStyle name="Normal 5 4 2 2 3 6" xfId="29956"/>
    <cellStyle name="Normal 5 4 2 2 4" xfId="822"/>
    <cellStyle name="Normal 5 4 2 2 4 2" xfId="2579"/>
    <cellStyle name="Normal 5 4 2 2 4 2 2" xfId="6101"/>
    <cellStyle name="Normal 5 4 2 2 4 2 2 2" xfId="13152"/>
    <cellStyle name="Normal 5 4 2 2 4 2 2 2 2" xfId="27447"/>
    <cellStyle name="Normal 5 4 2 2 4 2 2 2 2 2" xfId="55788"/>
    <cellStyle name="Normal 5 4 2 2 4 2 2 2 3" xfId="41742"/>
    <cellStyle name="Normal 5 4 2 2 4 2 2 3" xfId="20424"/>
    <cellStyle name="Normal 5 4 2 2 4 2 2 3 2" xfId="48765"/>
    <cellStyle name="Normal 5 4 2 2 4 2 2 4" xfId="34719"/>
    <cellStyle name="Normal 5 4 2 2 4 2 3" xfId="9632"/>
    <cellStyle name="Normal 5 4 2 2 4 2 3 2" xfId="23935"/>
    <cellStyle name="Normal 5 4 2 2 4 2 3 2 2" xfId="52276"/>
    <cellStyle name="Normal 5 4 2 2 4 2 3 3" xfId="38230"/>
    <cellStyle name="Normal 5 4 2 2 4 2 4" xfId="16912"/>
    <cellStyle name="Normal 5 4 2 2 4 2 4 2" xfId="45253"/>
    <cellStyle name="Normal 5 4 2 2 4 2 5" xfId="31207"/>
    <cellStyle name="Normal 5 4 2 2 4 3" xfId="4352"/>
    <cellStyle name="Normal 5 4 2 2 4 3 2" xfId="11403"/>
    <cellStyle name="Normal 5 4 2 2 4 3 2 2" xfId="25698"/>
    <cellStyle name="Normal 5 4 2 2 4 3 2 2 2" xfId="54039"/>
    <cellStyle name="Normal 5 4 2 2 4 3 2 3" xfId="39993"/>
    <cellStyle name="Normal 5 4 2 2 4 3 3" xfId="18675"/>
    <cellStyle name="Normal 5 4 2 2 4 3 3 2" xfId="47016"/>
    <cellStyle name="Normal 5 4 2 2 4 3 4" xfId="32970"/>
    <cellStyle name="Normal 5 4 2 2 4 4" xfId="7882"/>
    <cellStyle name="Normal 5 4 2 2 4 4 2" xfId="22186"/>
    <cellStyle name="Normal 5 4 2 2 4 4 2 2" xfId="50527"/>
    <cellStyle name="Normal 5 4 2 2 4 4 3" xfId="36481"/>
    <cellStyle name="Normal 5 4 2 2 4 5" xfId="15163"/>
    <cellStyle name="Normal 5 4 2 2 4 5 2" xfId="43504"/>
    <cellStyle name="Normal 5 4 2 2 4 6" xfId="29458"/>
    <cellStyle name="Normal 5 4 2 2 5" xfId="1825"/>
    <cellStyle name="Normal 5 4 2 2 5 2" xfId="3578"/>
    <cellStyle name="Normal 5 4 2 2 5 2 2" xfId="7099"/>
    <cellStyle name="Normal 5 4 2 2 5 2 2 2" xfId="14150"/>
    <cellStyle name="Normal 5 4 2 2 5 2 2 2 2" xfId="28445"/>
    <cellStyle name="Normal 5 4 2 2 5 2 2 2 2 2" xfId="56786"/>
    <cellStyle name="Normal 5 4 2 2 5 2 2 2 3" xfId="42740"/>
    <cellStyle name="Normal 5 4 2 2 5 2 2 3" xfId="21422"/>
    <cellStyle name="Normal 5 4 2 2 5 2 2 3 2" xfId="49763"/>
    <cellStyle name="Normal 5 4 2 2 5 2 2 4" xfId="35717"/>
    <cellStyle name="Normal 5 4 2 2 5 2 3" xfId="10630"/>
    <cellStyle name="Normal 5 4 2 2 5 2 3 2" xfId="24933"/>
    <cellStyle name="Normal 5 4 2 2 5 2 3 2 2" xfId="53274"/>
    <cellStyle name="Normal 5 4 2 2 5 2 3 3" xfId="39228"/>
    <cellStyle name="Normal 5 4 2 2 5 2 4" xfId="17910"/>
    <cellStyle name="Normal 5 4 2 2 5 2 4 2" xfId="46251"/>
    <cellStyle name="Normal 5 4 2 2 5 2 5" xfId="32205"/>
    <cellStyle name="Normal 5 4 2 2 5 3" xfId="5350"/>
    <cellStyle name="Normal 5 4 2 2 5 3 2" xfId="12401"/>
    <cellStyle name="Normal 5 4 2 2 5 3 2 2" xfId="26696"/>
    <cellStyle name="Normal 5 4 2 2 5 3 2 2 2" xfId="55037"/>
    <cellStyle name="Normal 5 4 2 2 5 3 2 3" xfId="40991"/>
    <cellStyle name="Normal 5 4 2 2 5 3 3" xfId="19673"/>
    <cellStyle name="Normal 5 4 2 2 5 3 3 2" xfId="48014"/>
    <cellStyle name="Normal 5 4 2 2 5 3 4" xfId="33968"/>
    <cellStyle name="Normal 5 4 2 2 5 4" xfId="8880"/>
    <cellStyle name="Normal 5 4 2 2 5 4 2" xfId="23184"/>
    <cellStyle name="Normal 5 4 2 2 5 4 2 2" xfId="51525"/>
    <cellStyle name="Normal 5 4 2 2 5 4 3" xfId="37479"/>
    <cellStyle name="Normal 5 4 2 2 5 5" xfId="16161"/>
    <cellStyle name="Normal 5 4 2 2 5 5 2" xfId="44502"/>
    <cellStyle name="Normal 5 4 2 2 5 6" xfId="30456"/>
    <cellStyle name="Normal 5 4 2 2 6" xfId="2074"/>
    <cellStyle name="Normal 5 4 2 2 6 2" xfId="5598"/>
    <cellStyle name="Normal 5 4 2 2 6 2 2" xfId="12649"/>
    <cellStyle name="Normal 5 4 2 2 6 2 2 2" xfId="26944"/>
    <cellStyle name="Normal 5 4 2 2 6 2 2 2 2" xfId="55285"/>
    <cellStyle name="Normal 5 4 2 2 6 2 2 3" xfId="41239"/>
    <cellStyle name="Normal 5 4 2 2 6 2 3" xfId="19921"/>
    <cellStyle name="Normal 5 4 2 2 6 2 3 2" xfId="48262"/>
    <cellStyle name="Normal 5 4 2 2 6 2 4" xfId="34216"/>
    <cellStyle name="Normal 5 4 2 2 6 3" xfId="9128"/>
    <cellStyle name="Normal 5 4 2 2 6 3 2" xfId="23432"/>
    <cellStyle name="Normal 5 4 2 2 6 3 2 2" xfId="51773"/>
    <cellStyle name="Normal 5 4 2 2 6 3 3" xfId="37727"/>
    <cellStyle name="Normal 5 4 2 2 6 4" xfId="16409"/>
    <cellStyle name="Normal 5 4 2 2 6 4 2" xfId="44750"/>
    <cellStyle name="Normal 5 4 2 2 6 5" xfId="30704"/>
    <cellStyle name="Normal 5 4 2 2 7" xfId="3847"/>
    <cellStyle name="Normal 5 4 2 2 7 2" xfId="10898"/>
    <cellStyle name="Normal 5 4 2 2 7 2 2" xfId="25195"/>
    <cellStyle name="Normal 5 4 2 2 7 2 2 2" xfId="53536"/>
    <cellStyle name="Normal 5 4 2 2 7 2 3" xfId="39490"/>
    <cellStyle name="Normal 5 4 2 2 7 3" xfId="18172"/>
    <cellStyle name="Normal 5 4 2 2 7 3 2" xfId="46513"/>
    <cellStyle name="Normal 5 4 2 2 7 4" xfId="32467"/>
    <cellStyle name="Normal 5 4 2 2 8" xfId="7373"/>
    <cellStyle name="Normal 5 4 2 2 8 2" xfId="21683"/>
    <cellStyle name="Normal 5 4 2 2 8 2 2" xfId="50024"/>
    <cellStyle name="Normal 5 4 2 2 8 3" xfId="35978"/>
    <cellStyle name="Normal 5 4 2 2 9" xfId="14411"/>
    <cellStyle name="Normal 5 4 2 2 9 2" xfId="28706"/>
    <cellStyle name="Normal 5 4 2 2 9 3" xfId="43001"/>
    <cellStyle name="Normal 5 4 2 3" xfId="215"/>
    <cellStyle name="Normal 5 4 2 3 10" xfId="14568"/>
    <cellStyle name="Normal 5 4 2 3 11" xfId="28863"/>
    <cellStyle name="Normal 5 4 2 3 2" xfId="469"/>
    <cellStyle name="Normal 5 4 2 3 2 2" xfId="1477"/>
    <cellStyle name="Normal 5 4 2 3 2 2 2" xfId="3234"/>
    <cellStyle name="Normal 5 4 2 3 2 2 2 2" xfId="6756"/>
    <cellStyle name="Normal 5 4 2 3 2 2 2 2 2" xfId="13807"/>
    <cellStyle name="Normal 5 4 2 3 2 2 2 2 2 2" xfId="28102"/>
    <cellStyle name="Normal 5 4 2 3 2 2 2 2 2 2 2" xfId="56443"/>
    <cellStyle name="Normal 5 4 2 3 2 2 2 2 2 3" xfId="42397"/>
    <cellStyle name="Normal 5 4 2 3 2 2 2 2 3" xfId="21079"/>
    <cellStyle name="Normal 5 4 2 3 2 2 2 2 3 2" xfId="49420"/>
    <cellStyle name="Normal 5 4 2 3 2 2 2 2 4" xfId="35374"/>
    <cellStyle name="Normal 5 4 2 3 2 2 2 3" xfId="10287"/>
    <cellStyle name="Normal 5 4 2 3 2 2 2 3 2" xfId="24590"/>
    <cellStyle name="Normal 5 4 2 3 2 2 2 3 2 2" xfId="52931"/>
    <cellStyle name="Normal 5 4 2 3 2 2 2 3 3" xfId="38885"/>
    <cellStyle name="Normal 5 4 2 3 2 2 2 4" xfId="17567"/>
    <cellStyle name="Normal 5 4 2 3 2 2 2 4 2" xfId="45908"/>
    <cellStyle name="Normal 5 4 2 3 2 2 2 5" xfId="31862"/>
    <cellStyle name="Normal 5 4 2 3 2 2 3" xfId="5007"/>
    <cellStyle name="Normal 5 4 2 3 2 2 3 2" xfId="12058"/>
    <cellStyle name="Normal 5 4 2 3 2 2 3 2 2" xfId="26353"/>
    <cellStyle name="Normal 5 4 2 3 2 2 3 2 2 2" xfId="54694"/>
    <cellStyle name="Normal 5 4 2 3 2 2 3 2 3" xfId="40648"/>
    <cellStyle name="Normal 5 4 2 3 2 2 3 3" xfId="19330"/>
    <cellStyle name="Normal 5 4 2 3 2 2 3 3 2" xfId="47671"/>
    <cellStyle name="Normal 5 4 2 3 2 2 3 4" xfId="33625"/>
    <cellStyle name="Normal 5 4 2 3 2 2 4" xfId="8537"/>
    <cellStyle name="Normal 5 4 2 3 2 2 4 2" xfId="22841"/>
    <cellStyle name="Normal 5 4 2 3 2 2 4 2 2" xfId="51182"/>
    <cellStyle name="Normal 5 4 2 3 2 2 4 3" xfId="37136"/>
    <cellStyle name="Normal 5 4 2 3 2 2 5" xfId="15818"/>
    <cellStyle name="Normal 5 4 2 3 2 2 5 2" xfId="44159"/>
    <cellStyle name="Normal 5 4 2 3 2 2 6" xfId="30113"/>
    <cellStyle name="Normal 5 4 2 3 2 3" xfId="979"/>
    <cellStyle name="Normal 5 4 2 3 2 3 2" xfId="2736"/>
    <cellStyle name="Normal 5 4 2 3 2 3 2 2" xfId="6258"/>
    <cellStyle name="Normal 5 4 2 3 2 3 2 2 2" xfId="13309"/>
    <cellStyle name="Normal 5 4 2 3 2 3 2 2 2 2" xfId="27604"/>
    <cellStyle name="Normal 5 4 2 3 2 3 2 2 2 2 2" xfId="55945"/>
    <cellStyle name="Normal 5 4 2 3 2 3 2 2 2 3" xfId="41899"/>
    <cellStyle name="Normal 5 4 2 3 2 3 2 2 3" xfId="20581"/>
    <cellStyle name="Normal 5 4 2 3 2 3 2 2 3 2" xfId="48922"/>
    <cellStyle name="Normal 5 4 2 3 2 3 2 2 4" xfId="34876"/>
    <cellStyle name="Normal 5 4 2 3 2 3 2 3" xfId="9789"/>
    <cellStyle name="Normal 5 4 2 3 2 3 2 3 2" xfId="24092"/>
    <cellStyle name="Normal 5 4 2 3 2 3 2 3 2 2" xfId="52433"/>
    <cellStyle name="Normal 5 4 2 3 2 3 2 3 3" xfId="38387"/>
    <cellStyle name="Normal 5 4 2 3 2 3 2 4" xfId="17069"/>
    <cellStyle name="Normal 5 4 2 3 2 3 2 4 2" xfId="45410"/>
    <cellStyle name="Normal 5 4 2 3 2 3 2 5" xfId="31364"/>
    <cellStyle name="Normal 5 4 2 3 2 3 3" xfId="4509"/>
    <cellStyle name="Normal 5 4 2 3 2 3 3 2" xfId="11560"/>
    <cellStyle name="Normal 5 4 2 3 2 3 3 2 2" xfId="25855"/>
    <cellStyle name="Normal 5 4 2 3 2 3 3 2 2 2" xfId="54196"/>
    <cellStyle name="Normal 5 4 2 3 2 3 3 2 3" xfId="40150"/>
    <cellStyle name="Normal 5 4 2 3 2 3 3 3" xfId="18832"/>
    <cellStyle name="Normal 5 4 2 3 2 3 3 3 2" xfId="47173"/>
    <cellStyle name="Normal 5 4 2 3 2 3 3 4" xfId="33127"/>
    <cellStyle name="Normal 5 4 2 3 2 3 4" xfId="8039"/>
    <cellStyle name="Normal 5 4 2 3 2 3 4 2" xfId="22343"/>
    <cellStyle name="Normal 5 4 2 3 2 3 4 2 2" xfId="50684"/>
    <cellStyle name="Normal 5 4 2 3 2 3 4 3" xfId="36638"/>
    <cellStyle name="Normal 5 4 2 3 2 3 5" xfId="15320"/>
    <cellStyle name="Normal 5 4 2 3 2 3 5 2" xfId="43661"/>
    <cellStyle name="Normal 5 4 2 3 2 3 6" xfId="29615"/>
    <cellStyle name="Normal 5 4 2 3 2 4" xfId="2231"/>
    <cellStyle name="Normal 5 4 2 3 2 4 2" xfId="5755"/>
    <cellStyle name="Normal 5 4 2 3 2 4 2 2" xfId="12806"/>
    <cellStyle name="Normal 5 4 2 3 2 4 2 2 2" xfId="27101"/>
    <cellStyle name="Normal 5 4 2 3 2 4 2 2 2 2" xfId="55442"/>
    <cellStyle name="Normal 5 4 2 3 2 4 2 2 3" xfId="41396"/>
    <cellStyle name="Normal 5 4 2 3 2 4 2 3" xfId="20078"/>
    <cellStyle name="Normal 5 4 2 3 2 4 2 3 2" xfId="48419"/>
    <cellStyle name="Normal 5 4 2 3 2 4 2 4" xfId="34373"/>
    <cellStyle name="Normal 5 4 2 3 2 4 3" xfId="9285"/>
    <cellStyle name="Normal 5 4 2 3 2 4 3 2" xfId="23589"/>
    <cellStyle name="Normal 5 4 2 3 2 4 3 2 2" xfId="51930"/>
    <cellStyle name="Normal 5 4 2 3 2 4 3 3" xfId="37884"/>
    <cellStyle name="Normal 5 4 2 3 2 4 4" xfId="16566"/>
    <cellStyle name="Normal 5 4 2 3 2 4 4 2" xfId="44907"/>
    <cellStyle name="Normal 5 4 2 3 2 4 5" xfId="30861"/>
    <cellStyle name="Normal 5 4 2 3 2 5" xfId="4006"/>
    <cellStyle name="Normal 5 4 2 3 2 5 2" xfId="11057"/>
    <cellStyle name="Normal 5 4 2 3 2 5 2 2" xfId="25352"/>
    <cellStyle name="Normal 5 4 2 3 2 5 2 2 2" xfId="53693"/>
    <cellStyle name="Normal 5 4 2 3 2 5 2 3" xfId="39647"/>
    <cellStyle name="Normal 5 4 2 3 2 5 3" xfId="18329"/>
    <cellStyle name="Normal 5 4 2 3 2 5 3 2" xfId="46670"/>
    <cellStyle name="Normal 5 4 2 3 2 5 4" xfId="32624"/>
    <cellStyle name="Normal 5 4 2 3 2 6" xfId="7532"/>
    <cellStyle name="Normal 5 4 2 3 2 6 2" xfId="21840"/>
    <cellStyle name="Normal 5 4 2 3 2 6 2 2" xfId="50181"/>
    <cellStyle name="Normal 5 4 2 3 2 6 3" xfId="36135"/>
    <cellStyle name="Normal 5 4 2 3 2 7" xfId="14817"/>
    <cellStyle name="Normal 5 4 2 3 2 7 2" xfId="43158"/>
    <cellStyle name="Normal 5 4 2 3 2 8" xfId="29112"/>
    <cellStyle name="Normal 5 4 2 3 3" xfId="1228"/>
    <cellStyle name="Normal 5 4 2 3 3 2" xfId="2985"/>
    <cellStyle name="Normal 5 4 2 3 3 2 2" xfId="6507"/>
    <cellStyle name="Normal 5 4 2 3 3 2 2 2" xfId="13558"/>
    <cellStyle name="Normal 5 4 2 3 3 2 2 2 2" xfId="27853"/>
    <cellStyle name="Normal 5 4 2 3 3 2 2 2 2 2" xfId="56194"/>
    <cellStyle name="Normal 5 4 2 3 3 2 2 2 3" xfId="42148"/>
    <cellStyle name="Normal 5 4 2 3 3 2 2 3" xfId="20830"/>
    <cellStyle name="Normal 5 4 2 3 3 2 2 3 2" xfId="49171"/>
    <cellStyle name="Normal 5 4 2 3 3 2 2 4" xfId="35125"/>
    <cellStyle name="Normal 5 4 2 3 3 2 3" xfId="10038"/>
    <cellStyle name="Normal 5 4 2 3 3 2 3 2" xfId="24341"/>
    <cellStyle name="Normal 5 4 2 3 3 2 3 2 2" xfId="52682"/>
    <cellStyle name="Normal 5 4 2 3 3 2 3 3" xfId="38636"/>
    <cellStyle name="Normal 5 4 2 3 3 2 4" xfId="17318"/>
    <cellStyle name="Normal 5 4 2 3 3 2 4 2" xfId="45659"/>
    <cellStyle name="Normal 5 4 2 3 3 2 5" xfId="31613"/>
    <cellStyle name="Normal 5 4 2 3 3 3" xfId="4758"/>
    <cellStyle name="Normal 5 4 2 3 3 3 2" xfId="11809"/>
    <cellStyle name="Normal 5 4 2 3 3 3 2 2" xfId="26104"/>
    <cellStyle name="Normal 5 4 2 3 3 3 2 2 2" xfId="54445"/>
    <cellStyle name="Normal 5 4 2 3 3 3 2 3" xfId="40399"/>
    <cellStyle name="Normal 5 4 2 3 3 3 3" xfId="19081"/>
    <cellStyle name="Normal 5 4 2 3 3 3 3 2" xfId="47422"/>
    <cellStyle name="Normal 5 4 2 3 3 3 4" xfId="33376"/>
    <cellStyle name="Normal 5 4 2 3 3 4" xfId="8288"/>
    <cellStyle name="Normal 5 4 2 3 3 4 2" xfId="22592"/>
    <cellStyle name="Normal 5 4 2 3 3 4 2 2" xfId="50933"/>
    <cellStyle name="Normal 5 4 2 3 3 4 3" xfId="36887"/>
    <cellStyle name="Normal 5 4 2 3 3 5" xfId="15569"/>
    <cellStyle name="Normal 5 4 2 3 3 5 2" xfId="43910"/>
    <cellStyle name="Normal 5 4 2 3 3 6" xfId="29864"/>
    <cellStyle name="Normal 5 4 2 3 4" xfId="730"/>
    <cellStyle name="Normal 5 4 2 3 4 2" xfId="2487"/>
    <cellStyle name="Normal 5 4 2 3 4 2 2" xfId="6009"/>
    <cellStyle name="Normal 5 4 2 3 4 2 2 2" xfId="13060"/>
    <cellStyle name="Normal 5 4 2 3 4 2 2 2 2" xfId="27355"/>
    <cellStyle name="Normal 5 4 2 3 4 2 2 2 2 2" xfId="55696"/>
    <cellStyle name="Normal 5 4 2 3 4 2 2 2 3" xfId="41650"/>
    <cellStyle name="Normal 5 4 2 3 4 2 2 3" xfId="20332"/>
    <cellStyle name="Normal 5 4 2 3 4 2 2 3 2" xfId="48673"/>
    <cellStyle name="Normal 5 4 2 3 4 2 2 4" xfId="34627"/>
    <cellStyle name="Normal 5 4 2 3 4 2 3" xfId="9540"/>
    <cellStyle name="Normal 5 4 2 3 4 2 3 2" xfId="23843"/>
    <cellStyle name="Normal 5 4 2 3 4 2 3 2 2" xfId="52184"/>
    <cellStyle name="Normal 5 4 2 3 4 2 3 3" xfId="38138"/>
    <cellStyle name="Normal 5 4 2 3 4 2 4" xfId="16820"/>
    <cellStyle name="Normal 5 4 2 3 4 2 4 2" xfId="45161"/>
    <cellStyle name="Normal 5 4 2 3 4 2 5" xfId="31115"/>
    <cellStyle name="Normal 5 4 2 3 4 3" xfId="4260"/>
    <cellStyle name="Normal 5 4 2 3 4 3 2" xfId="11311"/>
    <cellStyle name="Normal 5 4 2 3 4 3 2 2" xfId="25606"/>
    <cellStyle name="Normal 5 4 2 3 4 3 2 2 2" xfId="53947"/>
    <cellStyle name="Normal 5 4 2 3 4 3 2 3" xfId="39901"/>
    <cellStyle name="Normal 5 4 2 3 4 3 3" xfId="18583"/>
    <cellStyle name="Normal 5 4 2 3 4 3 3 2" xfId="46924"/>
    <cellStyle name="Normal 5 4 2 3 4 3 4" xfId="32878"/>
    <cellStyle name="Normal 5 4 2 3 4 4" xfId="7790"/>
    <cellStyle name="Normal 5 4 2 3 4 4 2" xfId="22094"/>
    <cellStyle name="Normal 5 4 2 3 4 4 2 2" xfId="50435"/>
    <cellStyle name="Normal 5 4 2 3 4 4 3" xfId="36389"/>
    <cellStyle name="Normal 5 4 2 3 4 5" xfId="15071"/>
    <cellStyle name="Normal 5 4 2 3 4 5 2" xfId="43412"/>
    <cellStyle name="Normal 5 4 2 3 4 6" xfId="29366"/>
    <cellStyle name="Normal 5 4 2 3 5" xfId="1733"/>
    <cellStyle name="Normal 5 4 2 3 5 2" xfId="3486"/>
    <cellStyle name="Normal 5 4 2 3 5 2 2" xfId="7007"/>
    <cellStyle name="Normal 5 4 2 3 5 2 2 2" xfId="14058"/>
    <cellStyle name="Normal 5 4 2 3 5 2 2 2 2" xfId="28353"/>
    <cellStyle name="Normal 5 4 2 3 5 2 2 2 2 2" xfId="56694"/>
    <cellStyle name="Normal 5 4 2 3 5 2 2 2 3" xfId="42648"/>
    <cellStyle name="Normal 5 4 2 3 5 2 2 3" xfId="21330"/>
    <cellStyle name="Normal 5 4 2 3 5 2 2 3 2" xfId="49671"/>
    <cellStyle name="Normal 5 4 2 3 5 2 2 4" xfId="35625"/>
    <cellStyle name="Normal 5 4 2 3 5 2 3" xfId="10538"/>
    <cellStyle name="Normal 5 4 2 3 5 2 3 2" xfId="24841"/>
    <cellStyle name="Normal 5 4 2 3 5 2 3 2 2" xfId="53182"/>
    <cellStyle name="Normal 5 4 2 3 5 2 3 3" xfId="39136"/>
    <cellStyle name="Normal 5 4 2 3 5 2 4" xfId="17818"/>
    <cellStyle name="Normal 5 4 2 3 5 2 4 2" xfId="46159"/>
    <cellStyle name="Normal 5 4 2 3 5 2 5" xfId="32113"/>
    <cellStyle name="Normal 5 4 2 3 5 3" xfId="5258"/>
    <cellStyle name="Normal 5 4 2 3 5 3 2" xfId="12309"/>
    <cellStyle name="Normal 5 4 2 3 5 3 2 2" xfId="26604"/>
    <cellStyle name="Normal 5 4 2 3 5 3 2 2 2" xfId="54945"/>
    <cellStyle name="Normal 5 4 2 3 5 3 2 3" xfId="40899"/>
    <cellStyle name="Normal 5 4 2 3 5 3 3" xfId="19581"/>
    <cellStyle name="Normal 5 4 2 3 5 3 3 2" xfId="47922"/>
    <cellStyle name="Normal 5 4 2 3 5 3 4" xfId="33876"/>
    <cellStyle name="Normal 5 4 2 3 5 4" xfId="8788"/>
    <cellStyle name="Normal 5 4 2 3 5 4 2" xfId="23092"/>
    <cellStyle name="Normal 5 4 2 3 5 4 2 2" xfId="51433"/>
    <cellStyle name="Normal 5 4 2 3 5 4 3" xfId="37387"/>
    <cellStyle name="Normal 5 4 2 3 5 5" xfId="16069"/>
    <cellStyle name="Normal 5 4 2 3 5 5 2" xfId="44410"/>
    <cellStyle name="Normal 5 4 2 3 5 6" xfId="30364"/>
    <cellStyle name="Normal 5 4 2 3 6" xfId="1983"/>
    <cellStyle name="Normal 5 4 2 3 6 2" xfId="5507"/>
    <cellStyle name="Normal 5 4 2 3 6 2 2" xfId="12558"/>
    <cellStyle name="Normal 5 4 2 3 6 2 2 2" xfId="26853"/>
    <cellStyle name="Normal 5 4 2 3 6 2 2 2 2" xfId="55194"/>
    <cellStyle name="Normal 5 4 2 3 6 2 2 3" xfId="41148"/>
    <cellStyle name="Normal 5 4 2 3 6 2 3" xfId="19830"/>
    <cellStyle name="Normal 5 4 2 3 6 2 3 2" xfId="48171"/>
    <cellStyle name="Normal 5 4 2 3 6 2 4" xfId="34125"/>
    <cellStyle name="Normal 5 4 2 3 6 3" xfId="9037"/>
    <cellStyle name="Normal 5 4 2 3 6 3 2" xfId="23341"/>
    <cellStyle name="Normal 5 4 2 3 6 3 2 2" xfId="51682"/>
    <cellStyle name="Normal 5 4 2 3 6 3 3" xfId="37636"/>
    <cellStyle name="Normal 5 4 2 3 6 4" xfId="16318"/>
    <cellStyle name="Normal 5 4 2 3 6 4 2" xfId="44659"/>
    <cellStyle name="Normal 5 4 2 3 6 5" xfId="30613"/>
    <cellStyle name="Normal 5 4 2 3 7" xfId="3755"/>
    <cellStyle name="Normal 5 4 2 3 7 2" xfId="10806"/>
    <cellStyle name="Normal 5 4 2 3 7 2 2" xfId="25103"/>
    <cellStyle name="Normal 5 4 2 3 7 2 2 2" xfId="53444"/>
    <cellStyle name="Normal 5 4 2 3 7 2 3" xfId="39398"/>
    <cellStyle name="Normal 5 4 2 3 7 3" xfId="18080"/>
    <cellStyle name="Normal 5 4 2 3 7 3 2" xfId="46421"/>
    <cellStyle name="Normal 5 4 2 3 7 4" xfId="32375"/>
    <cellStyle name="Normal 5 4 2 3 8" xfId="7281"/>
    <cellStyle name="Normal 5 4 2 3 8 2" xfId="21591"/>
    <cellStyle name="Normal 5 4 2 3 8 2 2" xfId="49932"/>
    <cellStyle name="Normal 5 4 2 3 8 3" xfId="35886"/>
    <cellStyle name="Normal 5 4 2 3 9" xfId="14319"/>
    <cellStyle name="Normal 5 4 2 3 9 2" xfId="28614"/>
    <cellStyle name="Normal 5 4 2 3 9 3" xfId="42909"/>
    <cellStyle name="Normal 5 4 2 4" xfId="405"/>
    <cellStyle name="Normal 5 4 2 4 2" xfId="1413"/>
    <cellStyle name="Normal 5 4 2 4 2 2" xfId="3170"/>
    <cellStyle name="Normal 5 4 2 4 2 2 2" xfId="6692"/>
    <cellStyle name="Normal 5 4 2 4 2 2 2 2" xfId="13743"/>
    <cellStyle name="Normal 5 4 2 4 2 2 2 2 2" xfId="28038"/>
    <cellStyle name="Normal 5 4 2 4 2 2 2 2 2 2" xfId="56379"/>
    <cellStyle name="Normal 5 4 2 4 2 2 2 2 3" xfId="42333"/>
    <cellStyle name="Normal 5 4 2 4 2 2 2 3" xfId="21015"/>
    <cellStyle name="Normal 5 4 2 4 2 2 2 3 2" xfId="49356"/>
    <cellStyle name="Normal 5 4 2 4 2 2 2 4" xfId="35310"/>
    <cellStyle name="Normal 5 4 2 4 2 2 3" xfId="10223"/>
    <cellStyle name="Normal 5 4 2 4 2 2 3 2" xfId="24526"/>
    <cellStyle name="Normal 5 4 2 4 2 2 3 2 2" xfId="52867"/>
    <cellStyle name="Normal 5 4 2 4 2 2 3 3" xfId="38821"/>
    <cellStyle name="Normal 5 4 2 4 2 2 4" xfId="17503"/>
    <cellStyle name="Normal 5 4 2 4 2 2 4 2" xfId="45844"/>
    <cellStyle name="Normal 5 4 2 4 2 2 5" xfId="31798"/>
    <cellStyle name="Normal 5 4 2 4 2 3" xfId="4943"/>
    <cellStyle name="Normal 5 4 2 4 2 3 2" xfId="11994"/>
    <cellStyle name="Normal 5 4 2 4 2 3 2 2" xfId="26289"/>
    <cellStyle name="Normal 5 4 2 4 2 3 2 2 2" xfId="54630"/>
    <cellStyle name="Normal 5 4 2 4 2 3 2 3" xfId="40584"/>
    <cellStyle name="Normal 5 4 2 4 2 3 3" xfId="19266"/>
    <cellStyle name="Normal 5 4 2 4 2 3 3 2" xfId="47607"/>
    <cellStyle name="Normal 5 4 2 4 2 3 4" xfId="33561"/>
    <cellStyle name="Normal 5 4 2 4 2 4" xfId="8473"/>
    <cellStyle name="Normal 5 4 2 4 2 4 2" xfId="22777"/>
    <cellStyle name="Normal 5 4 2 4 2 4 2 2" xfId="51118"/>
    <cellStyle name="Normal 5 4 2 4 2 4 3" xfId="37072"/>
    <cellStyle name="Normal 5 4 2 4 2 5" xfId="15754"/>
    <cellStyle name="Normal 5 4 2 4 2 5 2" xfId="44095"/>
    <cellStyle name="Normal 5 4 2 4 2 6" xfId="30049"/>
    <cellStyle name="Normal 5 4 2 4 3" xfId="915"/>
    <cellStyle name="Normal 5 4 2 4 3 2" xfId="2672"/>
    <cellStyle name="Normal 5 4 2 4 3 2 2" xfId="6194"/>
    <cellStyle name="Normal 5 4 2 4 3 2 2 2" xfId="13245"/>
    <cellStyle name="Normal 5 4 2 4 3 2 2 2 2" xfId="27540"/>
    <cellStyle name="Normal 5 4 2 4 3 2 2 2 2 2" xfId="55881"/>
    <cellStyle name="Normal 5 4 2 4 3 2 2 2 3" xfId="41835"/>
    <cellStyle name="Normal 5 4 2 4 3 2 2 3" xfId="20517"/>
    <cellStyle name="Normal 5 4 2 4 3 2 2 3 2" xfId="48858"/>
    <cellStyle name="Normal 5 4 2 4 3 2 2 4" xfId="34812"/>
    <cellStyle name="Normal 5 4 2 4 3 2 3" xfId="9725"/>
    <cellStyle name="Normal 5 4 2 4 3 2 3 2" xfId="24028"/>
    <cellStyle name="Normal 5 4 2 4 3 2 3 2 2" xfId="52369"/>
    <cellStyle name="Normal 5 4 2 4 3 2 3 3" xfId="38323"/>
    <cellStyle name="Normal 5 4 2 4 3 2 4" xfId="17005"/>
    <cellStyle name="Normal 5 4 2 4 3 2 4 2" xfId="45346"/>
    <cellStyle name="Normal 5 4 2 4 3 2 5" xfId="31300"/>
    <cellStyle name="Normal 5 4 2 4 3 3" xfId="4445"/>
    <cellStyle name="Normal 5 4 2 4 3 3 2" xfId="11496"/>
    <cellStyle name="Normal 5 4 2 4 3 3 2 2" xfId="25791"/>
    <cellStyle name="Normal 5 4 2 4 3 3 2 2 2" xfId="54132"/>
    <cellStyle name="Normal 5 4 2 4 3 3 2 3" xfId="40086"/>
    <cellStyle name="Normal 5 4 2 4 3 3 3" xfId="18768"/>
    <cellStyle name="Normal 5 4 2 4 3 3 3 2" xfId="47109"/>
    <cellStyle name="Normal 5 4 2 4 3 3 4" xfId="33063"/>
    <cellStyle name="Normal 5 4 2 4 3 4" xfId="7975"/>
    <cellStyle name="Normal 5 4 2 4 3 4 2" xfId="22279"/>
    <cellStyle name="Normal 5 4 2 4 3 4 2 2" xfId="50620"/>
    <cellStyle name="Normal 5 4 2 4 3 4 3" xfId="36574"/>
    <cellStyle name="Normal 5 4 2 4 3 5" xfId="15256"/>
    <cellStyle name="Normal 5 4 2 4 3 5 2" xfId="43597"/>
    <cellStyle name="Normal 5 4 2 4 3 6" xfId="29551"/>
    <cellStyle name="Normal 5 4 2 4 4" xfId="2167"/>
    <cellStyle name="Normal 5 4 2 4 4 2" xfId="5691"/>
    <cellStyle name="Normal 5 4 2 4 4 2 2" xfId="12742"/>
    <cellStyle name="Normal 5 4 2 4 4 2 2 2" xfId="27037"/>
    <cellStyle name="Normal 5 4 2 4 4 2 2 2 2" xfId="55378"/>
    <cellStyle name="Normal 5 4 2 4 4 2 2 3" xfId="41332"/>
    <cellStyle name="Normal 5 4 2 4 4 2 3" xfId="20014"/>
    <cellStyle name="Normal 5 4 2 4 4 2 3 2" xfId="48355"/>
    <cellStyle name="Normal 5 4 2 4 4 2 4" xfId="34309"/>
    <cellStyle name="Normal 5 4 2 4 4 3" xfId="9221"/>
    <cellStyle name="Normal 5 4 2 4 4 3 2" xfId="23525"/>
    <cellStyle name="Normal 5 4 2 4 4 3 2 2" xfId="51866"/>
    <cellStyle name="Normal 5 4 2 4 4 3 3" xfId="37820"/>
    <cellStyle name="Normal 5 4 2 4 4 4" xfId="16502"/>
    <cellStyle name="Normal 5 4 2 4 4 4 2" xfId="44843"/>
    <cellStyle name="Normal 5 4 2 4 4 5" xfId="30797"/>
    <cellStyle name="Normal 5 4 2 4 5" xfId="3942"/>
    <cellStyle name="Normal 5 4 2 4 5 2" xfId="10993"/>
    <cellStyle name="Normal 5 4 2 4 5 2 2" xfId="25288"/>
    <cellStyle name="Normal 5 4 2 4 5 2 2 2" xfId="53629"/>
    <cellStyle name="Normal 5 4 2 4 5 2 3" xfId="39583"/>
    <cellStyle name="Normal 5 4 2 4 5 3" xfId="18265"/>
    <cellStyle name="Normal 5 4 2 4 5 3 2" xfId="46606"/>
    <cellStyle name="Normal 5 4 2 4 5 4" xfId="32560"/>
    <cellStyle name="Normal 5 4 2 4 6" xfId="7468"/>
    <cellStyle name="Normal 5 4 2 4 6 2" xfId="21776"/>
    <cellStyle name="Normal 5 4 2 4 6 2 2" xfId="50117"/>
    <cellStyle name="Normal 5 4 2 4 6 3" xfId="36071"/>
    <cellStyle name="Normal 5 4 2 4 7" xfId="14753"/>
    <cellStyle name="Normal 5 4 2 4 7 2" xfId="43094"/>
    <cellStyle name="Normal 5 4 2 4 8" xfId="29048"/>
    <cellStyle name="Normal 5 4 2 5" xfId="1164"/>
    <cellStyle name="Normal 5 4 2 5 2" xfId="2921"/>
    <cellStyle name="Normal 5 4 2 5 2 2" xfId="6443"/>
    <cellStyle name="Normal 5 4 2 5 2 2 2" xfId="13494"/>
    <cellStyle name="Normal 5 4 2 5 2 2 2 2" xfId="27789"/>
    <cellStyle name="Normal 5 4 2 5 2 2 2 2 2" xfId="56130"/>
    <cellStyle name="Normal 5 4 2 5 2 2 2 3" xfId="42084"/>
    <cellStyle name="Normal 5 4 2 5 2 2 3" xfId="20766"/>
    <cellStyle name="Normal 5 4 2 5 2 2 3 2" xfId="49107"/>
    <cellStyle name="Normal 5 4 2 5 2 2 4" xfId="35061"/>
    <cellStyle name="Normal 5 4 2 5 2 3" xfId="9974"/>
    <cellStyle name="Normal 5 4 2 5 2 3 2" xfId="24277"/>
    <cellStyle name="Normal 5 4 2 5 2 3 2 2" xfId="52618"/>
    <cellStyle name="Normal 5 4 2 5 2 3 3" xfId="38572"/>
    <cellStyle name="Normal 5 4 2 5 2 4" xfId="17254"/>
    <cellStyle name="Normal 5 4 2 5 2 4 2" xfId="45595"/>
    <cellStyle name="Normal 5 4 2 5 2 5" xfId="31549"/>
    <cellStyle name="Normal 5 4 2 5 3" xfId="4694"/>
    <cellStyle name="Normal 5 4 2 5 3 2" xfId="11745"/>
    <cellStyle name="Normal 5 4 2 5 3 2 2" xfId="26040"/>
    <cellStyle name="Normal 5 4 2 5 3 2 2 2" xfId="54381"/>
    <cellStyle name="Normal 5 4 2 5 3 2 3" xfId="40335"/>
    <cellStyle name="Normal 5 4 2 5 3 3" xfId="19017"/>
    <cellStyle name="Normal 5 4 2 5 3 3 2" xfId="47358"/>
    <cellStyle name="Normal 5 4 2 5 3 4" xfId="33312"/>
    <cellStyle name="Normal 5 4 2 5 4" xfId="8224"/>
    <cellStyle name="Normal 5 4 2 5 4 2" xfId="22528"/>
    <cellStyle name="Normal 5 4 2 5 4 2 2" xfId="50869"/>
    <cellStyle name="Normal 5 4 2 5 4 3" xfId="36823"/>
    <cellStyle name="Normal 5 4 2 5 5" xfId="15505"/>
    <cellStyle name="Normal 5 4 2 5 5 2" xfId="43846"/>
    <cellStyle name="Normal 5 4 2 5 6" xfId="29800"/>
    <cellStyle name="Normal 5 4 2 6" xfId="666"/>
    <cellStyle name="Normal 5 4 2 6 2" xfId="2423"/>
    <cellStyle name="Normal 5 4 2 6 2 2" xfId="5945"/>
    <cellStyle name="Normal 5 4 2 6 2 2 2" xfId="12996"/>
    <cellStyle name="Normal 5 4 2 6 2 2 2 2" xfId="27291"/>
    <cellStyle name="Normal 5 4 2 6 2 2 2 2 2" xfId="55632"/>
    <cellStyle name="Normal 5 4 2 6 2 2 2 3" xfId="41586"/>
    <cellStyle name="Normal 5 4 2 6 2 2 3" xfId="20268"/>
    <cellStyle name="Normal 5 4 2 6 2 2 3 2" xfId="48609"/>
    <cellStyle name="Normal 5 4 2 6 2 2 4" xfId="34563"/>
    <cellStyle name="Normal 5 4 2 6 2 3" xfId="9476"/>
    <cellStyle name="Normal 5 4 2 6 2 3 2" xfId="23779"/>
    <cellStyle name="Normal 5 4 2 6 2 3 2 2" xfId="52120"/>
    <cellStyle name="Normal 5 4 2 6 2 3 3" xfId="38074"/>
    <cellStyle name="Normal 5 4 2 6 2 4" xfId="16756"/>
    <cellStyle name="Normal 5 4 2 6 2 4 2" xfId="45097"/>
    <cellStyle name="Normal 5 4 2 6 2 5" xfId="31051"/>
    <cellStyle name="Normal 5 4 2 6 3" xfId="4196"/>
    <cellStyle name="Normal 5 4 2 6 3 2" xfId="11247"/>
    <cellStyle name="Normal 5 4 2 6 3 2 2" xfId="25542"/>
    <cellStyle name="Normal 5 4 2 6 3 2 2 2" xfId="53883"/>
    <cellStyle name="Normal 5 4 2 6 3 2 3" xfId="39837"/>
    <cellStyle name="Normal 5 4 2 6 3 3" xfId="18519"/>
    <cellStyle name="Normal 5 4 2 6 3 3 2" xfId="46860"/>
    <cellStyle name="Normal 5 4 2 6 3 4" xfId="32814"/>
    <cellStyle name="Normal 5 4 2 6 4" xfId="7726"/>
    <cellStyle name="Normal 5 4 2 6 4 2" xfId="22030"/>
    <cellStyle name="Normal 5 4 2 6 4 2 2" xfId="50371"/>
    <cellStyle name="Normal 5 4 2 6 4 3" xfId="36325"/>
    <cellStyle name="Normal 5 4 2 6 5" xfId="15007"/>
    <cellStyle name="Normal 5 4 2 6 5 2" xfId="43348"/>
    <cellStyle name="Normal 5 4 2 6 6" xfId="29302"/>
    <cellStyle name="Normal 5 4 2 7" xfId="1669"/>
    <cellStyle name="Normal 5 4 2 7 2" xfId="3422"/>
    <cellStyle name="Normal 5 4 2 7 2 2" xfId="6943"/>
    <cellStyle name="Normal 5 4 2 7 2 2 2" xfId="13994"/>
    <cellStyle name="Normal 5 4 2 7 2 2 2 2" xfId="28289"/>
    <cellStyle name="Normal 5 4 2 7 2 2 2 2 2" xfId="56630"/>
    <cellStyle name="Normal 5 4 2 7 2 2 2 3" xfId="42584"/>
    <cellStyle name="Normal 5 4 2 7 2 2 3" xfId="21266"/>
    <cellStyle name="Normal 5 4 2 7 2 2 3 2" xfId="49607"/>
    <cellStyle name="Normal 5 4 2 7 2 2 4" xfId="35561"/>
    <cellStyle name="Normal 5 4 2 7 2 3" xfId="10474"/>
    <cellStyle name="Normal 5 4 2 7 2 3 2" xfId="24777"/>
    <cellStyle name="Normal 5 4 2 7 2 3 2 2" xfId="53118"/>
    <cellStyle name="Normal 5 4 2 7 2 3 3" xfId="39072"/>
    <cellStyle name="Normal 5 4 2 7 2 4" xfId="17754"/>
    <cellStyle name="Normal 5 4 2 7 2 4 2" xfId="46095"/>
    <cellStyle name="Normal 5 4 2 7 2 5" xfId="32049"/>
    <cellStyle name="Normal 5 4 2 7 3" xfId="5194"/>
    <cellStyle name="Normal 5 4 2 7 3 2" xfId="12245"/>
    <cellStyle name="Normal 5 4 2 7 3 2 2" xfId="26540"/>
    <cellStyle name="Normal 5 4 2 7 3 2 2 2" xfId="54881"/>
    <cellStyle name="Normal 5 4 2 7 3 2 3" xfId="40835"/>
    <cellStyle name="Normal 5 4 2 7 3 3" xfId="19517"/>
    <cellStyle name="Normal 5 4 2 7 3 3 2" xfId="47858"/>
    <cellStyle name="Normal 5 4 2 7 3 4" xfId="33812"/>
    <cellStyle name="Normal 5 4 2 7 4" xfId="8724"/>
    <cellStyle name="Normal 5 4 2 7 4 2" xfId="23028"/>
    <cellStyle name="Normal 5 4 2 7 4 2 2" xfId="51369"/>
    <cellStyle name="Normal 5 4 2 7 4 3" xfId="37323"/>
    <cellStyle name="Normal 5 4 2 7 5" xfId="16005"/>
    <cellStyle name="Normal 5 4 2 7 5 2" xfId="44346"/>
    <cellStyle name="Normal 5 4 2 7 6" xfId="30300"/>
    <cellStyle name="Normal 5 4 2 8" xfId="1919"/>
    <cellStyle name="Normal 5 4 2 8 2" xfId="5443"/>
    <cellStyle name="Normal 5 4 2 8 2 2" xfId="12494"/>
    <cellStyle name="Normal 5 4 2 8 2 2 2" xfId="26789"/>
    <cellStyle name="Normal 5 4 2 8 2 2 2 2" xfId="55130"/>
    <cellStyle name="Normal 5 4 2 8 2 2 3" xfId="41084"/>
    <cellStyle name="Normal 5 4 2 8 2 3" xfId="19766"/>
    <cellStyle name="Normal 5 4 2 8 2 3 2" xfId="48107"/>
    <cellStyle name="Normal 5 4 2 8 2 4" xfId="34061"/>
    <cellStyle name="Normal 5 4 2 8 3" xfId="8973"/>
    <cellStyle name="Normal 5 4 2 8 3 2" xfId="23277"/>
    <cellStyle name="Normal 5 4 2 8 3 2 2" xfId="51618"/>
    <cellStyle name="Normal 5 4 2 8 3 3" xfId="37572"/>
    <cellStyle name="Normal 5 4 2 8 4" xfId="16254"/>
    <cellStyle name="Normal 5 4 2 8 4 2" xfId="44595"/>
    <cellStyle name="Normal 5 4 2 8 5" xfId="30549"/>
    <cellStyle name="Normal 5 4 2 9" xfId="3691"/>
    <cellStyle name="Normal 5 4 2 9 2" xfId="10742"/>
    <cellStyle name="Normal 5 4 2 9 2 2" xfId="25039"/>
    <cellStyle name="Normal 5 4 2 9 2 2 2" xfId="53380"/>
    <cellStyle name="Normal 5 4 2 9 2 3" xfId="39334"/>
    <cellStyle name="Normal 5 4 2 9 3" xfId="18016"/>
    <cellStyle name="Normal 5 4 2 9 3 2" xfId="46357"/>
    <cellStyle name="Normal 5 4 2 9 4" xfId="32311"/>
    <cellStyle name="Normal 5 4 3" xfId="123"/>
    <cellStyle name="Normal 5 4 3 10" xfId="14227"/>
    <cellStyle name="Normal 5 4 3 10 2" xfId="28522"/>
    <cellStyle name="Normal 5 4 3 10 3" xfId="42817"/>
    <cellStyle name="Normal 5 4 3 11" xfId="14476"/>
    <cellStyle name="Normal 5 4 3 12" xfId="28771"/>
    <cellStyle name="Normal 5 4 3 2" xfId="278"/>
    <cellStyle name="Normal 5 4 3 2 10" xfId="14632"/>
    <cellStyle name="Normal 5 4 3 2 11" xfId="28927"/>
    <cellStyle name="Normal 5 4 3 2 2" xfId="533"/>
    <cellStyle name="Normal 5 4 3 2 2 2" xfId="1541"/>
    <cellStyle name="Normal 5 4 3 2 2 2 2" xfId="3298"/>
    <cellStyle name="Normal 5 4 3 2 2 2 2 2" xfId="6820"/>
    <cellStyle name="Normal 5 4 3 2 2 2 2 2 2" xfId="13871"/>
    <cellStyle name="Normal 5 4 3 2 2 2 2 2 2 2" xfId="28166"/>
    <cellStyle name="Normal 5 4 3 2 2 2 2 2 2 2 2" xfId="56507"/>
    <cellStyle name="Normal 5 4 3 2 2 2 2 2 2 3" xfId="42461"/>
    <cellStyle name="Normal 5 4 3 2 2 2 2 2 3" xfId="21143"/>
    <cellStyle name="Normal 5 4 3 2 2 2 2 2 3 2" xfId="49484"/>
    <cellStyle name="Normal 5 4 3 2 2 2 2 2 4" xfId="35438"/>
    <cellStyle name="Normal 5 4 3 2 2 2 2 3" xfId="10351"/>
    <cellStyle name="Normal 5 4 3 2 2 2 2 3 2" xfId="24654"/>
    <cellStyle name="Normal 5 4 3 2 2 2 2 3 2 2" xfId="52995"/>
    <cellStyle name="Normal 5 4 3 2 2 2 2 3 3" xfId="38949"/>
    <cellStyle name="Normal 5 4 3 2 2 2 2 4" xfId="17631"/>
    <cellStyle name="Normal 5 4 3 2 2 2 2 4 2" xfId="45972"/>
    <cellStyle name="Normal 5 4 3 2 2 2 2 5" xfId="31926"/>
    <cellStyle name="Normal 5 4 3 2 2 2 3" xfId="5071"/>
    <cellStyle name="Normal 5 4 3 2 2 2 3 2" xfId="12122"/>
    <cellStyle name="Normal 5 4 3 2 2 2 3 2 2" xfId="26417"/>
    <cellStyle name="Normal 5 4 3 2 2 2 3 2 2 2" xfId="54758"/>
    <cellStyle name="Normal 5 4 3 2 2 2 3 2 3" xfId="40712"/>
    <cellStyle name="Normal 5 4 3 2 2 2 3 3" xfId="19394"/>
    <cellStyle name="Normal 5 4 3 2 2 2 3 3 2" xfId="47735"/>
    <cellStyle name="Normal 5 4 3 2 2 2 3 4" xfId="33689"/>
    <cellStyle name="Normal 5 4 3 2 2 2 4" xfId="8601"/>
    <cellStyle name="Normal 5 4 3 2 2 2 4 2" xfId="22905"/>
    <cellStyle name="Normal 5 4 3 2 2 2 4 2 2" xfId="51246"/>
    <cellStyle name="Normal 5 4 3 2 2 2 4 3" xfId="37200"/>
    <cellStyle name="Normal 5 4 3 2 2 2 5" xfId="15882"/>
    <cellStyle name="Normal 5 4 3 2 2 2 5 2" xfId="44223"/>
    <cellStyle name="Normal 5 4 3 2 2 2 6" xfId="30177"/>
    <cellStyle name="Normal 5 4 3 2 2 3" xfId="1043"/>
    <cellStyle name="Normal 5 4 3 2 2 3 2" xfId="2800"/>
    <cellStyle name="Normal 5 4 3 2 2 3 2 2" xfId="6322"/>
    <cellStyle name="Normal 5 4 3 2 2 3 2 2 2" xfId="13373"/>
    <cellStyle name="Normal 5 4 3 2 2 3 2 2 2 2" xfId="27668"/>
    <cellStyle name="Normal 5 4 3 2 2 3 2 2 2 2 2" xfId="56009"/>
    <cellStyle name="Normal 5 4 3 2 2 3 2 2 2 3" xfId="41963"/>
    <cellStyle name="Normal 5 4 3 2 2 3 2 2 3" xfId="20645"/>
    <cellStyle name="Normal 5 4 3 2 2 3 2 2 3 2" xfId="48986"/>
    <cellStyle name="Normal 5 4 3 2 2 3 2 2 4" xfId="34940"/>
    <cellStyle name="Normal 5 4 3 2 2 3 2 3" xfId="9853"/>
    <cellStyle name="Normal 5 4 3 2 2 3 2 3 2" xfId="24156"/>
    <cellStyle name="Normal 5 4 3 2 2 3 2 3 2 2" xfId="52497"/>
    <cellStyle name="Normal 5 4 3 2 2 3 2 3 3" xfId="38451"/>
    <cellStyle name="Normal 5 4 3 2 2 3 2 4" xfId="17133"/>
    <cellStyle name="Normal 5 4 3 2 2 3 2 4 2" xfId="45474"/>
    <cellStyle name="Normal 5 4 3 2 2 3 2 5" xfId="31428"/>
    <cellStyle name="Normal 5 4 3 2 2 3 3" xfId="4573"/>
    <cellStyle name="Normal 5 4 3 2 2 3 3 2" xfId="11624"/>
    <cellStyle name="Normal 5 4 3 2 2 3 3 2 2" xfId="25919"/>
    <cellStyle name="Normal 5 4 3 2 2 3 3 2 2 2" xfId="54260"/>
    <cellStyle name="Normal 5 4 3 2 2 3 3 2 3" xfId="40214"/>
    <cellStyle name="Normal 5 4 3 2 2 3 3 3" xfId="18896"/>
    <cellStyle name="Normal 5 4 3 2 2 3 3 3 2" xfId="47237"/>
    <cellStyle name="Normal 5 4 3 2 2 3 3 4" xfId="33191"/>
    <cellStyle name="Normal 5 4 3 2 2 3 4" xfId="8103"/>
    <cellStyle name="Normal 5 4 3 2 2 3 4 2" xfId="22407"/>
    <cellStyle name="Normal 5 4 3 2 2 3 4 2 2" xfId="50748"/>
    <cellStyle name="Normal 5 4 3 2 2 3 4 3" xfId="36702"/>
    <cellStyle name="Normal 5 4 3 2 2 3 5" xfId="15384"/>
    <cellStyle name="Normal 5 4 3 2 2 3 5 2" xfId="43725"/>
    <cellStyle name="Normal 5 4 3 2 2 3 6" xfId="29679"/>
    <cellStyle name="Normal 5 4 3 2 2 4" xfId="2295"/>
    <cellStyle name="Normal 5 4 3 2 2 4 2" xfId="5819"/>
    <cellStyle name="Normal 5 4 3 2 2 4 2 2" xfId="12870"/>
    <cellStyle name="Normal 5 4 3 2 2 4 2 2 2" xfId="27165"/>
    <cellStyle name="Normal 5 4 3 2 2 4 2 2 2 2" xfId="55506"/>
    <cellStyle name="Normal 5 4 3 2 2 4 2 2 3" xfId="41460"/>
    <cellStyle name="Normal 5 4 3 2 2 4 2 3" xfId="20142"/>
    <cellStyle name="Normal 5 4 3 2 2 4 2 3 2" xfId="48483"/>
    <cellStyle name="Normal 5 4 3 2 2 4 2 4" xfId="34437"/>
    <cellStyle name="Normal 5 4 3 2 2 4 3" xfId="9349"/>
    <cellStyle name="Normal 5 4 3 2 2 4 3 2" xfId="23653"/>
    <cellStyle name="Normal 5 4 3 2 2 4 3 2 2" xfId="51994"/>
    <cellStyle name="Normal 5 4 3 2 2 4 3 3" xfId="37948"/>
    <cellStyle name="Normal 5 4 3 2 2 4 4" xfId="16630"/>
    <cellStyle name="Normal 5 4 3 2 2 4 4 2" xfId="44971"/>
    <cellStyle name="Normal 5 4 3 2 2 4 5" xfId="30925"/>
    <cellStyle name="Normal 5 4 3 2 2 5" xfId="4070"/>
    <cellStyle name="Normal 5 4 3 2 2 5 2" xfId="11121"/>
    <cellStyle name="Normal 5 4 3 2 2 5 2 2" xfId="25416"/>
    <cellStyle name="Normal 5 4 3 2 2 5 2 2 2" xfId="53757"/>
    <cellStyle name="Normal 5 4 3 2 2 5 2 3" xfId="39711"/>
    <cellStyle name="Normal 5 4 3 2 2 5 3" xfId="18393"/>
    <cellStyle name="Normal 5 4 3 2 2 5 3 2" xfId="46734"/>
    <cellStyle name="Normal 5 4 3 2 2 5 4" xfId="32688"/>
    <cellStyle name="Normal 5 4 3 2 2 6" xfId="7596"/>
    <cellStyle name="Normal 5 4 3 2 2 6 2" xfId="21904"/>
    <cellStyle name="Normal 5 4 3 2 2 6 2 2" xfId="50245"/>
    <cellStyle name="Normal 5 4 3 2 2 6 3" xfId="36199"/>
    <cellStyle name="Normal 5 4 3 2 2 7" xfId="14881"/>
    <cellStyle name="Normal 5 4 3 2 2 7 2" xfId="43222"/>
    <cellStyle name="Normal 5 4 3 2 2 8" xfId="29176"/>
    <cellStyle name="Normal 5 4 3 2 3" xfId="1292"/>
    <cellStyle name="Normal 5 4 3 2 3 2" xfId="3049"/>
    <cellStyle name="Normal 5 4 3 2 3 2 2" xfId="6571"/>
    <cellStyle name="Normal 5 4 3 2 3 2 2 2" xfId="13622"/>
    <cellStyle name="Normal 5 4 3 2 3 2 2 2 2" xfId="27917"/>
    <cellStyle name="Normal 5 4 3 2 3 2 2 2 2 2" xfId="56258"/>
    <cellStyle name="Normal 5 4 3 2 3 2 2 2 3" xfId="42212"/>
    <cellStyle name="Normal 5 4 3 2 3 2 2 3" xfId="20894"/>
    <cellStyle name="Normal 5 4 3 2 3 2 2 3 2" xfId="49235"/>
    <cellStyle name="Normal 5 4 3 2 3 2 2 4" xfId="35189"/>
    <cellStyle name="Normal 5 4 3 2 3 2 3" xfId="10102"/>
    <cellStyle name="Normal 5 4 3 2 3 2 3 2" xfId="24405"/>
    <cellStyle name="Normal 5 4 3 2 3 2 3 2 2" xfId="52746"/>
    <cellStyle name="Normal 5 4 3 2 3 2 3 3" xfId="38700"/>
    <cellStyle name="Normal 5 4 3 2 3 2 4" xfId="17382"/>
    <cellStyle name="Normal 5 4 3 2 3 2 4 2" xfId="45723"/>
    <cellStyle name="Normal 5 4 3 2 3 2 5" xfId="31677"/>
    <cellStyle name="Normal 5 4 3 2 3 3" xfId="4822"/>
    <cellStyle name="Normal 5 4 3 2 3 3 2" xfId="11873"/>
    <cellStyle name="Normal 5 4 3 2 3 3 2 2" xfId="26168"/>
    <cellStyle name="Normal 5 4 3 2 3 3 2 2 2" xfId="54509"/>
    <cellStyle name="Normal 5 4 3 2 3 3 2 3" xfId="40463"/>
    <cellStyle name="Normal 5 4 3 2 3 3 3" xfId="19145"/>
    <cellStyle name="Normal 5 4 3 2 3 3 3 2" xfId="47486"/>
    <cellStyle name="Normal 5 4 3 2 3 3 4" xfId="33440"/>
    <cellStyle name="Normal 5 4 3 2 3 4" xfId="8352"/>
    <cellStyle name="Normal 5 4 3 2 3 4 2" xfId="22656"/>
    <cellStyle name="Normal 5 4 3 2 3 4 2 2" xfId="50997"/>
    <cellStyle name="Normal 5 4 3 2 3 4 3" xfId="36951"/>
    <cellStyle name="Normal 5 4 3 2 3 5" xfId="15633"/>
    <cellStyle name="Normal 5 4 3 2 3 5 2" xfId="43974"/>
    <cellStyle name="Normal 5 4 3 2 3 6" xfId="29928"/>
    <cellStyle name="Normal 5 4 3 2 4" xfId="794"/>
    <cellStyle name="Normal 5 4 3 2 4 2" xfId="2551"/>
    <cellStyle name="Normal 5 4 3 2 4 2 2" xfId="6073"/>
    <cellStyle name="Normal 5 4 3 2 4 2 2 2" xfId="13124"/>
    <cellStyle name="Normal 5 4 3 2 4 2 2 2 2" xfId="27419"/>
    <cellStyle name="Normal 5 4 3 2 4 2 2 2 2 2" xfId="55760"/>
    <cellStyle name="Normal 5 4 3 2 4 2 2 2 3" xfId="41714"/>
    <cellStyle name="Normal 5 4 3 2 4 2 2 3" xfId="20396"/>
    <cellStyle name="Normal 5 4 3 2 4 2 2 3 2" xfId="48737"/>
    <cellStyle name="Normal 5 4 3 2 4 2 2 4" xfId="34691"/>
    <cellStyle name="Normal 5 4 3 2 4 2 3" xfId="9604"/>
    <cellStyle name="Normal 5 4 3 2 4 2 3 2" xfId="23907"/>
    <cellStyle name="Normal 5 4 3 2 4 2 3 2 2" xfId="52248"/>
    <cellStyle name="Normal 5 4 3 2 4 2 3 3" xfId="38202"/>
    <cellStyle name="Normal 5 4 3 2 4 2 4" xfId="16884"/>
    <cellStyle name="Normal 5 4 3 2 4 2 4 2" xfId="45225"/>
    <cellStyle name="Normal 5 4 3 2 4 2 5" xfId="31179"/>
    <cellStyle name="Normal 5 4 3 2 4 3" xfId="4324"/>
    <cellStyle name="Normal 5 4 3 2 4 3 2" xfId="11375"/>
    <cellStyle name="Normal 5 4 3 2 4 3 2 2" xfId="25670"/>
    <cellStyle name="Normal 5 4 3 2 4 3 2 2 2" xfId="54011"/>
    <cellStyle name="Normal 5 4 3 2 4 3 2 3" xfId="39965"/>
    <cellStyle name="Normal 5 4 3 2 4 3 3" xfId="18647"/>
    <cellStyle name="Normal 5 4 3 2 4 3 3 2" xfId="46988"/>
    <cellStyle name="Normal 5 4 3 2 4 3 4" xfId="32942"/>
    <cellStyle name="Normal 5 4 3 2 4 4" xfId="7854"/>
    <cellStyle name="Normal 5 4 3 2 4 4 2" xfId="22158"/>
    <cellStyle name="Normal 5 4 3 2 4 4 2 2" xfId="50499"/>
    <cellStyle name="Normal 5 4 3 2 4 4 3" xfId="36453"/>
    <cellStyle name="Normal 5 4 3 2 4 5" xfId="15135"/>
    <cellStyle name="Normal 5 4 3 2 4 5 2" xfId="43476"/>
    <cellStyle name="Normal 5 4 3 2 4 6" xfId="29430"/>
    <cellStyle name="Normal 5 4 3 2 5" xfId="1797"/>
    <cellStyle name="Normal 5 4 3 2 5 2" xfId="3550"/>
    <cellStyle name="Normal 5 4 3 2 5 2 2" xfId="7071"/>
    <cellStyle name="Normal 5 4 3 2 5 2 2 2" xfId="14122"/>
    <cellStyle name="Normal 5 4 3 2 5 2 2 2 2" xfId="28417"/>
    <cellStyle name="Normal 5 4 3 2 5 2 2 2 2 2" xfId="56758"/>
    <cellStyle name="Normal 5 4 3 2 5 2 2 2 3" xfId="42712"/>
    <cellStyle name="Normal 5 4 3 2 5 2 2 3" xfId="21394"/>
    <cellStyle name="Normal 5 4 3 2 5 2 2 3 2" xfId="49735"/>
    <cellStyle name="Normal 5 4 3 2 5 2 2 4" xfId="35689"/>
    <cellStyle name="Normal 5 4 3 2 5 2 3" xfId="10602"/>
    <cellStyle name="Normal 5 4 3 2 5 2 3 2" xfId="24905"/>
    <cellStyle name="Normal 5 4 3 2 5 2 3 2 2" xfId="53246"/>
    <cellStyle name="Normal 5 4 3 2 5 2 3 3" xfId="39200"/>
    <cellStyle name="Normal 5 4 3 2 5 2 4" xfId="17882"/>
    <cellStyle name="Normal 5 4 3 2 5 2 4 2" xfId="46223"/>
    <cellStyle name="Normal 5 4 3 2 5 2 5" xfId="32177"/>
    <cellStyle name="Normal 5 4 3 2 5 3" xfId="5322"/>
    <cellStyle name="Normal 5 4 3 2 5 3 2" xfId="12373"/>
    <cellStyle name="Normal 5 4 3 2 5 3 2 2" xfId="26668"/>
    <cellStyle name="Normal 5 4 3 2 5 3 2 2 2" xfId="55009"/>
    <cellStyle name="Normal 5 4 3 2 5 3 2 3" xfId="40963"/>
    <cellStyle name="Normal 5 4 3 2 5 3 3" xfId="19645"/>
    <cellStyle name="Normal 5 4 3 2 5 3 3 2" xfId="47986"/>
    <cellStyle name="Normal 5 4 3 2 5 3 4" xfId="33940"/>
    <cellStyle name="Normal 5 4 3 2 5 4" xfId="8852"/>
    <cellStyle name="Normal 5 4 3 2 5 4 2" xfId="23156"/>
    <cellStyle name="Normal 5 4 3 2 5 4 2 2" xfId="51497"/>
    <cellStyle name="Normal 5 4 3 2 5 4 3" xfId="37451"/>
    <cellStyle name="Normal 5 4 3 2 5 5" xfId="16133"/>
    <cellStyle name="Normal 5 4 3 2 5 5 2" xfId="44474"/>
    <cellStyle name="Normal 5 4 3 2 5 6" xfId="30428"/>
    <cellStyle name="Normal 5 4 3 2 6" xfId="2046"/>
    <cellStyle name="Normal 5 4 3 2 6 2" xfId="5570"/>
    <cellStyle name="Normal 5 4 3 2 6 2 2" xfId="12621"/>
    <cellStyle name="Normal 5 4 3 2 6 2 2 2" xfId="26916"/>
    <cellStyle name="Normal 5 4 3 2 6 2 2 2 2" xfId="55257"/>
    <cellStyle name="Normal 5 4 3 2 6 2 2 3" xfId="41211"/>
    <cellStyle name="Normal 5 4 3 2 6 2 3" xfId="19893"/>
    <cellStyle name="Normal 5 4 3 2 6 2 3 2" xfId="48234"/>
    <cellStyle name="Normal 5 4 3 2 6 2 4" xfId="34188"/>
    <cellStyle name="Normal 5 4 3 2 6 3" xfId="9100"/>
    <cellStyle name="Normal 5 4 3 2 6 3 2" xfId="23404"/>
    <cellStyle name="Normal 5 4 3 2 6 3 2 2" xfId="51745"/>
    <cellStyle name="Normal 5 4 3 2 6 3 3" xfId="37699"/>
    <cellStyle name="Normal 5 4 3 2 6 4" xfId="16381"/>
    <cellStyle name="Normal 5 4 3 2 6 4 2" xfId="44722"/>
    <cellStyle name="Normal 5 4 3 2 6 5" xfId="30676"/>
    <cellStyle name="Normal 5 4 3 2 7" xfId="3819"/>
    <cellStyle name="Normal 5 4 3 2 7 2" xfId="10870"/>
    <cellStyle name="Normal 5 4 3 2 7 2 2" xfId="25167"/>
    <cellStyle name="Normal 5 4 3 2 7 2 2 2" xfId="53508"/>
    <cellStyle name="Normal 5 4 3 2 7 2 3" xfId="39462"/>
    <cellStyle name="Normal 5 4 3 2 7 3" xfId="18144"/>
    <cellStyle name="Normal 5 4 3 2 7 3 2" xfId="46485"/>
    <cellStyle name="Normal 5 4 3 2 7 4" xfId="32439"/>
    <cellStyle name="Normal 5 4 3 2 8" xfId="7345"/>
    <cellStyle name="Normal 5 4 3 2 8 2" xfId="21655"/>
    <cellStyle name="Normal 5 4 3 2 8 2 2" xfId="49996"/>
    <cellStyle name="Normal 5 4 3 2 8 3" xfId="35950"/>
    <cellStyle name="Normal 5 4 3 2 9" xfId="14383"/>
    <cellStyle name="Normal 5 4 3 2 9 2" xfId="28678"/>
    <cellStyle name="Normal 5 4 3 2 9 3" xfId="42973"/>
    <cellStyle name="Normal 5 4 3 3" xfId="377"/>
    <cellStyle name="Normal 5 4 3 3 2" xfId="1385"/>
    <cellStyle name="Normal 5 4 3 3 2 2" xfId="3142"/>
    <cellStyle name="Normal 5 4 3 3 2 2 2" xfId="6664"/>
    <cellStyle name="Normal 5 4 3 3 2 2 2 2" xfId="13715"/>
    <cellStyle name="Normal 5 4 3 3 2 2 2 2 2" xfId="28010"/>
    <cellStyle name="Normal 5 4 3 3 2 2 2 2 2 2" xfId="56351"/>
    <cellStyle name="Normal 5 4 3 3 2 2 2 2 3" xfId="42305"/>
    <cellStyle name="Normal 5 4 3 3 2 2 2 3" xfId="20987"/>
    <cellStyle name="Normal 5 4 3 3 2 2 2 3 2" xfId="49328"/>
    <cellStyle name="Normal 5 4 3 3 2 2 2 4" xfId="35282"/>
    <cellStyle name="Normal 5 4 3 3 2 2 3" xfId="10195"/>
    <cellStyle name="Normal 5 4 3 3 2 2 3 2" xfId="24498"/>
    <cellStyle name="Normal 5 4 3 3 2 2 3 2 2" xfId="52839"/>
    <cellStyle name="Normal 5 4 3 3 2 2 3 3" xfId="38793"/>
    <cellStyle name="Normal 5 4 3 3 2 2 4" xfId="17475"/>
    <cellStyle name="Normal 5 4 3 3 2 2 4 2" xfId="45816"/>
    <cellStyle name="Normal 5 4 3 3 2 2 5" xfId="31770"/>
    <cellStyle name="Normal 5 4 3 3 2 3" xfId="4915"/>
    <cellStyle name="Normal 5 4 3 3 2 3 2" xfId="11966"/>
    <cellStyle name="Normal 5 4 3 3 2 3 2 2" xfId="26261"/>
    <cellStyle name="Normal 5 4 3 3 2 3 2 2 2" xfId="54602"/>
    <cellStyle name="Normal 5 4 3 3 2 3 2 3" xfId="40556"/>
    <cellStyle name="Normal 5 4 3 3 2 3 3" xfId="19238"/>
    <cellStyle name="Normal 5 4 3 3 2 3 3 2" xfId="47579"/>
    <cellStyle name="Normal 5 4 3 3 2 3 4" xfId="33533"/>
    <cellStyle name="Normal 5 4 3 3 2 4" xfId="8445"/>
    <cellStyle name="Normal 5 4 3 3 2 4 2" xfId="22749"/>
    <cellStyle name="Normal 5 4 3 3 2 4 2 2" xfId="51090"/>
    <cellStyle name="Normal 5 4 3 3 2 4 3" xfId="37044"/>
    <cellStyle name="Normal 5 4 3 3 2 5" xfId="15726"/>
    <cellStyle name="Normal 5 4 3 3 2 5 2" xfId="44067"/>
    <cellStyle name="Normal 5 4 3 3 2 6" xfId="30021"/>
    <cellStyle name="Normal 5 4 3 3 3" xfId="887"/>
    <cellStyle name="Normal 5 4 3 3 3 2" xfId="2644"/>
    <cellStyle name="Normal 5 4 3 3 3 2 2" xfId="6166"/>
    <cellStyle name="Normal 5 4 3 3 3 2 2 2" xfId="13217"/>
    <cellStyle name="Normal 5 4 3 3 3 2 2 2 2" xfId="27512"/>
    <cellStyle name="Normal 5 4 3 3 3 2 2 2 2 2" xfId="55853"/>
    <cellStyle name="Normal 5 4 3 3 3 2 2 2 3" xfId="41807"/>
    <cellStyle name="Normal 5 4 3 3 3 2 2 3" xfId="20489"/>
    <cellStyle name="Normal 5 4 3 3 3 2 2 3 2" xfId="48830"/>
    <cellStyle name="Normal 5 4 3 3 3 2 2 4" xfId="34784"/>
    <cellStyle name="Normal 5 4 3 3 3 2 3" xfId="9697"/>
    <cellStyle name="Normal 5 4 3 3 3 2 3 2" xfId="24000"/>
    <cellStyle name="Normal 5 4 3 3 3 2 3 2 2" xfId="52341"/>
    <cellStyle name="Normal 5 4 3 3 3 2 3 3" xfId="38295"/>
    <cellStyle name="Normal 5 4 3 3 3 2 4" xfId="16977"/>
    <cellStyle name="Normal 5 4 3 3 3 2 4 2" xfId="45318"/>
    <cellStyle name="Normal 5 4 3 3 3 2 5" xfId="31272"/>
    <cellStyle name="Normal 5 4 3 3 3 3" xfId="4417"/>
    <cellStyle name="Normal 5 4 3 3 3 3 2" xfId="11468"/>
    <cellStyle name="Normal 5 4 3 3 3 3 2 2" xfId="25763"/>
    <cellStyle name="Normal 5 4 3 3 3 3 2 2 2" xfId="54104"/>
    <cellStyle name="Normal 5 4 3 3 3 3 2 3" xfId="40058"/>
    <cellStyle name="Normal 5 4 3 3 3 3 3" xfId="18740"/>
    <cellStyle name="Normal 5 4 3 3 3 3 3 2" xfId="47081"/>
    <cellStyle name="Normal 5 4 3 3 3 3 4" xfId="33035"/>
    <cellStyle name="Normal 5 4 3 3 3 4" xfId="7947"/>
    <cellStyle name="Normal 5 4 3 3 3 4 2" xfId="22251"/>
    <cellStyle name="Normal 5 4 3 3 3 4 2 2" xfId="50592"/>
    <cellStyle name="Normal 5 4 3 3 3 4 3" xfId="36546"/>
    <cellStyle name="Normal 5 4 3 3 3 5" xfId="15228"/>
    <cellStyle name="Normal 5 4 3 3 3 5 2" xfId="43569"/>
    <cellStyle name="Normal 5 4 3 3 3 6" xfId="29523"/>
    <cellStyle name="Normal 5 4 3 3 4" xfId="2139"/>
    <cellStyle name="Normal 5 4 3 3 4 2" xfId="5663"/>
    <cellStyle name="Normal 5 4 3 3 4 2 2" xfId="12714"/>
    <cellStyle name="Normal 5 4 3 3 4 2 2 2" xfId="27009"/>
    <cellStyle name="Normal 5 4 3 3 4 2 2 2 2" xfId="55350"/>
    <cellStyle name="Normal 5 4 3 3 4 2 2 3" xfId="41304"/>
    <cellStyle name="Normal 5 4 3 3 4 2 3" xfId="19986"/>
    <cellStyle name="Normal 5 4 3 3 4 2 3 2" xfId="48327"/>
    <cellStyle name="Normal 5 4 3 3 4 2 4" xfId="34281"/>
    <cellStyle name="Normal 5 4 3 3 4 3" xfId="9193"/>
    <cellStyle name="Normal 5 4 3 3 4 3 2" xfId="23497"/>
    <cellStyle name="Normal 5 4 3 3 4 3 2 2" xfId="51838"/>
    <cellStyle name="Normal 5 4 3 3 4 3 3" xfId="37792"/>
    <cellStyle name="Normal 5 4 3 3 4 4" xfId="16474"/>
    <cellStyle name="Normal 5 4 3 3 4 4 2" xfId="44815"/>
    <cellStyle name="Normal 5 4 3 3 4 5" xfId="30769"/>
    <cellStyle name="Normal 5 4 3 3 5" xfId="3914"/>
    <cellStyle name="Normal 5 4 3 3 5 2" xfId="10965"/>
    <cellStyle name="Normal 5 4 3 3 5 2 2" xfId="25260"/>
    <cellStyle name="Normal 5 4 3 3 5 2 2 2" xfId="53601"/>
    <cellStyle name="Normal 5 4 3 3 5 2 3" xfId="39555"/>
    <cellStyle name="Normal 5 4 3 3 5 3" xfId="18237"/>
    <cellStyle name="Normal 5 4 3 3 5 3 2" xfId="46578"/>
    <cellStyle name="Normal 5 4 3 3 5 4" xfId="32532"/>
    <cellStyle name="Normal 5 4 3 3 6" xfId="7440"/>
    <cellStyle name="Normal 5 4 3 3 6 2" xfId="21748"/>
    <cellStyle name="Normal 5 4 3 3 6 2 2" xfId="50089"/>
    <cellStyle name="Normal 5 4 3 3 6 3" xfId="36043"/>
    <cellStyle name="Normal 5 4 3 3 7" xfId="14725"/>
    <cellStyle name="Normal 5 4 3 3 7 2" xfId="43066"/>
    <cellStyle name="Normal 5 4 3 3 8" xfId="29020"/>
    <cellStyle name="Normal 5 4 3 4" xfId="1136"/>
    <cellStyle name="Normal 5 4 3 4 2" xfId="2893"/>
    <cellStyle name="Normal 5 4 3 4 2 2" xfId="6415"/>
    <cellStyle name="Normal 5 4 3 4 2 2 2" xfId="13466"/>
    <cellStyle name="Normal 5 4 3 4 2 2 2 2" xfId="27761"/>
    <cellStyle name="Normal 5 4 3 4 2 2 2 2 2" xfId="56102"/>
    <cellStyle name="Normal 5 4 3 4 2 2 2 3" xfId="42056"/>
    <cellStyle name="Normal 5 4 3 4 2 2 3" xfId="20738"/>
    <cellStyle name="Normal 5 4 3 4 2 2 3 2" xfId="49079"/>
    <cellStyle name="Normal 5 4 3 4 2 2 4" xfId="35033"/>
    <cellStyle name="Normal 5 4 3 4 2 3" xfId="9946"/>
    <cellStyle name="Normal 5 4 3 4 2 3 2" xfId="24249"/>
    <cellStyle name="Normal 5 4 3 4 2 3 2 2" xfId="52590"/>
    <cellStyle name="Normal 5 4 3 4 2 3 3" xfId="38544"/>
    <cellStyle name="Normal 5 4 3 4 2 4" xfId="17226"/>
    <cellStyle name="Normal 5 4 3 4 2 4 2" xfId="45567"/>
    <cellStyle name="Normal 5 4 3 4 2 5" xfId="31521"/>
    <cellStyle name="Normal 5 4 3 4 3" xfId="4666"/>
    <cellStyle name="Normal 5 4 3 4 3 2" xfId="11717"/>
    <cellStyle name="Normal 5 4 3 4 3 2 2" xfId="26012"/>
    <cellStyle name="Normal 5 4 3 4 3 2 2 2" xfId="54353"/>
    <cellStyle name="Normal 5 4 3 4 3 2 3" xfId="40307"/>
    <cellStyle name="Normal 5 4 3 4 3 3" xfId="18989"/>
    <cellStyle name="Normal 5 4 3 4 3 3 2" xfId="47330"/>
    <cellStyle name="Normal 5 4 3 4 3 4" xfId="33284"/>
    <cellStyle name="Normal 5 4 3 4 4" xfId="8196"/>
    <cellStyle name="Normal 5 4 3 4 4 2" xfId="22500"/>
    <cellStyle name="Normal 5 4 3 4 4 2 2" xfId="50841"/>
    <cellStyle name="Normal 5 4 3 4 4 3" xfId="36795"/>
    <cellStyle name="Normal 5 4 3 4 5" xfId="15477"/>
    <cellStyle name="Normal 5 4 3 4 5 2" xfId="43818"/>
    <cellStyle name="Normal 5 4 3 4 6" xfId="29772"/>
    <cellStyle name="Normal 5 4 3 5" xfId="638"/>
    <cellStyle name="Normal 5 4 3 5 2" xfId="2395"/>
    <cellStyle name="Normal 5 4 3 5 2 2" xfId="5917"/>
    <cellStyle name="Normal 5 4 3 5 2 2 2" xfId="12968"/>
    <cellStyle name="Normal 5 4 3 5 2 2 2 2" xfId="27263"/>
    <cellStyle name="Normal 5 4 3 5 2 2 2 2 2" xfId="55604"/>
    <cellStyle name="Normal 5 4 3 5 2 2 2 3" xfId="41558"/>
    <cellStyle name="Normal 5 4 3 5 2 2 3" xfId="20240"/>
    <cellStyle name="Normal 5 4 3 5 2 2 3 2" xfId="48581"/>
    <cellStyle name="Normal 5 4 3 5 2 2 4" xfId="34535"/>
    <cellStyle name="Normal 5 4 3 5 2 3" xfId="9448"/>
    <cellStyle name="Normal 5 4 3 5 2 3 2" xfId="23751"/>
    <cellStyle name="Normal 5 4 3 5 2 3 2 2" xfId="52092"/>
    <cellStyle name="Normal 5 4 3 5 2 3 3" xfId="38046"/>
    <cellStyle name="Normal 5 4 3 5 2 4" xfId="16728"/>
    <cellStyle name="Normal 5 4 3 5 2 4 2" xfId="45069"/>
    <cellStyle name="Normal 5 4 3 5 2 5" xfId="31023"/>
    <cellStyle name="Normal 5 4 3 5 3" xfId="4168"/>
    <cellStyle name="Normal 5 4 3 5 3 2" xfId="11219"/>
    <cellStyle name="Normal 5 4 3 5 3 2 2" xfId="25514"/>
    <cellStyle name="Normal 5 4 3 5 3 2 2 2" xfId="53855"/>
    <cellStyle name="Normal 5 4 3 5 3 2 3" xfId="39809"/>
    <cellStyle name="Normal 5 4 3 5 3 3" xfId="18491"/>
    <cellStyle name="Normal 5 4 3 5 3 3 2" xfId="46832"/>
    <cellStyle name="Normal 5 4 3 5 3 4" xfId="32786"/>
    <cellStyle name="Normal 5 4 3 5 4" xfId="7698"/>
    <cellStyle name="Normal 5 4 3 5 4 2" xfId="22002"/>
    <cellStyle name="Normal 5 4 3 5 4 2 2" xfId="50343"/>
    <cellStyle name="Normal 5 4 3 5 4 3" xfId="36297"/>
    <cellStyle name="Normal 5 4 3 5 5" xfId="14979"/>
    <cellStyle name="Normal 5 4 3 5 5 2" xfId="43320"/>
    <cellStyle name="Normal 5 4 3 5 6" xfId="29274"/>
    <cellStyle name="Normal 5 4 3 6" xfId="1641"/>
    <cellStyle name="Normal 5 4 3 6 2" xfId="3394"/>
    <cellStyle name="Normal 5 4 3 6 2 2" xfId="6915"/>
    <cellStyle name="Normal 5 4 3 6 2 2 2" xfId="13966"/>
    <cellStyle name="Normal 5 4 3 6 2 2 2 2" xfId="28261"/>
    <cellStyle name="Normal 5 4 3 6 2 2 2 2 2" xfId="56602"/>
    <cellStyle name="Normal 5 4 3 6 2 2 2 3" xfId="42556"/>
    <cellStyle name="Normal 5 4 3 6 2 2 3" xfId="21238"/>
    <cellStyle name="Normal 5 4 3 6 2 2 3 2" xfId="49579"/>
    <cellStyle name="Normal 5 4 3 6 2 2 4" xfId="35533"/>
    <cellStyle name="Normal 5 4 3 6 2 3" xfId="10446"/>
    <cellStyle name="Normal 5 4 3 6 2 3 2" xfId="24749"/>
    <cellStyle name="Normal 5 4 3 6 2 3 2 2" xfId="53090"/>
    <cellStyle name="Normal 5 4 3 6 2 3 3" xfId="39044"/>
    <cellStyle name="Normal 5 4 3 6 2 4" xfId="17726"/>
    <cellStyle name="Normal 5 4 3 6 2 4 2" xfId="46067"/>
    <cellStyle name="Normal 5 4 3 6 2 5" xfId="32021"/>
    <cellStyle name="Normal 5 4 3 6 3" xfId="5166"/>
    <cellStyle name="Normal 5 4 3 6 3 2" xfId="12217"/>
    <cellStyle name="Normal 5 4 3 6 3 2 2" xfId="26512"/>
    <cellStyle name="Normal 5 4 3 6 3 2 2 2" xfId="54853"/>
    <cellStyle name="Normal 5 4 3 6 3 2 3" xfId="40807"/>
    <cellStyle name="Normal 5 4 3 6 3 3" xfId="19489"/>
    <cellStyle name="Normal 5 4 3 6 3 3 2" xfId="47830"/>
    <cellStyle name="Normal 5 4 3 6 3 4" xfId="33784"/>
    <cellStyle name="Normal 5 4 3 6 4" xfId="8696"/>
    <cellStyle name="Normal 5 4 3 6 4 2" xfId="23000"/>
    <cellStyle name="Normal 5 4 3 6 4 2 2" xfId="51341"/>
    <cellStyle name="Normal 5 4 3 6 4 3" xfId="37295"/>
    <cellStyle name="Normal 5 4 3 6 5" xfId="15977"/>
    <cellStyle name="Normal 5 4 3 6 5 2" xfId="44318"/>
    <cellStyle name="Normal 5 4 3 6 6" xfId="30272"/>
    <cellStyle name="Normal 5 4 3 7" xfId="1891"/>
    <cellStyle name="Normal 5 4 3 7 2" xfId="5415"/>
    <cellStyle name="Normal 5 4 3 7 2 2" xfId="12466"/>
    <cellStyle name="Normal 5 4 3 7 2 2 2" xfId="26761"/>
    <cellStyle name="Normal 5 4 3 7 2 2 2 2" xfId="55102"/>
    <cellStyle name="Normal 5 4 3 7 2 2 3" xfId="41056"/>
    <cellStyle name="Normal 5 4 3 7 2 3" xfId="19738"/>
    <cellStyle name="Normal 5 4 3 7 2 3 2" xfId="48079"/>
    <cellStyle name="Normal 5 4 3 7 2 4" xfId="34033"/>
    <cellStyle name="Normal 5 4 3 7 3" xfId="8945"/>
    <cellStyle name="Normal 5 4 3 7 3 2" xfId="23249"/>
    <cellStyle name="Normal 5 4 3 7 3 2 2" xfId="51590"/>
    <cellStyle name="Normal 5 4 3 7 3 3" xfId="37544"/>
    <cellStyle name="Normal 5 4 3 7 4" xfId="16226"/>
    <cellStyle name="Normal 5 4 3 7 4 2" xfId="44567"/>
    <cellStyle name="Normal 5 4 3 7 5" xfId="30521"/>
    <cellStyle name="Normal 5 4 3 8" xfId="3663"/>
    <cellStyle name="Normal 5 4 3 8 2" xfId="10714"/>
    <cellStyle name="Normal 5 4 3 8 2 2" xfId="25011"/>
    <cellStyle name="Normal 5 4 3 8 2 2 2" xfId="53352"/>
    <cellStyle name="Normal 5 4 3 8 2 3" xfId="39306"/>
    <cellStyle name="Normal 5 4 3 8 3" xfId="17988"/>
    <cellStyle name="Normal 5 4 3 8 3 2" xfId="46329"/>
    <cellStyle name="Normal 5 4 3 8 4" xfId="32283"/>
    <cellStyle name="Normal 5 4 3 9" xfId="7189"/>
    <cellStyle name="Normal 5 4 3 9 2" xfId="21499"/>
    <cellStyle name="Normal 5 4 3 9 2 2" xfId="49840"/>
    <cellStyle name="Normal 5 4 3 9 3" xfId="35794"/>
    <cellStyle name="Normal 5 4 4" xfId="243"/>
    <cellStyle name="Normal 5 4 4 10" xfId="14596"/>
    <cellStyle name="Normal 5 4 4 11" xfId="28891"/>
    <cellStyle name="Normal 5 4 4 2" xfId="497"/>
    <cellStyle name="Normal 5 4 4 2 2" xfId="1505"/>
    <cellStyle name="Normal 5 4 4 2 2 2" xfId="3262"/>
    <cellStyle name="Normal 5 4 4 2 2 2 2" xfId="6784"/>
    <cellStyle name="Normal 5 4 4 2 2 2 2 2" xfId="13835"/>
    <cellStyle name="Normal 5 4 4 2 2 2 2 2 2" xfId="28130"/>
    <cellStyle name="Normal 5 4 4 2 2 2 2 2 2 2" xfId="56471"/>
    <cellStyle name="Normal 5 4 4 2 2 2 2 2 3" xfId="42425"/>
    <cellStyle name="Normal 5 4 4 2 2 2 2 3" xfId="21107"/>
    <cellStyle name="Normal 5 4 4 2 2 2 2 3 2" xfId="49448"/>
    <cellStyle name="Normal 5 4 4 2 2 2 2 4" xfId="35402"/>
    <cellStyle name="Normal 5 4 4 2 2 2 3" xfId="10315"/>
    <cellStyle name="Normal 5 4 4 2 2 2 3 2" xfId="24618"/>
    <cellStyle name="Normal 5 4 4 2 2 2 3 2 2" xfId="52959"/>
    <cellStyle name="Normal 5 4 4 2 2 2 3 3" xfId="38913"/>
    <cellStyle name="Normal 5 4 4 2 2 2 4" xfId="17595"/>
    <cellStyle name="Normal 5 4 4 2 2 2 4 2" xfId="45936"/>
    <cellStyle name="Normal 5 4 4 2 2 2 5" xfId="31890"/>
    <cellStyle name="Normal 5 4 4 2 2 3" xfId="5035"/>
    <cellStyle name="Normal 5 4 4 2 2 3 2" xfId="12086"/>
    <cellStyle name="Normal 5 4 4 2 2 3 2 2" xfId="26381"/>
    <cellStyle name="Normal 5 4 4 2 2 3 2 2 2" xfId="54722"/>
    <cellStyle name="Normal 5 4 4 2 2 3 2 3" xfId="40676"/>
    <cellStyle name="Normal 5 4 4 2 2 3 3" xfId="19358"/>
    <cellStyle name="Normal 5 4 4 2 2 3 3 2" xfId="47699"/>
    <cellStyle name="Normal 5 4 4 2 2 3 4" xfId="33653"/>
    <cellStyle name="Normal 5 4 4 2 2 4" xfId="8565"/>
    <cellStyle name="Normal 5 4 4 2 2 4 2" xfId="22869"/>
    <cellStyle name="Normal 5 4 4 2 2 4 2 2" xfId="51210"/>
    <cellStyle name="Normal 5 4 4 2 2 4 3" xfId="37164"/>
    <cellStyle name="Normal 5 4 4 2 2 5" xfId="15846"/>
    <cellStyle name="Normal 5 4 4 2 2 5 2" xfId="44187"/>
    <cellStyle name="Normal 5 4 4 2 2 6" xfId="30141"/>
    <cellStyle name="Normal 5 4 4 2 3" xfId="1007"/>
    <cellStyle name="Normal 5 4 4 2 3 2" xfId="2764"/>
    <cellStyle name="Normal 5 4 4 2 3 2 2" xfId="6286"/>
    <cellStyle name="Normal 5 4 4 2 3 2 2 2" xfId="13337"/>
    <cellStyle name="Normal 5 4 4 2 3 2 2 2 2" xfId="27632"/>
    <cellStyle name="Normal 5 4 4 2 3 2 2 2 2 2" xfId="55973"/>
    <cellStyle name="Normal 5 4 4 2 3 2 2 2 3" xfId="41927"/>
    <cellStyle name="Normal 5 4 4 2 3 2 2 3" xfId="20609"/>
    <cellStyle name="Normal 5 4 4 2 3 2 2 3 2" xfId="48950"/>
    <cellStyle name="Normal 5 4 4 2 3 2 2 4" xfId="34904"/>
    <cellStyle name="Normal 5 4 4 2 3 2 3" xfId="9817"/>
    <cellStyle name="Normal 5 4 4 2 3 2 3 2" xfId="24120"/>
    <cellStyle name="Normal 5 4 4 2 3 2 3 2 2" xfId="52461"/>
    <cellStyle name="Normal 5 4 4 2 3 2 3 3" xfId="38415"/>
    <cellStyle name="Normal 5 4 4 2 3 2 4" xfId="17097"/>
    <cellStyle name="Normal 5 4 4 2 3 2 4 2" xfId="45438"/>
    <cellStyle name="Normal 5 4 4 2 3 2 5" xfId="31392"/>
    <cellStyle name="Normal 5 4 4 2 3 3" xfId="4537"/>
    <cellStyle name="Normal 5 4 4 2 3 3 2" xfId="11588"/>
    <cellStyle name="Normal 5 4 4 2 3 3 2 2" xfId="25883"/>
    <cellStyle name="Normal 5 4 4 2 3 3 2 2 2" xfId="54224"/>
    <cellStyle name="Normal 5 4 4 2 3 3 2 3" xfId="40178"/>
    <cellStyle name="Normal 5 4 4 2 3 3 3" xfId="18860"/>
    <cellStyle name="Normal 5 4 4 2 3 3 3 2" xfId="47201"/>
    <cellStyle name="Normal 5 4 4 2 3 3 4" xfId="33155"/>
    <cellStyle name="Normal 5 4 4 2 3 4" xfId="8067"/>
    <cellStyle name="Normal 5 4 4 2 3 4 2" xfId="22371"/>
    <cellStyle name="Normal 5 4 4 2 3 4 2 2" xfId="50712"/>
    <cellStyle name="Normal 5 4 4 2 3 4 3" xfId="36666"/>
    <cellStyle name="Normal 5 4 4 2 3 5" xfId="15348"/>
    <cellStyle name="Normal 5 4 4 2 3 5 2" xfId="43689"/>
    <cellStyle name="Normal 5 4 4 2 3 6" xfId="29643"/>
    <cellStyle name="Normal 5 4 4 2 4" xfId="2259"/>
    <cellStyle name="Normal 5 4 4 2 4 2" xfId="5783"/>
    <cellStyle name="Normal 5 4 4 2 4 2 2" xfId="12834"/>
    <cellStyle name="Normal 5 4 4 2 4 2 2 2" xfId="27129"/>
    <cellStyle name="Normal 5 4 4 2 4 2 2 2 2" xfId="55470"/>
    <cellStyle name="Normal 5 4 4 2 4 2 2 3" xfId="41424"/>
    <cellStyle name="Normal 5 4 4 2 4 2 3" xfId="20106"/>
    <cellStyle name="Normal 5 4 4 2 4 2 3 2" xfId="48447"/>
    <cellStyle name="Normal 5 4 4 2 4 2 4" xfId="34401"/>
    <cellStyle name="Normal 5 4 4 2 4 3" xfId="9313"/>
    <cellStyle name="Normal 5 4 4 2 4 3 2" xfId="23617"/>
    <cellStyle name="Normal 5 4 4 2 4 3 2 2" xfId="51958"/>
    <cellStyle name="Normal 5 4 4 2 4 3 3" xfId="37912"/>
    <cellStyle name="Normal 5 4 4 2 4 4" xfId="16594"/>
    <cellStyle name="Normal 5 4 4 2 4 4 2" xfId="44935"/>
    <cellStyle name="Normal 5 4 4 2 4 5" xfId="30889"/>
    <cellStyle name="Normal 5 4 4 2 5" xfId="4034"/>
    <cellStyle name="Normal 5 4 4 2 5 2" xfId="11085"/>
    <cellStyle name="Normal 5 4 4 2 5 2 2" xfId="25380"/>
    <cellStyle name="Normal 5 4 4 2 5 2 2 2" xfId="53721"/>
    <cellStyle name="Normal 5 4 4 2 5 2 3" xfId="39675"/>
    <cellStyle name="Normal 5 4 4 2 5 3" xfId="18357"/>
    <cellStyle name="Normal 5 4 4 2 5 3 2" xfId="46698"/>
    <cellStyle name="Normal 5 4 4 2 5 4" xfId="32652"/>
    <cellStyle name="Normal 5 4 4 2 6" xfId="7560"/>
    <cellStyle name="Normal 5 4 4 2 6 2" xfId="21868"/>
    <cellStyle name="Normal 5 4 4 2 6 2 2" xfId="50209"/>
    <cellStyle name="Normal 5 4 4 2 6 3" xfId="36163"/>
    <cellStyle name="Normal 5 4 4 2 7" xfId="14845"/>
    <cellStyle name="Normal 5 4 4 2 7 2" xfId="43186"/>
    <cellStyle name="Normal 5 4 4 2 8" xfId="29140"/>
    <cellStyle name="Normal 5 4 4 3" xfId="1256"/>
    <cellStyle name="Normal 5 4 4 3 2" xfId="3013"/>
    <cellStyle name="Normal 5 4 4 3 2 2" xfId="6535"/>
    <cellStyle name="Normal 5 4 4 3 2 2 2" xfId="13586"/>
    <cellStyle name="Normal 5 4 4 3 2 2 2 2" xfId="27881"/>
    <cellStyle name="Normal 5 4 4 3 2 2 2 2 2" xfId="56222"/>
    <cellStyle name="Normal 5 4 4 3 2 2 2 3" xfId="42176"/>
    <cellStyle name="Normal 5 4 4 3 2 2 3" xfId="20858"/>
    <cellStyle name="Normal 5 4 4 3 2 2 3 2" xfId="49199"/>
    <cellStyle name="Normal 5 4 4 3 2 2 4" xfId="35153"/>
    <cellStyle name="Normal 5 4 4 3 2 3" xfId="10066"/>
    <cellStyle name="Normal 5 4 4 3 2 3 2" xfId="24369"/>
    <cellStyle name="Normal 5 4 4 3 2 3 2 2" xfId="52710"/>
    <cellStyle name="Normal 5 4 4 3 2 3 3" xfId="38664"/>
    <cellStyle name="Normal 5 4 4 3 2 4" xfId="17346"/>
    <cellStyle name="Normal 5 4 4 3 2 4 2" xfId="45687"/>
    <cellStyle name="Normal 5 4 4 3 2 5" xfId="31641"/>
    <cellStyle name="Normal 5 4 4 3 3" xfId="4786"/>
    <cellStyle name="Normal 5 4 4 3 3 2" xfId="11837"/>
    <cellStyle name="Normal 5 4 4 3 3 2 2" xfId="26132"/>
    <cellStyle name="Normal 5 4 4 3 3 2 2 2" xfId="54473"/>
    <cellStyle name="Normal 5 4 4 3 3 2 3" xfId="40427"/>
    <cellStyle name="Normal 5 4 4 3 3 3" xfId="19109"/>
    <cellStyle name="Normal 5 4 4 3 3 3 2" xfId="47450"/>
    <cellStyle name="Normal 5 4 4 3 3 4" xfId="33404"/>
    <cellStyle name="Normal 5 4 4 3 4" xfId="8316"/>
    <cellStyle name="Normal 5 4 4 3 4 2" xfId="22620"/>
    <cellStyle name="Normal 5 4 4 3 4 2 2" xfId="50961"/>
    <cellStyle name="Normal 5 4 4 3 4 3" xfId="36915"/>
    <cellStyle name="Normal 5 4 4 3 5" xfId="15597"/>
    <cellStyle name="Normal 5 4 4 3 5 2" xfId="43938"/>
    <cellStyle name="Normal 5 4 4 3 6" xfId="29892"/>
    <cellStyle name="Normal 5 4 4 4" xfId="758"/>
    <cellStyle name="Normal 5 4 4 4 2" xfId="2515"/>
    <cellStyle name="Normal 5 4 4 4 2 2" xfId="6037"/>
    <cellStyle name="Normal 5 4 4 4 2 2 2" xfId="13088"/>
    <cellStyle name="Normal 5 4 4 4 2 2 2 2" xfId="27383"/>
    <cellStyle name="Normal 5 4 4 4 2 2 2 2 2" xfId="55724"/>
    <cellStyle name="Normal 5 4 4 4 2 2 2 3" xfId="41678"/>
    <cellStyle name="Normal 5 4 4 4 2 2 3" xfId="20360"/>
    <cellStyle name="Normal 5 4 4 4 2 2 3 2" xfId="48701"/>
    <cellStyle name="Normal 5 4 4 4 2 2 4" xfId="34655"/>
    <cellStyle name="Normal 5 4 4 4 2 3" xfId="9568"/>
    <cellStyle name="Normal 5 4 4 4 2 3 2" xfId="23871"/>
    <cellStyle name="Normal 5 4 4 4 2 3 2 2" xfId="52212"/>
    <cellStyle name="Normal 5 4 4 4 2 3 3" xfId="38166"/>
    <cellStyle name="Normal 5 4 4 4 2 4" xfId="16848"/>
    <cellStyle name="Normal 5 4 4 4 2 4 2" xfId="45189"/>
    <cellStyle name="Normal 5 4 4 4 2 5" xfId="31143"/>
    <cellStyle name="Normal 5 4 4 4 3" xfId="4288"/>
    <cellStyle name="Normal 5 4 4 4 3 2" xfId="11339"/>
    <cellStyle name="Normal 5 4 4 4 3 2 2" xfId="25634"/>
    <cellStyle name="Normal 5 4 4 4 3 2 2 2" xfId="53975"/>
    <cellStyle name="Normal 5 4 4 4 3 2 3" xfId="39929"/>
    <cellStyle name="Normal 5 4 4 4 3 3" xfId="18611"/>
    <cellStyle name="Normal 5 4 4 4 3 3 2" xfId="46952"/>
    <cellStyle name="Normal 5 4 4 4 3 4" xfId="32906"/>
    <cellStyle name="Normal 5 4 4 4 4" xfId="7818"/>
    <cellStyle name="Normal 5 4 4 4 4 2" xfId="22122"/>
    <cellStyle name="Normal 5 4 4 4 4 2 2" xfId="50463"/>
    <cellStyle name="Normal 5 4 4 4 4 3" xfId="36417"/>
    <cellStyle name="Normal 5 4 4 4 5" xfId="15099"/>
    <cellStyle name="Normal 5 4 4 4 5 2" xfId="43440"/>
    <cellStyle name="Normal 5 4 4 4 6" xfId="29394"/>
    <cellStyle name="Normal 5 4 4 5" xfId="1761"/>
    <cellStyle name="Normal 5 4 4 5 2" xfId="3514"/>
    <cellStyle name="Normal 5 4 4 5 2 2" xfId="7035"/>
    <cellStyle name="Normal 5 4 4 5 2 2 2" xfId="14086"/>
    <cellStyle name="Normal 5 4 4 5 2 2 2 2" xfId="28381"/>
    <cellStyle name="Normal 5 4 4 5 2 2 2 2 2" xfId="56722"/>
    <cellStyle name="Normal 5 4 4 5 2 2 2 3" xfId="42676"/>
    <cellStyle name="Normal 5 4 4 5 2 2 3" xfId="21358"/>
    <cellStyle name="Normal 5 4 4 5 2 2 3 2" xfId="49699"/>
    <cellStyle name="Normal 5 4 4 5 2 2 4" xfId="35653"/>
    <cellStyle name="Normal 5 4 4 5 2 3" xfId="10566"/>
    <cellStyle name="Normal 5 4 4 5 2 3 2" xfId="24869"/>
    <cellStyle name="Normal 5 4 4 5 2 3 2 2" xfId="53210"/>
    <cellStyle name="Normal 5 4 4 5 2 3 3" xfId="39164"/>
    <cellStyle name="Normal 5 4 4 5 2 4" xfId="17846"/>
    <cellStyle name="Normal 5 4 4 5 2 4 2" xfId="46187"/>
    <cellStyle name="Normal 5 4 4 5 2 5" xfId="32141"/>
    <cellStyle name="Normal 5 4 4 5 3" xfId="5286"/>
    <cellStyle name="Normal 5 4 4 5 3 2" xfId="12337"/>
    <cellStyle name="Normal 5 4 4 5 3 2 2" xfId="26632"/>
    <cellStyle name="Normal 5 4 4 5 3 2 2 2" xfId="54973"/>
    <cellStyle name="Normal 5 4 4 5 3 2 3" xfId="40927"/>
    <cellStyle name="Normal 5 4 4 5 3 3" xfId="19609"/>
    <cellStyle name="Normal 5 4 4 5 3 3 2" xfId="47950"/>
    <cellStyle name="Normal 5 4 4 5 3 4" xfId="33904"/>
    <cellStyle name="Normal 5 4 4 5 4" xfId="8816"/>
    <cellStyle name="Normal 5 4 4 5 4 2" xfId="23120"/>
    <cellStyle name="Normal 5 4 4 5 4 2 2" xfId="51461"/>
    <cellStyle name="Normal 5 4 4 5 4 3" xfId="37415"/>
    <cellStyle name="Normal 5 4 4 5 5" xfId="16097"/>
    <cellStyle name="Normal 5 4 4 5 5 2" xfId="44438"/>
    <cellStyle name="Normal 5 4 4 5 6" xfId="30392"/>
    <cellStyle name="Normal 5 4 4 6" xfId="2011"/>
    <cellStyle name="Normal 5 4 4 6 2" xfId="5535"/>
    <cellStyle name="Normal 5 4 4 6 2 2" xfId="12586"/>
    <cellStyle name="Normal 5 4 4 6 2 2 2" xfId="26881"/>
    <cellStyle name="Normal 5 4 4 6 2 2 2 2" xfId="55222"/>
    <cellStyle name="Normal 5 4 4 6 2 2 3" xfId="41176"/>
    <cellStyle name="Normal 5 4 4 6 2 3" xfId="19858"/>
    <cellStyle name="Normal 5 4 4 6 2 3 2" xfId="48199"/>
    <cellStyle name="Normal 5 4 4 6 2 4" xfId="34153"/>
    <cellStyle name="Normal 5 4 4 6 3" xfId="9065"/>
    <cellStyle name="Normal 5 4 4 6 3 2" xfId="23369"/>
    <cellStyle name="Normal 5 4 4 6 3 2 2" xfId="51710"/>
    <cellStyle name="Normal 5 4 4 6 3 3" xfId="37664"/>
    <cellStyle name="Normal 5 4 4 6 4" xfId="16346"/>
    <cellStyle name="Normal 5 4 4 6 4 2" xfId="44687"/>
    <cellStyle name="Normal 5 4 4 6 5" xfId="30641"/>
    <cellStyle name="Normal 5 4 4 7" xfId="3783"/>
    <cellStyle name="Normal 5 4 4 7 2" xfId="10834"/>
    <cellStyle name="Normal 5 4 4 7 2 2" xfId="25131"/>
    <cellStyle name="Normal 5 4 4 7 2 2 2" xfId="53472"/>
    <cellStyle name="Normal 5 4 4 7 2 3" xfId="39426"/>
    <cellStyle name="Normal 5 4 4 7 3" xfId="18108"/>
    <cellStyle name="Normal 5 4 4 7 3 2" xfId="46449"/>
    <cellStyle name="Normal 5 4 4 7 4" xfId="32403"/>
    <cellStyle name="Normal 5 4 4 8" xfId="7309"/>
    <cellStyle name="Normal 5 4 4 8 2" xfId="21619"/>
    <cellStyle name="Normal 5 4 4 8 2 2" xfId="49960"/>
    <cellStyle name="Normal 5 4 4 8 3" xfId="35914"/>
    <cellStyle name="Normal 5 4 4 9" xfId="14347"/>
    <cellStyle name="Normal 5 4 4 9 2" xfId="28642"/>
    <cellStyle name="Normal 5 4 4 9 3" xfId="42937"/>
    <cellStyle name="Normal 5 4 5" xfId="187"/>
    <cellStyle name="Normal 5 4 5 10" xfId="14540"/>
    <cellStyle name="Normal 5 4 5 11" xfId="28835"/>
    <cellStyle name="Normal 5 4 5 2" xfId="441"/>
    <cellStyle name="Normal 5 4 5 2 2" xfId="1449"/>
    <cellStyle name="Normal 5 4 5 2 2 2" xfId="3206"/>
    <cellStyle name="Normal 5 4 5 2 2 2 2" xfId="6728"/>
    <cellStyle name="Normal 5 4 5 2 2 2 2 2" xfId="13779"/>
    <cellStyle name="Normal 5 4 5 2 2 2 2 2 2" xfId="28074"/>
    <cellStyle name="Normal 5 4 5 2 2 2 2 2 2 2" xfId="56415"/>
    <cellStyle name="Normal 5 4 5 2 2 2 2 2 3" xfId="42369"/>
    <cellStyle name="Normal 5 4 5 2 2 2 2 3" xfId="21051"/>
    <cellStyle name="Normal 5 4 5 2 2 2 2 3 2" xfId="49392"/>
    <cellStyle name="Normal 5 4 5 2 2 2 2 4" xfId="35346"/>
    <cellStyle name="Normal 5 4 5 2 2 2 3" xfId="10259"/>
    <cellStyle name="Normal 5 4 5 2 2 2 3 2" xfId="24562"/>
    <cellStyle name="Normal 5 4 5 2 2 2 3 2 2" xfId="52903"/>
    <cellStyle name="Normal 5 4 5 2 2 2 3 3" xfId="38857"/>
    <cellStyle name="Normal 5 4 5 2 2 2 4" xfId="17539"/>
    <cellStyle name="Normal 5 4 5 2 2 2 4 2" xfId="45880"/>
    <cellStyle name="Normal 5 4 5 2 2 2 5" xfId="31834"/>
    <cellStyle name="Normal 5 4 5 2 2 3" xfId="4979"/>
    <cellStyle name="Normal 5 4 5 2 2 3 2" xfId="12030"/>
    <cellStyle name="Normal 5 4 5 2 2 3 2 2" xfId="26325"/>
    <cellStyle name="Normal 5 4 5 2 2 3 2 2 2" xfId="54666"/>
    <cellStyle name="Normal 5 4 5 2 2 3 2 3" xfId="40620"/>
    <cellStyle name="Normal 5 4 5 2 2 3 3" xfId="19302"/>
    <cellStyle name="Normal 5 4 5 2 2 3 3 2" xfId="47643"/>
    <cellStyle name="Normal 5 4 5 2 2 3 4" xfId="33597"/>
    <cellStyle name="Normal 5 4 5 2 2 4" xfId="8509"/>
    <cellStyle name="Normal 5 4 5 2 2 4 2" xfId="22813"/>
    <cellStyle name="Normal 5 4 5 2 2 4 2 2" xfId="51154"/>
    <cellStyle name="Normal 5 4 5 2 2 4 3" xfId="37108"/>
    <cellStyle name="Normal 5 4 5 2 2 5" xfId="15790"/>
    <cellStyle name="Normal 5 4 5 2 2 5 2" xfId="44131"/>
    <cellStyle name="Normal 5 4 5 2 2 6" xfId="30085"/>
    <cellStyle name="Normal 5 4 5 2 3" xfId="951"/>
    <cellStyle name="Normal 5 4 5 2 3 2" xfId="2708"/>
    <cellStyle name="Normal 5 4 5 2 3 2 2" xfId="6230"/>
    <cellStyle name="Normal 5 4 5 2 3 2 2 2" xfId="13281"/>
    <cellStyle name="Normal 5 4 5 2 3 2 2 2 2" xfId="27576"/>
    <cellStyle name="Normal 5 4 5 2 3 2 2 2 2 2" xfId="55917"/>
    <cellStyle name="Normal 5 4 5 2 3 2 2 2 3" xfId="41871"/>
    <cellStyle name="Normal 5 4 5 2 3 2 2 3" xfId="20553"/>
    <cellStyle name="Normal 5 4 5 2 3 2 2 3 2" xfId="48894"/>
    <cellStyle name="Normal 5 4 5 2 3 2 2 4" xfId="34848"/>
    <cellStyle name="Normal 5 4 5 2 3 2 3" xfId="9761"/>
    <cellStyle name="Normal 5 4 5 2 3 2 3 2" xfId="24064"/>
    <cellStyle name="Normal 5 4 5 2 3 2 3 2 2" xfId="52405"/>
    <cellStyle name="Normal 5 4 5 2 3 2 3 3" xfId="38359"/>
    <cellStyle name="Normal 5 4 5 2 3 2 4" xfId="17041"/>
    <cellStyle name="Normal 5 4 5 2 3 2 4 2" xfId="45382"/>
    <cellStyle name="Normal 5 4 5 2 3 2 5" xfId="31336"/>
    <cellStyle name="Normal 5 4 5 2 3 3" xfId="4481"/>
    <cellStyle name="Normal 5 4 5 2 3 3 2" xfId="11532"/>
    <cellStyle name="Normal 5 4 5 2 3 3 2 2" xfId="25827"/>
    <cellStyle name="Normal 5 4 5 2 3 3 2 2 2" xfId="54168"/>
    <cellStyle name="Normal 5 4 5 2 3 3 2 3" xfId="40122"/>
    <cellStyle name="Normal 5 4 5 2 3 3 3" xfId="18804"/>
    <cellStyle name="Normal 5 4 5 2 3 3 3 2" xfId="47145"/>
    <cellStyle name="Normal 5 4 5 2 3 3 4" xfId="33099"/>
    <cellStyle name="Normal 5 4 5 2 3 4" xfId="8011"/>
    <cellStyle name="Normal 5 4 5 2 3 4 2" xfId="22315"/>
    <cellStyle name="Normal 5 4 5 2 3 4 2 2" xfId="50656"/>
    <cellStyle name="Normal 5 4 5 2 3 4 3" xfId="36610"/>
    <cellStyle name="Normal 5 4 5 2 3 5" xfId="15292"/>
    <cellStyle name="Normal 5 4 5 2 3 5 2" xfId="43633"/>
    <cellStyle name="Normal 5 4 5 2 3 6" xfId="29587"/>
    <cellStyle name="Normal 5 4 5 2 4" xfId="2203"/>
    <cellStyle name="Normal 5 4 5 2 4 2" xfId="5727"/>
    <cellStyle name="Normal 5 4 5 2 4 2 2" xfId="12778"/>
    <cellStyle name="Normal 5 4 5 2 4 2 2 2" xfId="27073"/>
    <cellStyle name="Normal 5 4 5 2 4 2 2 2 2" xfId="55414"/>
    <cellStyle name="Normal 5 4 5 2 4 2 2 3" xfId="41368"/>
    <cellStyle name="Normal 5 4 5 2 4 2 3" xfId="20050"/>
    <cellStyle name="Normal 5 4 5 2 4 2 3 2" xfId="48391"/>
    <cellStyle name="Normal 5 4 5 2 4 2 4" xfId="34345"/>
    <cellStyle name="Normal 5 4 5 2 4 3" xfId="9257"/>
    <cellStyle name="Normal 5 4 5 2 4 3 2" xfId="23561"/>
    <cellStyle name="Normal 5 4 5 2 4 3 2 2" xfId="51902"/>
    <cellStyle name="Normal 5 4 5 2 4 3 3" xfId="37856"/>
    <cellStyle name="Normal 5 4 5 2 4 4" xfId="16538"/>
    <cellStyle name="Normal 5 4 5 2 4 4 2" xfId="44879"/>
    <cellStyle name="Normal 5 4 5 2 4 5" xfId="30833"/>
    <cellStyle name="Normal 5 4 5 2 5" xfId="3978"/>
    <cellStyle name="Normal 5 4 5 2 5 2" xfId="11029"/>
    <cellStyle name="Normal 5 4 5 2 5 2 2" xfId="25324"/>
    <cellStyle name="Normal 5 4 5 2 5 2 2 2" xfId="53665"/>
    <cellStyle name="Normal 5 4 5 2 5 2 3" xfId="39619"/>
    <cellStyle name="Normal 5 4 5 2 5 3" xfId="18301"/>
    <cellStyle name="Normal 5 4 5 2 5 3 2" xfId="46642"/>
    <cellStyle name="Normal 5 4 5 2 5 4" xfId="32596"/>
    <cellStyle name="Normal 5 4 5 2 6" xfId="7504"/>
    <cellStyle name="Normal 5 4 5 2 6 2" xfId="21812"/>
    <cellStyle name="Normal 5 4 5 2 6 2 2" xfId="50153"/>
    <cellStyle name="Normal 5 4 5 2 6 3" xfId="36107"/>
    <cellStyle name="Normal 5 4 5 2 7" xfId="14789"/>
    <cellStyle name="Normal 5 4 5 2 7 2" xfId="43130"/>
    <cellStyle name="Normal 5 4 5 2 8" xfId="29084"/>
    <cellStyle name="Normal 5 4 5 3" xfId="1200"/>
    <cellStyle name="Normal 5 4 5 3 2" xfId="2957"/>
    <cellStyle name="Normal 5 4 5 3 2 2" xfId="6479"/>
    <cellStyle name="Normal 5 4 5 3 2 2 2" xfId="13530"/>
    <cellStyle name="Normal 5 4 5 3 2 2 2 2" xfId="27825"/>
    <cellStyle name="Normal 5 4 5 3 2 2 2 2 2" xfId="56166"/>
    <cellStyle name="Normal 5 4 5 3 2 2 2 3" xfId="42120"/>
    <cellStyle name="Normal 5 4 5 3 2 2 3" xfId="20802"/>
    <cellStyle name="Normal 5 4 5 3 2 2 3 2" xfId="49143"/>
    <cellStyle name="Normal 5 4 5 3 2 2 4" xfId="35097"/>
    <cellStyle name="Normal 5 4 5 3 2 3" xfId="10010"/>
    <cellStyle name="Normal 5 4 5 3 2 3 2" xfId="24313"/>
    <cellStyle name="Normal 5 4 5 3 2 3 2 2" xfId="52654"/>
    <cellStyle name="Normal 5 4 5 3 2 3 3" xfId="38608"/>
    <cellStyle name="Normal 5 4 5 3 2 4" xfId="17290"/>
    <cellStyle name="Normal 5 4 5 3 2 4 2" xfId="45631"/>
    <cellStyle name="Normal 5 4 5 3 2 5" xfId="31585"/>
    <cellStyle name="Normal 5 4 5 3 3" xfId="4730"/>
    <cellStyle name="Normal 5 4 5 3 3 2" xfId="11781"/>
    <cellStyle name="Normal 5 4 5 3 3 2 2" xfId="26076"/>
    <cellStyle name="Normal 5 4 5 3 3 2 2 2" xfId="54417"/>
    <cellStyle name="Normal 5 4 5 3 3 2 3" xfId="40371"/>
    <cellStyle name="Normal 5 4 5 3 3 3" xfId="19053"/>
    <cellStyle name="Normal 5 4 5 3 3 3 2" xfId="47394"/>
    <cellStyle name="Normal 5 4 5 3 3 4" xfId="33348"/>
    <cellStyle name="Normal 5 4 5 3 4" xfId="8260"/>
    <cellStyle name="Normal 5 4 5 3 4 2" xfId="22564"/>
    <cellStyle name="Normal 5 4 5 3 4 2 2" xfId="50905"/>
    <cellStyle name="Normal 5 4 5 3 4 3" xfId="36859"/>
    <cellStyle name="Normal 5 4 5 3 5" xfId="15541"/>
    <cellStyle name="Normal 5 4 5 3 5 2" xfId="43882"/>
    <cellStyle name="Normal 5 4 5 3 6" xfId="29836"/>
    <cellStyle name="Normal 5 4 5 4" xfId="702"/>
    <cellStyle name="Normal 5 4 5 4 2" xfId="2459"/>
    <cellStyle name="Normal 5 4 5 4 2 2" xfId="5981"/>
    <cellStyle name="Normal 5 4 5 4 2 2 2" xfId="13032"/>
    <cellStyle name="Normal 5 4 5 4 2 2 2 2" xfId="27327"/>
    <cellStyle name="Normal 5 4 5 4 2 2 2 2 2" xfId="55668"/>
    <cellStyle name="Normal 5 4 5 4 2 2 2 3" xfId="41622"/>
    <cellStyle name="Normal 5 4 5 4 2 2 3" xfId="20304"/>
    <cellStyle name="Normal 5 4 5 4 2 2 3 2" xfId="48645"/>
    <cellStyle name="Normal 5 4 5 4 2 2 4" xfId="34599"/>
    <cellStyle name="Normal 5 4 5 4 2 3" xfId="9512"/>
    <cellStyle name="Normal 5 4 5 4 2 3 2" xfId="23815"/>
    <cellStyle name="Normal 5 4 5 4 2 3 2 2" xfId="52156"/>
    <cellStyle name="Normal 5 4 5 4 2 3 3" xfId="38110"/>
    <cellStyle name="Normal 5 4 5 4 2 4" xfId="16792"/>
    <cellStyle name="Normal 5 4 5 4 2 4 2" xfId="45133"/>
    <cellStyle name="Normal 5 4 5 4 2 5" xfId="31087"/>
    <cellStyle name="Normal 5 4 5 4 3" xfId="4232"/>
    <cellStyle name="Normal 5 4 5 4 3 2" xfId="11283"/>
    <cellStyle name="Normal 5 4 5 4 3 2 2" xfId="25578"/>
    <cellStyle name="Normal 5 4 5 4 3 2 2 2" xfId="53919"/>
    <cellStyle name="Normal 5 4 5 4 3 2 3" xfId="39873"/>
    <cellStyle name="Normal 5 4 5 4 3 3" xfId="18555"/>
    <cellStyle name="Normal 5 4 5 4 3 3 2" xfId="46896"/>
    <cellStyle name="Normal 5 4 5 4 3 4" xfId="32850"/>
    <cellStyle name="Normal 5 4 5 4 4" xfId="7762"/>
    <cellStyle name="Normal 5 4 5 4 4 2" xfId="22066"/>
    <cellStyle name="Normal 5 4 5 4 4 2 2" xfId="50407"/>
    <cellStyle name="Normal 5 4 5 4 4 3" xfId="36361"/>
    <cellStyle name="Normal 5 4 5 4 5" xfId="15043"/>
    <cellStyle name="Normal 5 4 5 4 5 2" xfId="43384"/>
    <cellStyle name="Normal 5 4 5 4 6" xfId="29338"/>
    <cellStyle name="Normal 5 4 5 5" xfId="1705"/>
    <cellStyle name="Normal 5 4 5 5 2" xfId="3458"/>
    <cellStyle name="Normal 5 4 5 5 2 2" xfId="6979"/>
    <cellStyle name="Normal 5 4 5 5 2 2 2" xfId="14030"/>
    <cellStyle name="Normal 5 4 5 5 2 2 2 2" xfId="28325"/>
    <cellStyle name="Normal 5 4 5 5 2 2 2 2 2" xfId="56666"/>
    <cellStyle name="Normal 5 4 5 5 2 2 2 3" xfId="42620"/>
    <cellStyle name="Normal 5 4 5 5 2 2 3" xfId="21302"/>
    <cellStyle name="Normal 5 4 5 5 2 2 3 2" xfId="49643"/>
    <cellStyle name="Normal 5 4 5 5 2 2 4" xfId="35597"/>
    <cellStyle name="Normal 5 4 5 5 2 3" xfId="10510"/>
    <cellStyle name="Normal 5 4 5 5 2 3 2" xfId="24813"/>
    <cellStyle name="Normal 5 4 5 5 2 3 2 2" xfId="53154"/>
    <cellStyle name="Normal 5 4 5 5 2 3 3" xfId="39108"/>
    <cellStyle name="Normal 5 4 5 5 2 4" xfId="17790"/>
    <cellStyle name="Normal 5 4 5 5 2 4 2" xfId="46131"/>
    <cellStyle name="Normal 5 4 5 5 2 5" xfId="32085"/>
    <cellStyle name="Normal 5 4 5 5 3" xfId="5230"/>
    <cellStyle name="Normal 5 4 5 5 3 2" xfId="12281"/>
    <cellStyle name="Normal 5 4 5 5 3 2 2" xfId="26576"/>
    <cellStyle name="Normal 5 4 5 5 3 2 2 2" xfId="54917"/>
    <cellStyle name="Normal 5 4 5 5 3 2 3" xfId="40871"/>
    <cellStyle name="Normal 5 4 5 5 3 3" xfId="19553"/>
    <cellStyle name="Normal 5 4 5 5 3 3 2" xfId="47894"/>
    <cellStyle name="Normal 5 4 5 5 3 4" xfId="33848"/>
    <cellStyle name="Normal 5 4 5 5 4" xfId="8760"/>
    <cellStyle name="Normal 5 4 5 5 4 2" xfId="23064"/>
    <cellStyle name="Normal 5 4 5 5 4 2 2" xfId="51405"/>
    <cellStyle name="Normal 5 4 5 5 4 3" xfId="37359"/>
    <cellStyle name="Normal 5 4 5 5 5" xfId="16041"/>
    <cellStyle name="Normal 5 4 5 5 5 2" xfId="44382"/>
    <cellStyle name="Normal 5 4 5 5 6" xfId="30336"/>
    <cellStyle name="Normal 5 4 5 6" xfId="1955"/>
    <cellStyle name="Normal 5 4 5 6 2" xfId="5479"/>
    <cellStyle name="Normal 5 4 5 6 2 2" xfId="12530"/>
    <cellStyle name="Normal 5 4 5 6 2 2 2" xfId="26825"/>
    <cellStyle name="Normal 5 4 5 6 2 2 2 2" xfId="55166"/>
    <cellStyle name="Normal 5 4 5 6 2 2 3" xfId="41120"/>
    <cellStyle name="Normal 5 4 5 6 2 3" xfId="19802"/>
    <cellStyle name="Normal 5 4 5 6 2 3 2" xfId="48143"/>
    <cellStyle name="Normal 5 4 5 6 2 4" xfId="34097"/>
    <cellStyle name="Normal 5 4 5 6 3" xfId="9009"/>
    <cellStyle name="Normal 5 4 5 6 3 2" xfId="23313"/>
    <cellStyle name="Normal 5 4 5 6 3 2 2" xfId="51654"/>
    <cellStyle name="Normal 5 4 5 6 3 3" xfId="37608"/>
    <cellStyle name="Normal 5 4 5 6 4" xfId="16290"/>
    <cellStyle name="Normal 5 4 5 6 4 2" xfId="44631"/>
    <cellStyle name="Normal 5 4 5 6 5" xfId="30585"/>
    <cellStyle name="Normal 5 4 5 7" xfId="3727"/>
    <cellStyle name="Normal 5 4 5 7 2" xfId="10778"/>
    <cellStyle name="Normal 5 4 5 7 2 2" xfId="25075"/>
    <cellStyle name="Normal 5 4 5 7 2 2 2" xfId="53416"/>
    <cellStyle name="Normal 5 4 5 7 2 3" xfId="39370"/>
    <cellStyle name="Normal 5 4 5 7 3" xfId="18052"/>
    <cellStyle name="Normal 5 4 5 7 3 2" xfId="46393"/>
    <cellStyle name="Normal 5 4 5 7 4" xfId="32347"/>
    <cellStyle name="Normal 5 4 5 8" xfId="7253"/>
    <cellStyle name="Normal 5 4 5 8 2" xfId="21563"/>
    <cellStyle name="Normal 5 4 5 8 2 2" xfId="49904"/>
    <cellStyle name="Normal 5 4 5 8 3" xfId="35858"/>
    <cellStyle name="Normal 5 4 5 9" xfId="14291"/>
    <cellStyle name="Normal 5 4 5 9 2" xfId="28586"/>
    <cellStyle name="Normal 5 4 5 9 3" xfId="42881"/>
    <cellStyle name="Normal 5 4 6" xfId="341"/>
    <cellStyle name="Normal 5 4 6 2" xfId="1349"/>
    <cellStyle name="Normal 5 4 6 2 2" xfId="3106"/>
    <cellStyle name="Normal 5 4 6 2 2 2" xfId="6628"/>
    <cellStyle name="Normal 5 4 6 2 2 2 2" xfId="13679"/>
    <cellStyle name="Normal 5 4 6 2 2 2 2 2" xfId="27974"/>
    <cellStyle name="Normal 5 4 6 2 2 2 2 2 2" xfId="56315"/>
    <cellStyle name="Normal 5 4 6 2 2 2 2 3" xfId="42269"/>
    <cellStyle name="Normal 5 4 6 2 2 2 3" xfId="20951"/>
    <cellStyle name="Normal 5 4 6 2 2 2 3 2" xfId="49292"/>
    <cellStyle name="Normal 5 4 6 2 2 2 4" xfId="35246"/>
    <cellStyle name="Normal 5 4 6 2 2 3" xfId="10159"/>
    <cellStyle name="Normal 5 4 6 2 2 3 2" xfId="24462"/>
    <cellStyle name="Normal 5 4 6 2 2 3 2 2" xfId="52803"/>
    <cellStyle name="Normal 5 4 6 2 2 3 3" xfId="38757"/>
    <cellStyle name="Normal 5 4 6 2 2 4" xfId="17439"/>
    <cellStyle name="Normal 5 4 6 2 2 4 2" xfId="45780"/>
    <cellStyle name="Normal 5 4 6 2 2 5" xfId="31734"/>
    <cellStyle name="Normal 5 4 6 2 3" xfId="4879"/>
    <cellStyle name="Normal 5 4 6 2 3 2" xfId="11930"/>
    <cellStyle name="Normal 5 4 6 2 3 2 2" xfId="26225"/>
    <cellStyle name="Normal 5 4 6 2 3 2 2 2" xfId="54566"/>
    <cellStyle name="Normal 5 4 6 2 3 2 3" xfId="40520"/>
    <cellStyle name="Normal 5 4 6 2 3 3" xfId="19202"/>
    <cellStyle name="Normal 5 4 6 2 3 3 2" xfId="47543"/>
    <cellStyle name="Normal 5 4 6 2 3 4" xfId="33497"/>
    <cellStyle name="Normal 5 4 6 2 4" xfId="8409"/>
    <cellStyle name="Normal 5 4 6 2 4 2" xfId="22713"/>
    <cellStyle name="Normal 5 4 6 2 4 2 2" xfId="51054"/>
    <cellStyle name="Normal 5 4 6 2 4 3" xfId="37008"/>
    <cellStyle name="Normal 5 4 6 2 5" xfId="15690"/>
    <cellStyle name="Normal 5 4 6 2 5 2" xfId="44031"/>
    <cellStyle name="Normal 5 4 6 2 6" xfId="29985"/>
    <cellStyle name="Normal 5 4 6 3" xfId="851"/>
    <cellStyle name="Normal 5 4 6 3 2" xfId="2608"/>
    <cellStyle name="Normal 5 4 6 3 2 2" xfId="6130"/>
    <cellStyle name="Normal 5 4 6 3 2 2 2" xfId="13181"/>
    <cellStyle name="Normal 5 4 6 3 2 2 2 2" xfId="27476"/>
    <cellStyle name="Normal 5 4 6 3 2 2 2 2 2" xfId="55817"/>
    <cellStyle name="Normal 5 4 6 3 2 2 2 3" xfId="41771"/>
    <cellStyle name="Normal 5 4 6 3 2 2 3" xfId="20453"/>
    <cellStyle name="Normal 5 4 6 3 2 2 3 2" xfId="48794"/>
    <cellStyle name="Normal 5 4 6 3 2 2 4" xfId="34748"/>
    <cellStyle name="Normal 5 4 6 3 2 3" xfId="9661"/>
    <cellStyle name="Normal 5 4 6 3 2 3 2" xfId="23964"/>
    <cellStyle name="Normal 5 4 6 3 2 3 2 2" xfId="52305"/>
    <cellStyle name="Normal 5 4 6 3 2 3 3" xfId="38259"/>
    <cellStyle name="Normal 5 4 6 3 2 4" xfId="16941"/>
    <cellStyle name="Normal 5 4 6 3 2 4 2" xfId="45282"/>
    <cellStyle name="Normal 5 4 6 3 2 5" xfId="31236"/>
    <cellStyle name="Normal 5 4 6 3 3" xfId="4381"/>
    <cellStyle name="Normal 5 4 6 3 3 2" xfId="11432"/>
    <cellStyle name="Normal 5 4 6 3 3 2 2" xfId="25727"/>
    <cellStyle name="Normal 5 4 6 3 3 2 2 2" xfId="54068"/>
    <cellStyle name="Normal 5 4 6 3 3 2 3" xfId="40022"/>
    <cellStyle name="Normal 5 4 6 3 3 3" xfId="18704"/>
    <cellStyle name="Normal 5 4 6 3 3 3 2" xfId="47045"/>
    <cellStyle name="Normal 5 4 6 3 3 4" xfId="32999"/>
    <cellStyle name="Normal 5 4 6 3 4" xfId="7911"/>
    <cellStyle name="Normal 5 4 6 3 4 2" xfId="22215"/>
    <cellStyle name="Normal 5 4 6 3 4 2 2" xfId="50556"/>
    <cellStyle name="Normal 5 4 6 3 4 3" xfId="36510"/>
    <cellStyle name="Normal 5 4 6 3 5" xfId="15192"/>
    <cellStyle name="Normal 5 4 6 3 5 2" xfId="43533"/>
    <cellStyle name="Normal 5 4 6 3 6" xfId="29487"/>
    <cellStyle name="Normal 5 4 6 4" xfId="2103"/>
    <cellStyle name="Normal 5 4 6 4 2" xfId="5627"/>
    <cellStyle name="Normal 5 4 6 4 2 2" xfId="12678"/>
    <cellStyle name="Normal 5 4 6 4 2 2 2" xfId="26973"/>
    <cellStyle name="Normal 5 4 6 4 2 2 2 2" xfId="55314"/>
    <cellStyle name="Normal 5 4 6 4 2 2 3" xfId="41268"/>
    <cellStyle name="Normal 5 4 6 4 2 3" xfId="19950"/>
    <cellStyle name="Normal 5 4 6 4 2 3 2" xfId="48291"/>
    <cellStyle name="Normal 5 4 6 4 2 4" xfId="34245"/>
    <cellStyle name="Normal 5 4 6 4 3" xfId="9157"/>
    <cellStyle name="Normal 5 4 6 4 3 2" xfId="23461"/>
    <cellStyle name="Normal 5 4 6 4 3 2 2" xfId="51802"/>
    <cellStyle name="Normal 5 4 6 4 3 3" xfId="37756"/>
    <cellStyle name="Normal 5 4 6 4 4" xfId="16438"/>
    <cellStyle name="Normal 5 4 6 4 4 2" xfId="44779"/>
    <cellStyle name="Normal 5 4 6 4 5" xfId="30733"/>
    <cellStyle name="Normal 5 4 6 5" xfId="3878"/>
    <cellStyle name="Normal 5 4 6 5 2" xfId="10929"/>
    <cellStyle name="Normal 5 4 6 5 2 2" xfId="25224"/>
    <cellStyle name="Normal 5 4 6 5 2 2 2" xfId="53565"/>
    <cellStyle name="Normal 5 4 6 5 2 3" xfId="39519"/>
    <cellStyle name="Normal 5 4 6 5 3" xfId="18201"/>
    <cellStyle name="Normal 5 4 6 5 3 2" xfId="46542"/>
    <cellStyle name="Normal 5 4 6 5 4" xfId="32496"/>
    <cellStyle name="Normal 5 4 6 6" xfId="7404"/>
    <cellStyle name="Normal 5 4 6 6 2" xfId="21712"/>
    <cellStyle name="Normal 5 4 6 6 2 2" xfId="50053"/>
    <cellStyle name="Normal 5 4 6 6 3" xfId="36007"/>
    <cellStyle name="Normal 5 4 6 7" xfId="14689"/>
    <cellStyle name="Normal 5 4 6 7 2" xfId="43030"/>
    <cellStyle name="Normal 5 4 6 8" xfId="28984"/>
    <cellStyle name="Normal 5 4 7" xfId="1100"/>
    <cellStyle name="Normal 5 4 7 2" xfId="2857"/>
    <cellStyle name="Normal 5 4 7 2 2" xfId="6379"/>
    <cellStyle name="Normal 5 4 7 2 2 2" xfId="13430"/>
    <cellStyle name="Normal 5 4 7 2 2 2 2" xfId="27725"/>
    <cellStyle name="Normal 5 4 7 2 2 2 2 2" xfId="56066"/>
    <cellStyle name="Normal 5 4 7 2 2 2 3" xfId="42020"/>
    <cellStyle name="Normal 5 4 7 2 2 3" xfId="20702"/>
    <cellStyle name="Normal 5 4 7 2 2 3 2" xfId="49043"/>
    <cellStyle name="Normal 5 4 7 2 2 4" xfId="34997"/>
    <cellStyle name="Normal 5 4 7 2 3" xfId="9910"/>
    <cellStyle name="Normal 5 4 7 2 3 2" xfId="24213"/>
    <cellStyle name="Normal 5 4 7 2 3 2 2" xfId="52554"/>
    <cellStyle name="Normal 5 4 7 2 3 3" xfId="38508"/>
    <cellStyle name="Normal 5 4 7 2 4" xfId="17190"/>
    <cellStyle name="Normal 5 4 7 2 4 2" xfId="45531"/>
    <cellStyle name="Normal 5 4 7 2 5" xfId="31485"/>
    <cellStyle name="Normal 5 4 7 3" xfId="4630"/>
    <cellStyle name="Normal 5 4 7 3 2" xfId="11681"/>
    <cellStyle name="Normal 5 4 7 3 2 2" xfId="25976"/>
    <cellStyle name="Normal 5 4 7 3 2 2 2" xfId="54317"/>
    <cellStyle name="Normal 5 4 7 3 2 3" xfId="40271"/>
    <cellStyle name="Normal 5 4 7 3 3" xfId="18953"/>
    <cellStyle name="Normal 5 4 7 3 3 2" xfId="47294"/>
    <cellStyle name="Normal 5 4 7 3 4" xfId="33248"/>
    <cellStyle name="Normal 5 4 7 4" xfId="8160"/>
    <cellStyle name="Normal 5 4 7 4 2" xfId="22464"/>
    <cellStyle name="Normal 5 4 7 4 2 2" xfId="50805"/>
    <cellStyle name="Normal 5 4 7 4 3" xfId="36759"/>
    <cellStyle name="Normal 5 4 7 5" xfId="15441"/>
    <cellStyle name="Normal 5 4 7 5 2" xfId="43782"/>
    <cellStyle name="Normal 5 4 7 6" xfId="29736"/>
    <cellStyle name="Normal 5 4 8" xfId="602"/>
    <cellStyle name="Normal 5 4 8 2" xfId="2359"/>
    <cellStyle name="Normal 5 4 8 2 2" xfId="5881"/>
    <cellStyle name="Normal 5 4 8 2 2 2" xfId="12932"/>
    <cellStyle name="Normal 5 4 8 2 2 2 2" xfId="27227"/>
    <cellStyle name="Normal 5 4 8 2 2 2 2 2" xfId="55568"/>
    <cellStyle name="Normal 5 4 8 2 2 2 3" xfId="41522"/>
    <cellStyle name="Normal 5 4 8 2 2 3" xfId="20204"/>
    <cellStyle name="Normal 5 4 8 2 2 3 2" xfId="48545"/>
    <cellStyle name="Normal 5 4 8 2 2 4" xfId="34499"/>
    <cellStyle name="Normal 5 4 8 2 3" xfId="9412"/>
    <cellStyle name="Normal 5 4 8 2 3 2" xfId="23715"/>
    <cellStyle name="Normal 5 4 8 2 3 2 2" xfId="52056"/>
    <cellStyle name="Normal 5 4 8 2 3 3" xfId="38010"/>
    <cellStyle name="Normal 5 4 8 2 4" xfId="16692"/>
    <cellStyle name="Normal 5 4 8 2 4 2" xfId="45033"/>
    <cellStyle name="Normal 5 4 8 2 5" xfId="30987"/>
    <cellStyle name="Normal 5 4 8 3" xfId="4132"/>
    <cellStyle name="Normal 5 4 8 3 2" xfId="11183"/>
    <cellStyle name="Normal 5 4 8 3 2 2" xfId="25478"/>
    <cellStyle name="Normal 5 4 8 3 2 2 2" xfId="53819"/>
    <cellStyle name="Normal 5 4 8 3 2 3" xfId="39773"/>
    <cellStyle name="Normal 5 4 8 3 3" xfId="18455"/>
    <cellStyle name="Normal 5 4 8 3 3 2" xfId="46796"/>
    <cellStyle name="Normal 5 4 8 3 4" xfId="32750"/>
    <cellStyle name="Normal 5 4 8 4" xfId="7662"/>
    <cellStyle name="Normal 5 4 8 4 2" xfId="21966"/>
    <cellStyle name="Normal 5 4 8 4 2 2" xfId="50307"/>
    <cellStyle name="Normal 5 4 8 4 3" xfId="36261"/>
    <cellStyle name="Normal 5 4 8 5" xfId="14943"/>
    <cellStyle name="Normal 5 4 8 5 2" xfId="43284"/>
    <cellStyle name="Normal 5 4 8 6" xfId="29238"/>
    <cellStyle name="Normal 5 4 9" xfId="1605"/>
    <cellStyle name="Normal 5 4 9 2" xfId="3358"/>
    <cellStyle name="Normal 5 4 9 2 2" xfId="6879"/>
    <cellStyle name="Normal 5 4 9 2 2 2" xfId="13930"/>
    <cellStyle name="Normal 5 4 9 2 2 2 2" xfId="28225"/>
    <cellStyle name="Normal 5 4 9 2 2 2 2 2" xfId="56566"/>
    <cellStyle name="Normal 5 4 9 2 2 2 3" xfId="42520"/>
    <cellStyle name="Normal 5 4 9 2 2 3" xfId="21202"/>
    <cellStyle name="Normal 5 4 9 2 2 3 2" xfId="49543"/>
    <cellStyle name="Normal 5 4 9 2 2 4" xfId="35497"/>
    <cellStyle name="Normal 5 4 9 2 3" xfId="10410"/>
    <cellStyle name="Normal 5 4 9 2 3 2" xfId="24713"/>
    <cellStyle name="Normal 5 4 9 2 3 2 2" xfId="53054"/>
    <cellStyle name="Normal 5 4 9 2 3 3" xfId="39008"/>
    <cellStyle name="Normal 5 4 9 2 4" xfId="17690"/>
    <cellStyle name="Normal 5 4 9 2 4 2" xfId="46031"/>
    <cellStyle name="Normal 5 4 9 2 5" xfId="31985"/>
    <cellStyle name="Normal 5 4 9 3" xfId="5130"/>
    <cellStyle name="Normal 5 4 9 3 2" xfId="12181"/>
    <cellStyle name="Normal 5 4 9 3 2 2" xfId="26476"/>
    <cellStyle name="Normal 5 4 9 3 2 2 2" xfId="54817"/>
    <cellStyle name="Normal 5 4 9 3 2 3" xfId="40771"/>
    <cellStyle name="Normal 5 4 9 3 3" xfId="19453"/>
    <cellStyle name="Normal 5 4 9 3 3 2" xfId="47794"/>
    <cellStyle name="Normal 5 4 9 3 4" xfId="33748"/>
    <cellStyle name="Normal 5 4 9 4" xfId="8660"/>
    <cellStyle name="Normal 5 4 9 4 2" xfId="22964"/>
    <cellStyle name="Normal 5 4 9 4 2 2" xfId="51305"/>
    <cellStyle name="Normal 5 4 9 4 3" xfId="37259"/>
    <cellStyle name="Normal 5 4 9 5" xfId="15941"/>
    <cellStyle name="Normal 5 4 9 5 2" xfId="44282"/>
    <cellStyle name="Normal 5 4 9 6" xfId="30236"/>
    <cellStyle name="Normal 5 5" xfId="105"/>
    <cellStyle name="Normal 5 5 10" xfId="7175"/>
    <cellStyle name="Normal 5 5 10 2" xfId="21485"/>
    <cellStyle name="Normal 5 5 10 2 2" xfId="49826"/>
    <cellStyle name="Normal 5 5 10 3" xfId="35780"/>
    <cellStyle name="Normal 5 5 11" xfId="14213"/>
    <cellStyle name="Normal 5 5 11 2" xfId="28508"/>
    <cellStyle name="Normal 5 5 11 3" xfId="42803"/>
    <cellStyle name="Normal 5 5 12" xfId="14462"/>
    <cellStyle name="Normal 5 5 13" xfId="28757"/>
    <cellStyle name="Normal 5 5 2" xfId="264"/>
    <cellStyle name="Normal 5 5 2 10" xfId="14618"/>
    <cellStyle name="Normal 5 5 2 11" xfId="28913"/>
    <cellStyle name="Normal 5 5 2 2" xfId="519"/>
    <cellStyle name="Normal 5 5 2 2 2" xfId="1527"/>
    <cellStyle name="Normal 5 5 2 2 2 2" xfId="3284"/>
    <cellStyle name="Normal 5 5 2 2 2 2 2" xfId="6806"/>
    <cellStyle name="Normal 5 5 2 2 2 2 2 2" xfId="13857"/>
    <cellStyle name="Normal 5 5 2 2 2 2 2 2 2" xfId="28152"/>
    <cellStyle name="Normal 5 5 2 2 2 2 2 2 2 2" xfId="56493"/>
    <cellStyle name="Normal 5 5 2 2 2 2 2 2 3" xfId="42447"/>
    <cellStyle name="Normal 5 5 2 2 2 2 2 3" xfId="21129"/>
    <cellStyle name="Normal 5 5 2 2 2 2 2 3 2" xfId="49470"/>
    <cellStyle name="Normal 5 5 2 2 2 2 2 4" xfId="35424"/>
    <cellStyle name="Normal 5 5 2 2 2 2 3" xfId="10337"/>
    <cellStyle name="Normal 5 5 2 2 2 2 3 2" xfId="24640"/>
    <cellStyle name="Normal 5 5 2 2 2 2 3 2 2" xfId="52981"/>
    <cellStyle name="Normal 5 5 2 2 2 2 3 3" xfId="38935"/>
    <cellStyle name="Normal 5 5 2 2 2 2 4" xfId="17617"/>
    <cellStyle name="Normal 5 5 2 2 2 2 4 2" xfId="45958"/>
    <cellStyle name="Normal 5 5 2 2 2 2 5" xfId="31912"/>
    <cellStyle name="Normal 5 5 2 2 2 3" xfId="5057"/>
    <cellStyle name="Normal 5 5 2 2 2 3 2" xfId="12108"/>
    <cellStyle name="Normal 5 5 2 2 2 3 2 2" xfId="26403"/>
    <cellStyle name="Normal 5 5 2 2 2 3 2 2 2" xfId="54744"/>
    <cellStyle name="Normal 5 5 2 2 2 3 2 3" xfId="40698"/>
    <cellStyle name="Normal 5 5 2 2 2 3 3" xfId="19380"/>
    <cellStyle name="Normal 5 5 2 2 2 3 3 2" xfId="47721"/>
    <cellStyle name="Normal 5 5 2 2 2 3 4" xfId="33675"/>
    <cellStyle name="Normal 5 5 2 2 2 4" xfId="8587"/>
    <cellStyle name="Normal 5 5 2 2 2 4 2" xfId="22891"/>
    <cellStyle name="Normal 5 5 2 2 2 4 2 2" xfId="51232"/>
    <cellStyle name="Normal 5 5 2 2 2 4 3" xfId="37186"/>
    <cellStyle name="Normal 5 5 2 2 2 5" xfId="15868"/>
    <cellStyle name="Normal 5 5 2 2 2 5 2" xfId="44209"/>
    <cellStyle name="Normal 5 5 2 2 2 6" xfId="30163"/>
    <cellStyle name="Normal 5 5 2 2 3" xfId="1029"/>
    <cellStyle name="Normal 5 5 2 2 3 2" xfId="2786"/>
    <cellStyle name="Normal 5 5 2 2 3 2 2" xfId="6308"/>
    <cellStyle name="Normal 5 5 2 2 3 2 2 2" xfId="13359"/>
    <cellStyle name="Normal 5 5 2 2 3 2 2 2 2" xfId="27654"/>
    <cellStyle name="Normal 5 5 2 2 3 2 2 2 2 2" xfId="55995"/>
    <cellStyle name="Normal 5 5 2 2 3 2 2 2 3" xfId="41949"/>
    <cellStyle name="Normal 5 5 2 2 3 2 2 3" xfId="20631"/>
    <cellStyle name="Normal 5 5 2 2 3 2 2 3 2" xfId="48972"/>
    <cellStyle name="Normal 5 5 2 2 3 2 2 4" xfId="34926"/>
    <cellStyle name="Normal 5 5 2 2 3 2 3" xfId="9839"/>
    <cellStyle name="Normal 5 5 2 2 3 2 3 2" xfId="24142"/>
    <cellStyle name="Normal 5 5 2 2 3 2 3 2 2" xfId="52483"/>
    <cellStyle name="Normal 5 5 2 2 3 2 3 3" xfId="38437"/>
    <cellStyle name="Normal 5 5 2 2 3 2 4" xfId="17119"/>
    <cellStyle name="Normal 5 5 2 2 3 2 4 2" xfId="45460"/>
    <cellStyle name="Normal 5 5 2 2 3 2 5" xfId="31414"/>
    <cellStyle name="Normal 5 5 2 2 3 3" xfId="4559"/>
    <cellStyle name="Normal 5 5 2 2 3 3 2" xfId="11610"/>
    <cellStyle name="Normal 5 5 2 2 3 3 2 2" xfId="25905"/>
    <cellStyle name="Normal 5 5 2 2 3 3 2 2 2" xfId="54246"/>
    <cellStyle name="Normal 5 5 2 2 3 3 2 3" xfId="40200"/>
    <cellStyle name="Normal 5 5 2 2 3 3 3" xfId="18882"/>
    <cellStyle name="Normal 5 5 2 2 3 3 3 2" xfId="47223"/>
    <cellStyle name="Normal 5 5 2 2 3 3 4" xfId="33177"/>
    <cellStyle name="Normal 5 5 2 2 3 4" xfId="8089"/>
    <cellStyle name="Normal 5 5 2 2 3 4 2" xfId="22393"/>
    <cellStyle name="Normal 5 5 2 2 3 4 2 2" xfId="50734"/>
    <cellStyle name="Normal 5 5 2 2 3 4 3" xfId="36688"/>
    <cellStyle name="Normal 5 5 2 2 3 5" xfId="15370"/>
    <cellStyle name="Normal 5 5 2 2 3 5 2" xfId="43711"/>
    <cellStyle name="Normal 5 5 2 2 3 6" xfId="29665"/>
    <cellStyle name="Normal 5 5 2 2 4" xfId="2281"/>
    <cellStyle name="Normal 5 5 2 2 4 2" xfId="5805"/>
    <cellStyle name="Normal 5 5 2 2 4 2 2" xfId="12856"/>
    <cellStyle name="Normal 5 5 2 2 4 2 2 2" xfId="27151"/>
    <cellStyle name="Normal 5 5 2 2 4 2 2 2 2" xfId="55492"/>
    <cellStyle name="Normal 5 5 2 2 4 2 2 3" xfId="41446"/>
    <cellStyle name="Normal 5 5 2 2 4 2 3" xfId="20128"/>
    <cellStyle name="Normal 5 5 2 2 4 2 3 2" xfId="48469"/>
    <cellStyle name="Normal 5 5 2 2 4 2 4" xfId="34423"/>
    <cellStyle name="Normal 5 5 2 2 4 3" xfId="9335"/>
    <cellStyle name="Normal 5 5 2 2 4 3 2" xfId="23639"/>
    <cellStyle name="Normal 5 5 2 2 4 3 2 2" xfId="51980"/>
    <cellStyle name="Normal 5 5 2 2 4 3 3" xfId="37934"/>
    <cellStyle name="Normal 5 5 2 2 4 4" xfId="16616"/>
    <cellStyle name="Normal 5 5 2 2 4 4 2" xfId="44957"/>
    <cellStyle name="Normal 5 5 2 2 4 5" xfId="30911"/>
    <cellStyle name="Normal 5 5 2 2 5" xfId="4056"/>
    <cellStyle name="Normal 5 5 2 2 5 2" xfId="11107"/>
    <cellStyle name="Normal 5 5 2 2 5 2 2" xfId="25402"/>
    <cellStyle name="Normal 5 5 2 2 5 2 2 2" xfId="53743"/>
    <cellStyle name="Normal 5 5 2 2 5 2 3" xfId="39697"/>
    <cellStyle name="Normal 5 5 2 2 5 3" xfId="18379"/>
    <cellStyle name="Normal 5 5 2 2 5 3 2" xfId="46720"/>
    <cellStyle name="Normal 5 5 2 2 5 4" xfId="32674"/>
    <cellStyle name="Normal 5 5 2 2 6" xfId="7582"/>
    <cellStyle name="Normal 5 5 2 2 6 2" xfId="21890"/>
    <cellStyle name="Normal 5 5 2 2 6 2 2" xfId="50231"/>
    <cellStyle name="Normal 5 5 2 2 6 3" xfId="36185"/>
    <cellStyle name="Normal 5 5 2 2 7" xfId="14867"/>
    <cellStyle name="Normal 5 5 2 2 7 2" xfId="43208"/>
    <cellStyle name="Normal 5 5 2 2 8" xfId="29162"/>
    <cellStyle name="Normal 5 5 2 3" xfId="1278"/>
    <cellStyle name="Normal 5 5 2 3 2" xfId="3035"/>
    <cellStyle name="Normal 5 5 2 3 2 2" xfId="6557"/>
    <cellStyle name="Normal 5 5 2 3 2 2 2" xfId="13608"/>
    <cellStyle name="Normal 5 5 2 3 2 2 2 2" xfId="27903"/>
    <cellStyle name="Normal 5 5 2 3 2 2 2 2 2" xfId="56244"/>
    <cellStyle name="Normal 5 5 2 3 2 2 2 3" xfId="42198"/>
    <cellStyle name="Normal 5 5 2 3 2 2 3" xfId="20880"/>
    <cellStyle name="Normal 5 5 2 3 2 2 3 2" xfId="49221"/>
    <cellStyle name="Normal 5 5 2 3 2 2 4" xfId="35175"/>
    <cellStyle name="Normal 5 5 2 3 2 3" xfId="10088"/>
    <cellStyle name="Normal 5 5 2 3 2 3 2" xfId="24391"/>
    <cellStyle name="Normal 5 5 2 3 2 3 2 2" xfId="52732"/>
    <cellStyle name="Normal 5 5 2 3 2 3 3" xfId="38686"/>
    <cellStyle name="Normal 5 5 2 3 2 4" xfId="17368"/>
    <cellStyle name="Normal 5 5 2 3 2 4 2" xfId="45709"/>
    <cellStyle name="Normal 5 5 2 3 2 5" xfId="31663"/>
    <cellStyle name="Normal 5 5 2 3 3" xfId="4808"/>
    <cellStyle name="Normal 5 5 2 3 3 2" xfId="11859"/>
    <cellStyle name="Normal 5 5 2 3 3 2 2" xfId="26154"/>
    <cellStyle name="Normal 5 5 2 3 3 2 2 2" xfId="54495"/>
    <cellStyle name="Normal 5 5 2 3 3 2 3" xfId="40449"/>
    <cellStyle name="Normal 5 5 2 3 3 3" xfId="19131"/>
    <cellStyle name="Normal 5 5 2 3 3 3 2" xfId="47472"/>
    <cellStyle name="Normal 5 5 2 3 3 4" xfId="33426"/>
    <cellStyle name="Normal 5 5 2 3 4" xfId="8338"/>
    <cellStyle name="Normal 5 5 2 3 4 2" xfId="22642"/>
    <cellStyle name="Normal 5 5 2 3 4 2 2" xfId="50983"/>
    <cellStyle name="Normal 5 5 2 3 4 3" xfId="36937"/>
    <cellStyle name="Normal 5 5 2 3 5" xfId="15619"/>
    <cellStyle name="Normal 5 5 2 3 5 2" xfId="43960"/>
    <cellStyle name="Normal 5 5 2 3 6" xfId="29914"/>
    <cellStyle name="Normal 5 5 2 4" xfId="780"/>
    <cellStyle name="Normal 5 5 2 4 2" xfId="2537"/>
    <cellStyle name="Normal 5 5 2 4 2 2" xfId="6059"/>
    <cellStyle name="Normal 5 5 2 4 2 2 2" xfId="13110"/>
    <cellStyle name="Normal 5 5 2 4 2 2 2 2" xfId="27405"/>
    <cellStyle name="Normal 5 5 2 4 2 2 2 2 2" xfId="55746"/>
    <cellStyle name="Normal 5 5 2 4 2 2 2 3" xfId="41700"/>
    <cellStyle name="Normal 5 5 2 4 2 2 3" xfId="20382"/>
    <cellStyle name="Normal 5 5 2 4 2 2 3 2" xfId="48723"/>
    <cellStyle name="Normal 5 5 2 4 2 2 4" xfId="34677"/>
    <cellStyle name="Normal 5 5 2 4 2 3" xfId="9590"/>
    <cellStyle name="Normal 5 5 2 4 2 3 2" xfId="23893"/>
    <cellStyle name="Normal 5 5 2 4 2 3 2 2" xfId="52234"/>
    <cellStyle name="Normal 5 5 2 4 2 3 3" xfId="38188"/>
    <cellStyle name="Normal 5 5 2 4 2 4" xfId="16870"/>
    <cellStyle name="Normal 5 5 2 4 2 4 2" xfId="45211"/>
    <cellStyle name="Normal 5 5 2 4 2 5" xfId="31165"/>
    <cellStyle name="Normal 5 5 2 4 3" xfId="4310"/>
    <cellStyle name="Normal 5 5 2 4 3 2" xfId="11361"/>
    <cellStyle name="Normal 5 5 2 4 3 2 2" xfId="25656"/>
    <cellStyle name="Normal 5 5 2 4 3 2 2 2" xfId="53997"/>
    <cellStyle name="Normal 5 5 2 4 3 2 3" xfId="39951"/>
    <cellStyle name="Normal 5 5 2 4 3 3" xfId="18633"/>
    <cellStyle name="Normal 5 5 2 4 3 3 2" xfId="46974"/>
    <cellStyle name="Normal 5 5 2 4 3 4" xfId="32928"/>
    <cellStyle name="Normal 5 5 2 4 4" xfId="7840"/>
    <cellStyle name="Normal 5 5 2 4 4 2" xfId="22144"/>
    <cellStyle name="Normal 5 5 2 4 4 2 2" xfId="50485"/>
    <cellStyle name="Normal 5 5 2 4 4 3" xfId="36439"/>
    <cellStyle name="Normal 5 5 2 4 5" xfId="15121"/>
    <cellStyle name="Normal 5 5 2 4 5 2" xfId="43462"/>
    <cellStyle name="Normal 5 5 2 4 6" xfId="29416"/>
    <cellStyle name="Normal 5 5 2 5" xfId="1783"/>
    <cellStyle name="Normal 5 5 2 5 2" xfId="3536"/>
    <cellStyle name="Normal 5 5 2 5 2 2" xfId="7057"/>
    <cellStyle name="Normal 5 5 2 5 2 2 2" xfId="14108"/>
    <cellStyle name="Normal 5 5 2 5 2 2 2 2" xfId="28403"/>
    <cellStyle name="Normal 5 5 2 5 2 2 2 2 2" xfId="56744"/>
    <cellStyle name="Normal 5 5 2 5 2 2 2 3" xfId="42698"/>
    <cellStyle name="Normal 5 5 2 5 2 2 3" xfId="21380"/>
    <cellStyle name="Normal 5 5 2 5 2 2 3 2" xfId="49721"/>
    <cellStyle name="Normal 5 5 2 5 2 2 4" xfId="35675"/>
    <cellStyle name="Normal 5 5 2 5 2 3" xfId="10588"/>
    <cellStyle name="Normal 5 5 2 5 2 3 2" xfId="24891"/>
    <cellStyle name="Normal 5 5 2 5 2 3 2 2" xfId="53232"/>
    <cellStyle name="Normal 5 5 2 5 2 3 3" xfId="39186"/>
    <cellStyle name="Normal 5 5 2 5 2 4" xfId="17868"/>
    <cellStyle name="Normal 5 5 2 5 2 4 2" xfId="46209"/>
    <cellStyle name="Normal 5 5 2 5 2 5" xfId="32163"/>
    <cellStyle name="Normal 5 5 2 5 3" xfId="5308"/>
    <cellStyle name="Normal 5 5 2 5 3 2" xfId="12359"/>
    <cellStyle name="Normal 5 5 2 5 3 2 2" xfId="26654"/>
    <cellStyle name="Normal 5 5 2 5 3 2 2 2" xfId="54995"/>
    <cellStyle name="Normal 5 5 2 5 3 2 3" xfId="40949"/>
    <cellStyle name="Normal 5 5 2 5 3 3" xfId="19631"/>
    <cellStyle name="Normal 5 5 2 5 3 3 2" xfId="47972"/>
    <cellStyle name="Normal 5 5 2 5 3 4" xfId="33926"/>
    <cellStyle name="Normal 5 5 2 5 4" xfId="8838"/>
    <cellStyle name="Normal 5 5 2 5 4 2" xfId="23142"/>
    <cellStyle name="Normal 5 5 2 5 4 2 2" xfId="51483"/>
    <cellStyle name="Normal 5 5 2 5 4 3" xfId="37437"/>
    <cellStyle name="Normal 5 5 2 5 5" xfId="16119"/>
    <cellStyle name="Normal 5 5 2 5 5 2" xfId="44460"/>
    <cellStyle name="Normal 5 5 2 5 6" xfId="30414"/>
    <cellStyle name="Normal 5 5 2 6" xfId="2032"/>
    <cellStyle name="Normal 5 5 2 6 2" xfId="5556"/>
    <cellStyle name="Normal 5 5 2 6 2 2" xfId="12607"/>
    <cellStyle name="Normal 5 5 2 6 2 2 2" xfId="26902"/>
    <cellStyle name="Normal 5 5 2 6 2 2 2 2" xfId="55243"/>
    <cellStyle name="Normal 5 5 2 6 2 2 3" xfId="41197"/>
    <cellStyle name="Normal 5 5 2 6 2 3" xfId="19879"/>
    <cellStyle name="Normal 5 5 2 6 2 3 2" xfId="48220"/>
    <cellStyle name="Normal 5 5 2 6 2 4" xfId="34174"/>
    <cellStyle name="Normal 5 5 2 6 3" xfId="9086"/>
    <cellStyle name="Normal 5 5 2 6 3 2" xfId="23390"/>
    <cellStyle name="Normal 5 5 2 6 3 2 2" xfId="51731"/>
    <cellStyle name="Normal 5 5 2 6 3 3" xfId="37685"/>
    <cellStyle name="Normal 5 5 2 6 4" xfId="16367"/>
    <cellStyle name="Normal 5 5 2 6 4 2" xfId="44708"/>
    <cellStyle name="Normal 5 5 2 6 5" xfId="30662"/>
    <cellStyle name="Normal 5 5 2 7" xfId="3805"/>
    <cellStyle name="Normal 5 5 2 7 2" xfId="10856"/>
    <cellStyle name="Normal 5 5 2 7 2 2" xfId="25153"/>
    <cellStyle name="Normal 5 5 2 7 2 2 2" xfId="53494"/>
    <cellStyle name="Normal 5 5 2 7 2 3" xfId="39448"/>
    <cellStyle name="Normal 5 5 2 7 3" xfId="18130"/>
    <cellStyle name="Normal 5 5 2 7 3 2" xfId="46471"/>
    <cellStyle name="Normal 5 5 2 7 4" xfId="32425"/>
    <cellStyle name="Normal 5 5 2 8" xfId="7331"/>
    <cellStyle name="Normal 5 5 2 8 2" xfId="21641"/>
    <cellStyle name="Normal 5 5 2 8 2 2" xfId="49982"/>
    <cellStyle name="Normal 5 5 2 8 3" xfId="35936"/>
    <cellStyle name="Normal 5 5 2 9" xfId="14369"/>
    <cellStyle name="Normal 5 5 2 9 2" xfId="28664"/>
    <cellStyle name="Normal 5 5 2 9 3" xfId="42959"/>
    <cellStyle name="Normal 5 5 3" xfId="173"/>
    <cellStyle name="Normal 5 5 3 10" xfId="14526"/>
    <cellStyle name="Normal 5 5 3 11" xfId="28821"/>
    <cellStyle name="Normal 5 5 3 2" xfId="427"/>
    <cellStyle name="Normal 5 5 3 2 2" xfId="1435"/>
    <cellStyle name="Normal 5 5 3 2 2 2" xfId="3192"/>
    <cellStyle name="Normal 5 5 3 2 2 2 2" xfId="6714"/>
    <cellStyle name="Normal 5 5 3 2 2 2 2 2" xfId="13765"/>
    <cellStyle name="Normal 5 5 3 2 2 2 2 2 2" xfId="28060"/>
    <cellStyle name="Normal 5 5 3 2 2 2 2 2 2 2" xfId="56401"/>
    <cellStyle name="Normal 5 5 3 2 2 2 2 2 3" xfId="42355"/>
    <cellStyle name="Normal 5 5 3 2 2 2 2 3" xfId="21037"/>
    <cellStyle name="Normal 5 5 3 2 2 2 2 3 2" xfId="49378"/>
    <cellStyle name="Normal 5 5 3 2 2 2 2 4" xfId="35332"/>
    <cellStyle name="Normal 5 5 3 2 2 2 3" xfId="10245"/>
    <cellStyle name="Normal 5 5 3 2 2 2 3 2" xfId="24548"/>
    <cellStyle name="Normal 5 5 3 2 2 2 3 2 2" xfId="52889"/>
    <cellStyle name="Normal 5 5 3 2 2 2 3 3" xfId="38843"/>
    <cellStyle name="Normal 5 5 3 2 2 2 4" xfId="17525"/>
    <cellStyle name="Normal 5 5 3 2 2 2 4 2" xfId="45866"/>
    <cellStyle name="Normal 5 5 3 2 2 2 5" xfId="31820"/>
    <cellStyle name="Normal 5 5 3 2 2 3" xfId="4965"/>
    <cellStyle name="Normal 5 5 3 2 2 3 2" xfId="12016"/>
    <cellStyle name="Normal 5 5 3 2 2 3 2 2" xfId="26311"/>
    <cellStyle name="Normal 5 5 3 2 2 3 2 2 2" xfId="54652"/>
    <cellStyle name="Normal 5 5 3 2 2 3 2 3" xfId="40606"/>
    <cellStyle name="Normal 5 5 3 2 2 3 3" xfId="19288"/>
    <cellStyle name="Normal 5 5 3 2 2 3 3 2" xfId="47629"/>
    <cellStyle name="Normal 5 5 3 2 2 3 4" xfId="33583"/>
    <cellStyle name="Normal 5 5 3 2 2 4" xfId="8495"/>
    <cellStyle name="Normal 5 5 3 2 2 4 2" xfId="22799"/>
    <cellStyle name="Normal 5 5 3 2 2 4 2 2" xfId="51140"/>
    <cellStyle name="Normal 5 5 3 2 2 4 3" xfId="37094"/>
    <cellStyle name="Normal 5 5 3 2 2 5" xfId="15776"/>
    <cellStyle name="Normal 5 5 3 2 2 5 2" xfId="44117"/>
    <cellStyle name="Normal 5 5 3 2 2 6" xfId="30071"/>
    <cellStyle name="Normal 5 5 3 2 3" xfId="937"/>
    <cellStyle name="Normal 5 5 3 2 3 2" xfId="2694"/>
    <cellStyle name="Normal 5 5 3 2 3 2 2" xfId="6216"/>
    <cellStyle name="Normal 5 5 3 2 3 2 2 2" xfId="13267"/>
    <cellStyle name="Normal 5 5 3 2 3 2 2 2 2" xfId="27562"/>
    <cellStyle name="Normal 5 5 3 2 3 2 2 2 2 2" xfId="55903"/>
    <cellStyle name="Normal 5 5 3 2 3 2 2 2 3" xfId="41857"/>
    <cellStyle name="Normal 5 5 3 2 3 2 2 3" xfId="20539"/>
    <cellStyle name="Normal 5 5 3 2 3 2 2 3 2" xfId="48880"/>
    <cellStyle name="Normal 5 5 3 2 3 2 2 4" xfId="34834"/>
    <cellStyle name="Normal 5 5 3 2 3 2 3" xfId="9747"/>
    <cellStyle name="Normal 5 5 3 2 3 2 3 2" xfId="24050"/>
    <cellStyle name="Normal 5 5 3 2 3 2 3 2 2" xfId="52391"/>
    <cellStyle name="Normal 5 5 3 2 3 2 3 3" xfId="38345"/>
    <cellStyle name="Normal 5 5 3 2 3 2 4" xfId="17027"/>
    <cellStyle name="Normal 5 5 3 2 3 2 4 2" xfId="45368"/>
    <cellStyle name="Normal 5 5 3 2 3 2 5" xfId="31322"/>
    <cellStyle name="Normal 5 5 3 2 3 3" xfId="4467"/>
    <cellStyle name="Normal 5 5 3 2 3 3 2" xfId="11518"/>
    <cellStyle name="Normal 5 5 3 2 3 3 2 2" xfId="25813"/>
    <cellStyle name="Normal 5 5 3 2 3 3 2 2 2" xfId="54154"/>
    <cellStyle name="Normal 5 5 3 2 3 3 2 3" xfId="40108"/>
    <cellStyle name="Normal 5 5 3 2 3 3 3" xfId="18790"/>
    <cellStyle name="Normal 5 5 3 2 3 3 3 2" xfId="47131"/>
    <cellStyle name="Normal 5 5 3 2 3 3 4" xfId="33085"/>
    <cellStyle name="Normal 5 5 3 2 3 4" xfId="7997"/>
    <cellStyle name="Normal 5 5 3 2 3 4 2" xfId="22301"/>
    <cellStyle name="Normal 5 5 3 2 3 4 2 2" xfId="50642"/>
    <cellStyle name="Normal 5 5 3 2 3 4 3" xfId="36596"/>
    <cellStyle name="Normal 5 5 3 2 3 5" xfId="15278"/>
    <cellStyle name="Normal 5 5 3 2 3 5 2" xfId="43619"/>
    <cellStyle name="Normal 5 5 3 2 3 6" xfId="29573"/>
    <cellStyle name="Normal 5 5 3 2 4" xfId="2189"/>
    <cellStyle name="Normal 5 5 3 2 4 2" xfId="5713"/>
    <cellStyle name="Normal 5 5 3 2 4 2 2" xfId="12764"/>
    <cellStyle name="Normal 5 5 3 2 4 2 2 2" xfId="27059"/>
    <cellStyle name="Normal 5 5 3 2 4 2 2 2 2" xfId="55400"/>
    <cellStyle name="Normal 5 5 3 2 4 2 2 3" xfId="41354"/>
    <cellStyle name="Normal 5 5 3 2 4 2 3" xfId="20036"/>
    <cellStyle name="Normal 5 5 3 2 4 2 3 2" xfId="48377"/>
    <cellStyle name="Normal 5 5 3 2 4 2 4" xfId="34331"/>
    <cellStyle name="Normal 5 5 3 2 4 3" xfId="9243"/>
    <cellStyle name="Normal 5 5 3 2 4 3 2" xfId="23547"/>
    <cellStyle name="Normal 5 5 3 2 4 3 2 2" xfId="51888"/>
    <cellStyle name="Normal 5 5 3 2 4 3 3" xfId="37842"/>
    <cellStyle name="Normal 5 5 3 2 4 4" xfId="16524"/>
    <cellStyle name="Normal 5 5 3 2 4 4 2" xfId="44865"/>
    <cellStyle name="Normal 5 5 3 2 4 5" xfId="30819"/>
    <cellStyle name="Normal 5 5 3 2 5" xfId="3964"/>
    <cellStyle name="Normal 5 5 3 2 5 2" xfId="11015"/>
    <cellStyle name="Normal 5 5 3 2 5 2 2" xfId="25310"/>
    <cellStyle name="Normal 5 5 3 2 5 2 2 2" xfId="53651"/>
    <cellStyle name="Normal 5 5 3 2 5 2 3" xfId="39605"/>
    <cellStyle name="Normal 5 5 3 2 5 3" xfId="18287"/>
    <cellStyle name="Normal 5 5 3 2 5 3 2" xfId="46628"/>
    <cellStyle name="Normal 5 5 3 2 5 4" xfId="32582"/>
    <cellStyle name="Normal 5 5 3 2 6" xfId="7490"/>
    <cellStyle name="Normal 5 5 3 2 6 2" xfId="21798"/>
    <cellStyle name="Normal 5 5 3 2 6 2 2" xfId="50139"/>
    <cellStyle name="Normal 5 5 3 2 6 3" xfId="36093"/>
    <cellStyle name="Normal 5 5 3 2 7" xfId="14775"/>
    <cellStyle name="Normal 5 5 3 2 7 2" xfId="43116"/>
    <cellStyle name="Normal 5 5 3 2 8" xfId="29070"/>
    <cellStyle name="Normal 5 5 3 3" xfId="1186"/>
    <cellStyle name="Normal 5 5 3 3 2" xfId="2943"/>
    <cellStyle name="Normal 5 5 3 3 2 2" xfId="6465"/>
    <cellStyle name="Normal 5 5 3 3 2 2 2" xfId="13516"/>
    <cellStyle name="Normal 5 5 3 3 2 2 2 2" xfId="27811"/>
    <cellStyle name="Normal 5 5 3 3 2 2 2 2 2" xfId="56152"/>
    <cellStyle name="Normal 5 5 3 3 2 2 2 3" xfId="42106"/>
    <cellStyle name="Normal 5 5 3 3 2 2 3" xfId="20788"/>
    <cellStyle name="Normal 5 5 3 3 2 2 3 2" xfId="49129"/>
    <cellStyle name="Normal 5 5 3 3 2 2 4" xfId="35083"/>
    <cellStyle name="Normal 5 5 3 3 2 3" xfId="9996"/>
    <cellStyle name="Normal 5 5 3 3 2 3 2" xfId="24299"/>
    <cellStyle name="Normal 5 5 3 3 2 3 2 2" xfId="52640"/>
    <cellStyle name="Normal 5 5 3 3 2 3 3" xfId="38594"/>
    <cellStyle name="Normal 5 5 3 3 2 4" xfId="17276"/>
    <cellStyle name="Normal 5 5 3 3 2 4 2" xfId="45617"/>
    <cellStyle name="Normal 5 5 3 3 2 5" xfId="31571"/>
    <cellStyle name="Normal 5 5 3 3 3" xfId="4716"/>
    <cellStyle name="Normal 5 5 3 3 3 2" xfId="11767"/>
    <cellStyle name="Normal 5 5 3 3 3 2 2" xfId="26062"/>
    <cellStyle name="Normal 5 5 3 3 3 2 2 2" xfId="54403"/>
    <cellStyle name="Normal 5 5 3 3 3 2 3" xfId="40357"/>
    <cellStyle name="Normal 5 5 3 3 3 3" xfId="19039"/>
    <cellStyle name="Normal 5 5 3 3 3 3 2" xfId="47380"/>
    <cellStyle name="Normal 5 5 3 3 3 4" xfId="33334"/>
    <cellStyle name="Normal 5 5 3 3 4" xfId="8246"/>
    <cellStyle name="Normal 5 5 3 3 4 2" xfId="22550"/>
    <cellStyle name="Normal 5 5 3 3 4 2 2" xfId="50891"/>
    <cellStyle name="Normal 5 5 3 3 4 3" xfId="36845"/>
    <cellStyle name="Normal 5 5 3 3 5" xfId="15527"/>
    <cellStyle name="Normal 5 5 3 3 5 2" xfId="43868"/>
    <cellStyle name="Normal 5 5 3 3 6" xfId="29822"/>
    <cellStyle name="Normal 5 5 3 4" xfId="688"/>
    <cellStyle name="Normal 5 5 3 4 2" xfId="2445"/>
    <cellStyle name="Normal 5 5 3 4 2 2" xfId="5967"/>
    <cellStyle name="Normal 5 5 3 4 2 2 2" xfId="13018"/>
    <cellStyle name="Normal 5 5 3 4 2 2 2 2" xfId="27313"/>
    <cellStyle name="Normal 5 5 3 4 2 2 2 2 2" xfId="55654"/>
    <cellStyle name="Normal 5 5 3 4 2 2 2 3" xfId="41608"/>
    <cellStyle name="Normal 5 5 3 4 2 2 3" xfId="20290"/>
    <cellStyle name="Normal 5 5 3 4 2 2 3 2" xfId="48631"/>
    <cellStyle name="Normal 5 5 3 4 2 2 4" xfId="34585"/>
    <cellStyle name="Normal 5 5 3 4 2 3" xfId="9498"/>
    <cellStyle name="Normal 5 5 3 4 2 3 2" xfId="23801"/>
    <cellStyle name="Normal 5 5 3 4 2 3 2 2" xfId="52142"/>
    <cellStyle name="Normal 5 5 3 4 2 3 3" xfId="38096"/>
    <cellStyle name="Normal 5 5 3 4 2 4" xfId="16778"/>
    <cellStyle name="Normal 5 5 3 4 2 4 2" xfId="45119"/>
    <cellStyle name="Normal 5 5 3 4 2 5" xfId="31073"/>
    <cellStyle name="Normal 5 5 3 4 3" xfId="4218"/>
    <cellStyle name="Normal 5 5 3 4 3 2" xfId="11269"/>
    <cellStyle name="Normal 5 5 3 4 3 2 2" xfId="25564"/>
    <cellStyle name="Normal 5 5 3 4 3 2 2 2" xfId="53905"/>
    <cellStyle name="Normal 5 5 3 4 3 2 3" xfId="39859"/>
    <cellStyle name="Normal 5 5 3 4 3 3" xfId="18541"/>
    <cellStyle name="Normal 5 5 3 4 3 3 2" xfId="46882"/>
    <cellStyle name="Normal 5 5 3 4 3 4" xfId="32836"/>
    <cellStyle name="Normal 5 5 3 4 4" xfId="7748"/>
    <cellStyle name="Normal 5 5 3 4 4 2" xfId="22052"/>
    <cellStyle name="Normal 5 5 3 4 4 2 2" xfId="50393"/>
    <cellStyle name="Normal 5 5 3 4 4 3" xfId="36347"/>
    <cellStyle name="Normal 5 5 3 4 5" xfId="15029"/>
    <cellStyle name="Normal 5 5 3 4 5 2" xfId="43370"/>
    <cellStyle name="Normal 5 5 3 4 6" xfId="29324"/>
    <cellStyle name="Normal 5 5 3 5" xfId="1691"/>
    <cellStyle name="Normal 5 5 3 5 2" xfId="3444"/>
    <cellStyle name="Normal 5 5 3 5 2 2" xfId="6965"/>
    <cellStyle name="Normal 5 5 3 5 2 2 2" xfId="14016"/>
    <cellStyle name="Normal 5 5 3 5 2 2 2 2" xfId="28311"/>
    <cellStyle name="Normal 5 5 3 5 2 2 2 2 2" xfId="56652"/>
    <cellStyle name="Normal 5 5 3 5 2 2 2 3" xfId="42606"/>
    <cellStyle name="Normal 5 5 3 5 2 2 3" xfId="21288"/>
    <cellStyle name="Normal 5 5 3 5 2 2 3 2" xfId="49629"/>
    <cellStyle name="Normal 5 5 3 5 2 2 4" xfId="35583"/>
    <cellStyle name="Normal 5 5 3 5 2 3" xfId="10496"/>
    <cellStyle name="Normal 5 5 3 5 2 3 2" xfId="24799"/>
    <cellStyle name="Normal 5 5 3 5 2 3 2 2" xfId="53140"/>
    <cellStyle name="Normal 5 5 3 5 2 3 3" xfId="39094"/>
    <cellStyle name="Normal 5 5 3 5 2 4" xfId="17776"/>
    <cellStyle name="Normal 5 5 3 5 2 4 2" xfId="46117"/>
    <cellStyle name="Normal 5 5 3 5 2 5" xfId="32071"/>
    <cellStyle name="Normal 5 5 3 5 3" xfId="5216"/>
    <cellStyle name="Normal 5 5 3 5 3 2" xfId="12267"/>
    <cellStyle name="Normal 5 5 3 5 3 2 2" xfId="26562"/>
    <cellStyle name="Normal 5 5 3 5 3 2 2 2" xfId="54903"/>
    <cellStyle name="Normal 5 5 3 5 3 2 3" xfId="40857"/>
    <cellStyle name="Normal 5 5 3 5 3 3" xfId="19539"/>
    <cellStyle name="Normal 5 5 3 5 3 3 2" xfId="47880"/>
    <cellStyle name="Normal 5 5 3 5 3 4" xfId="33834"/>
    <cellStyle name="Normal 5 5 3 5 4" xfId="8746"/>
    <cellStyle name="Normal 5 5 3 5 4 2" xfId="23050"/>
    <cellStyle name="Normal 5 5 3 5 4 2 2" xfId="51391"/>
    <cellStyle name="Normal 5 5 3 5 4 3" xfId="37345"/>
    <cellStyle name="Normal 5 5 3 5 5" xfId="16027"/>
    <cellStyle name="Normal 5 5 3 5 5 2" xfId="44368"/>
    <cellStyle name="Normal 5 5 3 5 6" xfId="30322"/>
    <cellStyle name="Normal 5 5 3 6" xfId="1941"/>
    <cellStyle name="Normal 5 5 3 6 2" xfId="5465"/>
    <cellStyle name="Normal 5 5 3 6 2 2" xfId="12516"/>
    <cellStyle name="Normal 5 5 3 6 2 2 2" xfId="26811"/>
    <cellStyle name="Normal 5 5 3 6 2 2 2 2" xfId="55152"/>
    <cellStyle name="Normal 5 5 3 6 2 2 3" xfId="41106"/>
    <cellStyle name="Normal 5 5 3 6 2 3" xfId="19788"/>
    <cellStyle name="Normal 5 5 3 6 2 3 2" xfId="48129"/>
    <cellStyle name="Normal 5 5 3 6 2 4" xfId="34083"/>
    <cellStyle name="Normal 5 5 3 6 3" xfId="8995"/>
    <cellStyle name="Normal 5 5 3 6 3 2" xfId="23299"/>
    <cellStyle name="Normal 5 5 3 6 3 2 2" xfId="51640"/>
    <cellStyle name="Normal 5 5 3 6 3 3" xfId="37594"/>
    <cellStyle name="Normal 5 5 3 6 4" xfId="16276"/>
    <cellStyle name="Normal 5 5 3 6 4 2" xfId="44617"/>
    <cellStyle name="Normal 5 5 3 6 5" xfId="30571"/>
    <cellStyle name="Normal 5 5 3 7" xfId="3713"/>
    <cellStyle name="Normal 5 5 3 7 2" xfId="10764"/>
    <cellStyle name="Normal 5 5 3 7 2 2" xfId="25061"/>
    <cellStyle name="Normal 5 5 3 7 2 2 2" xfId="53402"/>
    <cellStyle name="Normal 5 5 3 7 2 3" xfId="39356"/>
    <cellStyle name="Normal 5 5 3 7 3" xfId="18038"/>
    <cellStyle name="Normal 5 5 3 7 3 2" xfId="46379"/>
    <cellStyle name="Normal 5 5 3 7 4" xfId="32333"/>
    <cellStyle name="Normal 5 5 3 8" xfId="7239"/>
    <cellStyle name="Normal 5 5 3 8 2" xfId="21549"/>
    <cellStyle name="Normal 5 5 3 8 2 2" xfId="49890"/>
    <cellStyle name="Normal 5 5 3 8 3" xfId="35844"/>
    <cellStyle name="Normal 5 5 3 9" xfId="14277"/>
    <cellStyle name="Normal 5 5 3 9 2" xfId="28572"/>
    <cellStyle name="Normal 5 5 3 9 3" xfId="42867"/>
    <cellStyle name="Normal 5 5 4" xfId="363"/>
    <cellStyle name="Normal 5 5 4 2" xfId="1371"/>
    <cellStyle name="Normal 5 5 4 2 2" xfId="3128"/>
    <cellStyle name="Normal 5 5 4 2 2 2" xfId="6650"/>
    <cellStyle name="Normal 5 5 4 2 2 2 2" xfId="13701"/>
    <cellStyle name="Normal 5 5 4 2 2 2 2 2" xfId="27996"/>
    <cellStyle name="Normal 5 5 4 2 2 2 2 2 2" xfId="56337"/>
    <cellStyle name="Normal 5 5 4 2 2 2 2 3" xfId="42291"/>
    <cellStyle name="Normal 5 5 4 2 2 2 3" xfId="20973"/>
    <cellStyle name="Normal 5 5 4 2 2 2 3 2" xfId="49314"/>
    <cellStyle name="Normal 5 5 4 2 2 2 4" xfId="35268"/>
    <cellStyle name="Normal 5 5 4 2 2 3" xfId="10181"/>
    <cellStyle name="Normal 5 5 4 2 2 3 2" xfId="24484"/>
    <cellStyle name="Normal 5 5 4 2 2 3 2 2" xfId="52825"/>
    <cellStyle name="Normal 5 5 4 2 2 3 3" xfId="38779"/>
    <cellStyle name="Normal 5 5 4 2 2 4" xfId="17461"/>
    <cellStyle name="Normal 5 5 4 2 2 4 2" xfId="45802"/>
    <cellStyle name="Normal 5 5 4 2 2 5" xfId="31756"/>
    <cellStyle name="Normal 5 5 4 2 3" xfId="4901"/>
    <cellStyle name="Normal 5 5 4 2 3 2" xfId="11952"/>
    <cellStyle name="Normal 5 5 4 2 3 2 2" xfId="26247"/>
    <cellStyle name="Normal 5 5 4 2 3 2 2 2" xfId="54588"/>
    <cellStyle name="Normal 5 5 4 2 3 2 3" xfId="40542"/>
    <cellStyle name="Normal 5 5 4 2 3 3" xfId="19224"/>
    <cellStyle name="Normal 5 5 4 2 3 3 2" xfId="47565"/>
    <cellStyle name="Normal 5 5 4 2 3 4" xfId="33519"/>
    <cellStyle name="Normal 5 5 4 2 4" xfId="8431"/>
    <cellStyle name="Normal 5 5 4 2 4 2" xfId="22735"/>
    <cellStyle name="Normal 5 5 4 2 4 2 2" xfId="51076"/>
    <cellStyle name="Normal 5 5 4 2 4 3" xfId="37030"/>
    <cellStyle name="Normal 5 5 4 2 5" xfId="15712"/>
    <cellStyle name="Normal 5 5 4 2 5 2" xfId="44053"/>
    <cellStyle name="Normal 5 5 4 2 6" xfId="30007"/>
    <cellStyle name="Normal 5 5 4 3" xfId="873"/>
    <cellStyle name="Normal 5 5 4 3 2" xfId="2630"/>
    <cellStyle name="Normal 5 5 4 3 2 2" xfId="6152"/>
    <cellStyle name="Normal 5 5 4 3 2 2 2" xfId="13203"/>
    <cellStyle name="Normal 5 5 4 3 2 2 2 2" xfId="27498"/>
    <cellStyle name="Normal 5 5 4 3 2 2 2 2 2" xfId="55839"/>
    <cellStyle name="Normal 5 5 4 3 2 2 2 3" xfId="41793"/>
    <cellStyle name="Normal 5 5 4 3 2 2 3" xfId="20475"/>
    <cellStyle name="Normal 5 5 4 3 2 2 3 2" xfId="48816"/>
    <cellStyle name="Normal 5 5 4 3 2 2 4" xfId="34770"/>
    <cellStyle name="Normal 5 5 4 3 2 3" xfId="9683"/>
    <cellStyle name="Normal 5 5 4 3 2 3 2" xfId="23986"/>
    <cellStyle name="Normal 5 5 4 3 2 3 2 2" xfId="52327"/>
    <cellStyle name="Normal 5 5 4 3 2 3 3" xfId="38281"/>
    <cellStyle name="Normal 5 5 4 3 2 4" xfId="16963"/>
    <cellStyle name="Normal 5 5 4 3 2 4 2" xfId="45304"/>
    <cellStyle name="Normal 5 5 4 3 2 5" xfId="31258"/>
    <cellStyle name="Normal 5 5 4 3 3" xfId="4403"/>
    <cellStyle name="Normal 5 5 4 3 3 2" xfId="11454"/>
    <cellStyle name="Normal 5 5 4 3 3 2 2" xfId="25749"/>
    <cellStyle name="Normal 5 5 4 3 3 2 2 2" xfId="54090"/>
    <cellStyle name="Normal 5 5 4 3 3 2 3" xfId="40044"/>
    <cellStyle name="Normal 5 5 4 3 3 3" xfId="18726"/>
    <cellStyle name="Normal 5 5 4 3 3 3 2" xfId="47067"/>
    <cellStyle name="Normal 5 5 4 3 3 4" xfId="33021"/>
    <cellStyle name="Normal 5 5 4 3 4" xfId="7933"/>
    <cellStyle name="Normal 5 5 4 3 4 2" xfId="22237"/>
    <cellStyle name="Normal 5 5 4 3 4 2 2" xfId="50578"/>
    <cellStyle name="Normal 5 5 4 3 4 3" xfId="36532"/>
    <cellStyle name="Normal 5 5 4 3 5" xfId="15214"/>
    <cellStyle name="Normal 5 5 4 3 5 2" xfId="43555"/>
    <cellStyle name="Normal 5 5 4 3 6" xfId="29509"/>
    <cellStyle name="Normal 5 5 4 4" xfId="2125"/>
    <cellStyle name="Normal 5 5 4 4 2" xfId="5649"/>
    <cellStyle name="Normal 5 5 4 4 2 2" xfId="12700"/>
    <cellStyle name="Normal 5 5 4 4 2 2 2" xfId="26995"/>
    <cellStyle name="Normal 5 5 4 4 2 2 2 2" xfId="55336"/>
    <cellStyle name="Normal 5 5 4 4 2 2 3" xfId="41290"/>
    <cellStyle name="Normal 5 5 4 4 2 3" xfId="19972"/>
    <cellStyle name="Normal 5 5 4 4 2 3 2" xfId="48313"/>
    <cellStyle name="Normal 5 5 4 4 2 4" xfId="34267"/>
    <cellStyle name="Normal 5 5 4 4 3" xfId="9179"/>
    <cellStyle name="Normal 5 5 4 4 3 2" xfId="23483"/>
    <cellStyle name="Normal 5 5 4 4 3 2 2" xfId="51824"/>
    <cellStyle name="Normal 5 5 4 4 3 3" xfId="37778"/>
    <cellStyle name="Normal 5 5 4 4 4" xfId="16460"/>
    <cellStyle name="Normal 5 5 4 4 4 2" xfId="44801"/>
    <cellStyle name="Normal 5 5 4 4 5" xfId="30755"/>
    <cellStyle name="Normal 5 5 4 5" xfId="3900"/>
    <cellStyle name="Normal 5 5 4 5 2" xfId="10951"/>
    <cellStyle name="Normal 5 5 4 5 2 2" xfId="25246"/>
    <cellStyle name="Normal 5 5 4 5 2 2 2" xfId="53587"/>
    <cellStyle name="Normal 5 5 4 5 2 3" xfId="39541"/>
    <cellStyle name="Normal 5 5 4 5 3" xfId="18223"/>
    <cellStyle name="Normal 5 5 4 5 3 2" xfId="46564"/>
    <cellStyle name="Normal 5 5 4 5 4" xfId="32518"/>
    <cellStyle name="Normal 5 5 4 6" xfId="7426"/>
    <cellStyle name="Normal 5 5 4 6 2" xfId="21734"/>
    <cellStyle name="Normal 5 5 4 6 2 2" xfId="50075"/>
    <cellStyle name="Normal 5 5 4 6 3" xfId="36029"/>
    <cellStyle name="Normal 5 5 4 7" xfId="14711"/>
    <cellStyle name="Normal 5 5 4 7 2" xfId="43052"/>
    <cellStyle name="Normal 5 5 4 8" xfId="29006"/>
    <cellStyle name="Normal 5 5 5" xfId="1122"/>
    <cellStyle name="Normal 5 5 5 2" xfId="2879"/>
    <cellStyle name="Normal 5 5 5 2 2" xfId="6401"/>
    <cellStyle name="Normal 5 5 5 2 2 2" xfId="13452"/>
    <cellStyle name="Normal 5 5 5 2 2 2 2" xfId="27747"/>
    <cellStyle name="Normal 5 5 5 2 2 2 2 2" xfId="56088"/>
    <cellStyle name="Normal 5 5 5 2 2 2 3" xfId="42042"/>
    <cellStyle name="Normal 5 5 5 2 2 3" xfId="20724"/>
    <cellStyle name="Normal 5 5 5 2 2 3 2" xfId="49065"/>
    <cellStyle name="Normal 5 5 5 2 2 4" xfId="35019"/>
    <cellStyle name="Normal 5 5 5 2 3" xfId="9932"/>
    <cellStyle name="Normal 5 5 5 2 3 2" xfId="24235"/>
    <cellStyle name="Normal 5 5 5 2 3 2 2" xfId="52576"/>
    <cellStyle name="Normal 5 5 5 2 3 3" xfId="38530"/>
    <cellStyle name="Normal 5 5 5 2 4" xfId="17212"/>
    <cellStyle name="Normal 5 5 5 2 4 2" xfId="45553"/>
    <cellStyle name="Normal 5 5 5 2 5" xfId="31507"/>
    <cellStyle name="Normal 5 5 5 3" xfId="4652"/>
    <cellStyle name="Normal 5 5 5 3 2" xfId="11703"/>
    <cellStyle name="Normal 5 5 5 3 2 2" xfId="25998"/>
    <cellStyle name="Normal 5 5 5 3 2 2 2" xfId="54339"/>
    <cellStyle name="Normal 5 5 5 3 2 3" xfId="40293"/>
    <cellStyle name="Normal 5 5 5 3 3" xfId="18975"/>
    <cellStyle name="Normal 5 5 5 3 3 2" xfId="47316"/>
    <cellStyle name="Normal 5 5 5 3 4" xfId="33270"/>
    <cellStyle name="Normal 5 5 5 4" xfId="8182"/>
    <cellStyle name="Normal 5 5 5 4 2" xfId="22486"/>
    <cellStyle name="Normal 5 5 5 4 2 2" xfId="50827"/>
    <cellStyle name="Normal 5 5 5 4 3" xfId="36781"/>
    <cellStyle name="Normal 5 5 5 5" xfId="15463"/>
    <cellStyle name="Normal 5 5 5 5 2" xfId="43804"/>
    <cellStyle name="Normal 5 5 5 6" xfId="29758"/>
    <cellStyle name="Normal 5 5 6" xfId="624"/>
    <cellStyle name="Normal 5 5 6 2" xfId="2381"/>
    <cellStyle name="Normal 5 5 6 2 2" xfId="5903"/>
    <cellStyle name="Normal 5 5 6 2 2 2" xfId="12954"/>
    <cellStyle name="Normal 5 5 6 2 2 2 2" xfId="27249"/>
    <cellStyle name="Normal 5 5 6 2 2 2 2 2" xfId="55590"/>
    <cellStyle name="Normal 5 5 6 2 2 2 3" xfId="41544"/>
    <cellStyle name="Normal 5 5 6 2 2 3" xfId="20226"/>
    <cellStyle name="Normal 5 5 6 2 2 3 2" xfId="48567"/>
    <cellStyle name="Normal 5 5 6 2 2 4" xfId="34521"/>
    <cellStyle name="Normal 5 5 6 2 3" xfId="9434"/>
    <cellStyle name="Normal 5 5 6 2 3 2" xfId="23737"/>
    <cellStyle name="Normal 5 5 6 2 3 2 2" xfId="52078"/>
    <cellStyle name="Normal 5 5 6 2 3 3" xfId="38032"/>
    <cellStyle name="Normal 5 5 6 2 4" xfId="16714"/>
    <cellStyle name="Normal 5 5 6 2 4 2" xfId="45055"/>
    <cellStyle name="Normal 5 5 6 2 5" xfId="31009"/>
    <cellStyle name="Normal 5 5 6 3" xfId="4154"/>
    <cellStyle name="Normal 5 5 6 3 2" xfId="11205"/>
    <cellStyle name="Normal 5 5 6 3 2 2" xfId="25500"/>
    <cellStyle name="Normal 5 5 6 3 2 2 2" xfId="53841"/>
    <cellStyle name="Normal 5 5 6 3 2 3" xfId="39795"/>
    <cellStyle name="Normal 5 5 6 3 3" xfId="18477"/>
    <cellStyle name="Normal 5 5 6 3 3 2" xfId="46818"/>
    <cellStyle name="Normal 5 5 6 3 4" xfId="32772"/>
    <cellStyle name="Normal 5 5 6 4" xfId="7684"/>
    <cellStyle name="Normal 5 5 6 4 2" xfId="21988"/>
    <cellStyle name="Normal 5 5 6 4 2 2" xfId="50329"/>
    <cellStyle name="Normal 5 5 6 4 3" xfId="36283"/>
    <cellStyle name="Normal 5 5 6 5" xfId="14965"/>
    <cellStyle name="Normal 5 5 6 5 2" xfId="43306"/>
    <cellStyle name="Normal 5 5 6 6" xfId="29260"/>
    <cellStyle name="Normal 5 5 7" xfId="1627"/>
    <cellStyle name="Normal 5 5 7 2" xfId="3380"/>
    <cellStyle name="Normal 5 5 7 2 2" xfId="6901"/>
    <cellStyle name="Normal 5 5 7 2 2 2" xfId="13952"/>
    <cellStyle name="Normal 5 5 7 2 2 2 2" xfId="28247"/>
    <cellStyle name="Normal 5 5 7 2 2 2 2 2" xfId="56588"/>
    <cellStyle name="Normal 5 5 7 2 2 2 3" xfId="42542"/>
    <cellStyle name="Normal 5 5 7 2 2 3" xfId="21224"/>
    <cellStyle name="Normal 5 5 7 2 2 3 2" xfId="49565"/>
    <cellStyle name="Normal 5 5 7 2 2 4" xfId="35519"/>
    <cellStyle name="Normal 5 5 7 2 3" xfId="10432"/>
    <cellStyle name="Normal 5 5 7 2 3 2" xfId="24735"/>
    <cellStyle name="Normal 5 5 7 2 3 2 2" xfId="53076"/>
    <cellStyle name="Normal 5 5 7 2 3 3" xfId="39030"/>
    <cellStyle name="Normal 5 5 7 2 4" xfId="17712"/>
    <cellStyle name="Normal 5 5 7 2 4 2" xfId="46053"/>
    <cellStyle name="Normal 5 5 7 2 5" xfId="32007"/>
    <cellStyle name="Normal 5 5 7 3" xfId="5152"/>
    <cellStyle name="Normal 5 5 7 3 2" xfId="12203"/>
    <cellStyle name="Normal 5 5 7 3 2 2" xfId="26498"/>
    <cellStyle name="Normal 5 5 7 3 2 2 2" xfId="54839"/>
    <cellStyle name="Normal 5 5 7 3 2 3" xfId="40793"/>
    <cellStyle name="Normal 5 5 7 3 3" xfId="19475"/>
    <cellStyle name="Normal 5 5 7 3 3 2" xfId="47816"/>
    <cellStyle name="Normal 5 5 7 3 4" xfId="33770"/>
    <cellStyle name="Normal 5 5 7 4" xfId="8682"/>
    <cellStyle name="Normal 5 5 7 4 2" xfId="22986"/>
    <cellStyle name="Normal 5 5 7 4 2 2" xfId="51327"/>
    <cellStyle name="Normal 5 5 7 4 3" xfId="37281"/>
    <cellStyle name="Normal 5 5 7 5" xfId="15963"/>
    <cellStyle name="Normal 5 5 7 5 2" xfId="44304"/>
    <cellStyle name="Normal 5 5 7 6" xfId="30258"/>
    <cellStyle name="Normal 5 5 8" xfId="1877"/>
    <cellStyle name="Normal 5 5 8 2" xfId="5401"/>
    <cellStyle name="Normal 5 5 8 2 2" xfId="12452"/>
    <cellStyle name="Normal 5 5 8 2 2 2" xfId="26747"/>
    <cellStyle name="Normal 5 5 8 2 2 2 2" xfId="55088"/>
    <cellStyle name="Normal 5 5 8 2 2 3" xfId="41042"/>
    <cellStyle name="Normal 5 5 8 2 3" xfId="19724"/>
    <cellStyle name="Normal 5 5 8 2 3 2" xfId="48065"/>
    <cellStyle name="Normal 5 5 8 2 4" xfId="34019"/>
    <cellStyle name="Normal 5 5 8 3" xfId="8931"/>
    <cellStyle name="Normal 5 5 8 3 2" xfId="23235"/>
    <cellStyle name="Normal 5 5 8 3 2 2" xfId="51576"/>
    <cellStyle name="Normal 5 5 8 3 3" xfId="37530"/>
    <cellStyle name="Normal 5 5 8 4" xfId="16212"/>
    <cellStyle name="Normal 5 5 8 4 2" xfId="44553"/>
    <cellStyle name="Normal 5 5 8 5" xfId="30507"/>
    <cellStyle name="Normal 5 5 9" xfId="3649"/>
    <cellStyle name="Normal 5 5 9 2" xfId="10700"/>
    <cellStyle name="Normal 5 5 9 2 2" xfId="24997"/>
    <cellStyle name="Normal 5 5 9 2 2 2" xfId="53338"/>
    <cellStyle name="Normal 5 5 9 2 3" xfId="39292"/>
    <cellStyle name="Normal 5 5 9 3" xfId="17974"/>
    <cellStyle name="Normal 5 5 9 3 2" xfId="46315"/>
    <cellStyle name="Normal 5 5 9 4" xfId="32269"/>
    <cellStyle name="Normal 5 6" xfId="137"/>
    <cellStyle name="Normal 5 6 10" xfId="7203"/>
    <cellStyle name="Normal 5 6 10 2" xfId="21513"/>
    <cellStyle name="Normal 5 6 10 2 2" xfId="49854"/>
    <cellStyle name="Normal 5 6 10 3" xfId="35808"/>
    <cellStyle name="Normal 5 6 11" xfId="14241"/>
    <cellStyle name="Normal 5 6 11 2" xfId="28536"/>
    <cellStyle name="Normal 5 6 11 3" xfId="42831"/>
    <cellStyle name="Normal 5 6 12" xfId="14490"/>
    <cellStyle name="Normal 5 6 13" xfId="28785"/>
    <cellStyle name="Normal 5 6 2" xfId="292"/>
    <cellStyle name="Normal 5 6 2 10" xfId="14646"/>
    <cellStyle name="Normal 5 6 2 11" xfId="28941"/>
    <cellStyle name="Normal 5 6 2 2" xfId="547"/>
    <cellStyle name="Normal 5 6 2 2 2" xfId="1555"/>
    <cellStyle name="Normal 5 6 2 2 2 2" xfId="3312"/>
    <cellStyle name="Normal 5 6 2 2 2 2 2" xfId="6834"/>
    <cellStyle name="Normal 5 6 2 2 2 2 2 2" xfId="13885"/>
    <cellStyle name="Normal 5 6 2 2 2 2 2 2 2" xfId="28180"/>
    <cellStyle name="Normal 5 6 2 2 2 2 2 2 2 2" xfId="56521"/>
    <cellStyle name="Normal 5 6 2 2 2 2 2 2 3" xfId="42475"/>
    <cellStyle name="Normal 5 6 2 2 2 2 2 3" xfId="21157"/>
    <cellStyle name="Normal 5 6 2 2 2 2 2 3 2" xfId="49498"/>
    <cellStyle name="Normal 5 6 2 2 2 2 2 4" xfId="35452"/>
    <cellStyle name="Normal 5 6 2 2 2 2 3" xfId="10365"/>
    <cellStyle name="Normal 5 6 2 2 2 2 3 2" xfId="24668"/>
    <cellStyle name="Normal 5 6 2 2 2 2 3 2 2" xfId="53009"/>
    <cellStyle name="Normal 5 6 2 2 2 2 3 3" xfId="38963"/>
    <cellStyle name="Normal 5 6 2 2 2 2 4" xfId="17645"/>
    <cellStyle name="Normal 5 6 2 2 2 2 4 2" xfId="45986"/>
    <cellStyle name="Normal 5 6 2 2 2 2 5" xfId="31940"/>
    <cellStyle name="Normal 5 6 2 2 2 3" xfId="5085"/>
    <cellStyle name="Normal 5 6 2 2 2 3 2" xfId="12136"/>
    <cellStyle name="Normal 5 6 2 2 2 3 2 2" xfId="26431"/>
    <cellStyle name="Normal 5 6 2 2 2 3 2 2 2" xfId="54772"/>
    <cellStyle name="Normal 5 6 2 2 2 3 2 3" xfId="40726"/>
    <cellStyle name="Normal 5 6 2 2 2 3 3" xfId="19408"/>
    <cellStyle name="Normal 5 6 2 2 2 3 3 2" xfId="47749"/>
    <cellStyle name="Normal 5 6 2 2 2 3 4" xfId="33703"/>
    <cellStyle name="Normal 5 6 2 2 2 4" xfId="8615"/>
    <cellStyle name="Normal 5 6 2 2 2 4 2" xfId="22919"/>
    <cellStyle name="Normal 5 6 2 2 2 4 2 2" xfId="51260"/>
    <cellStyle name="Normal 5 6 2 2 2 4 3" xfId="37214"/>
    <cellStyle name="Normal 5 6 2 2 2 5" xfId="15896"/>
    <cellStyle name="Normal 5 6 2 2 2 5 2" xfId="44237"/>
    <cellStyle name="Normal 5 6 2 2 2 6" xfId="30191"/>
    <cellStyle name="Normal 5 6 2 2 3" xfId="1057"/>
    <cellStyle name="Normal 5 6 2 2 3 2" xfId="2814"/>
    <cellStyle name="Normal 5 6 2 2 3 2 2" xfId="6336"/>
    <cellStyle name="Normal 5 6 2 2 3 2 2 2" xfId="13387"/>
    <cellStyle name="Normal 5 6 2 2 3 2 2 2 2" xfId="27682"/>
    <cellStyle name="Normal 5 6 2 2 3 2 2 2 2 2" xfId="56023"/>
    <cellStyle name="Normal 5 6 2 2 3 2 2 2 3" xfId="41977"/>
    <cellStyle name="Normal 5 6 2 2 3 2 2 3" xfId="20659"/>
    <cellStyle name="Normal 5 6 2 2 3 2 2 3 2" xfId="49000"/>
    <cellStyle name="Normal 5 6 2 2 3 2 2 4" xfId="34954"/>
    <cellStyle name="Normal 5 6 2 2 3 2 3" xfId="9867"/>
    <cellStyle name="Normal 5 6 2 2 3 2 3 2" xfId="24170"/>
    <cellStyle name="Normal 5 6 2 2 3 2 3 2 2" xfId="52511"/>
    <cellStyle name="Normal 5 6 2 2 3 2 3 3" xfId="38465"/>
    <cellStyle name="Normal 5 6 2 2 3 2 4" xfId="17147"/>
    <cellStyle name="Normal 5 6 2 2 3 2 4 2" xfId="45488"/>
    <cellStyle name="Normal 5 6 2 2 3 2 5" xfId="31442"/>
    <cellStyle name="Normal 5 6 2 2 3 3" xfId="4587"/>
    <cellStyle name="Normal 5 6 2 2 3 3 2" xfId="11638"/>
    <cellStyle name="Normal 5 6 2 2 3 3 2 2" xfId="25933"/>
    <cellStyle name="Normal 5 6 2 2 3 3 2 2 2" xfId="54274"/>
    <cellStyle name="Normal 5 6 2 2 3 3 2 3" xfId="40228"/>
    <cellStyle name="Normal 5 6 2 2 3 3 3" xfId="18910"/>
    <cellStyle name="Normal 5 6 2 2 3 3 3 2" xfId="47251"/>
    <cellStyle name="Normal 5 6 2 2 3 3 4" xfId="33205"/>
    <cellStyle name="Normal 5 6 2 2 3 4" xfId="8117"/>
    <cellStyle name="Normal 5 6 2 2 3 4 2" xfId="22421"/>
    <cellStyle name="Normal 5 6 2 2 3 4 2 2" xfId="50762"/>
    <cellStyle name="Normal 5 6 2 2 3 4 3" xfId="36716"/>
    <cellStyle name="Normal 5 6 2 2 3 5" xfId="15398"/>
    <cellStyle name="Normal 5 6 2 2 3 5 2" xfId="43739"/>
    <cellStyle name="Normal 5 6 2 2 3 6" xfId="29693"/>
    <cellStyle name="Normal 5 6 2 2 4" xfId="2309"/>
    <cellStyle name="Normal 5 6 2 2 4 2" xfId="5833"/>
    <cellStyle name="Normal 5 6 2 2 4 2 2" xfId="12884"/>
    <cellStyle name="Normal 5 6 2 2 4 2 2 2" xfId="27179"/>
    <cellStyle name="Normal 5 6 2 2 4 2 2 2 2" xfId="55520"/>
    <cellStyle name="Normal 5 6 2 2 4 2 2 3" xfId="41474"/>
    <cellStyle name="Normal 5 6 2 2 4 2 3" xfId="20156"/>
    <cellStyle name="Normal 5 6 2 2 4 2 3 2" xfId="48497"/>
    <cellStyle name="Normal 5 6 2 2 4 2 4" xfId="34451"/>
    <cellStyle name="Normal 5 6 2 2 4 3" xfId="9363"/>
    <cellStyle name="Normal 5 6 2 2 4 3 2" xfId="23667"/>
    <cellStyle name="Normal 5 6 2 2 4 3 2 2" xfId="52008"/>
    <cellStyle name="Normal 5 6 2 2 4 3 3" xfId="37962"/>
    <cellStyle name="Normal 5 6 2 2 4 4" xfId="16644"/>
    <cellStyle name="Normal 5 6 2 2 4 4 2" xfId="44985"/>
    <cellStyle name="Normal 5 6 2 2 4 5" xfId="30939"/>
    <cellStyle name="Normal 5 6 2 2 5" xfId="4084"/>
    <cellStyle name="Normal 5 6 2 2 5 2" xfId="11135"/>
    <cellStyle name="Normal 5 6 2 2 5 2 2" xfId="25430"/>
    <cellStyle name="Normal 5 6 2 2 5 2 2 2" xfId="53771"/>
    <cellStyle name="Normal 5 6 2 2 5 2 3" xfId="39725"/>
    <cellStyle name="Normal 5 6 2 2 5 3" xfId="18407"/>
    <cellStyle name="Normal 5 6 2 2 5 3 2" xfId="46748"/>
    <cellStyle name="Normal 5 6 2 2 5 4" xfId="32702"/>
    <cellStyle name="Normal 5 6 2 2 6" xfId="7610"/>
    <cellStyle name="Normal 5 6 2 2 6 2" xfId="21918"/>
    <cellStyle name="Normal 5 6 2 2 6 2 2" xfId="50259"/>
    <cellStyle name="Normal 5 6 2 2 6 3" xfId="36213"/>
    <cellStyle name="Normal 5 6 2 2 7" xfId="14895"/>
    <cellStyle name="Normal 5 6 2 2 7 2" xfId="43236"/>
    <cellStyle name="Normal 5 6 2 2 8" xfId="29190"/>
    <cellStyle name="Normal 5 6 2 3" xfId="1306"/>
    <cellStyle name="Normal 5 6 2 3 2" xfId="3063"/>
    <cellStyle name="Normal 5 6 2 3 2 2" xfId="6585"/>
    <cellStyle name="Normal 5 6 2 3 2 2 2" xfId="13636"/>
    <cellStyle name="Normal 5 6 2 3 2 2 2 2" xfId="27931"/>
    <cellStyle name="Normal 5 6 2 3 2 2 2 2 2" xfId="56272"/>
    <cellStyle name="Normal 5 6 2 3 2 2 2 3" xfId="42226"/>
    <cellStyle name="Normal 5 6 2 3 2 2 3" xfId="20908"/>
    <cellStyle name="Normal 5 6 2 3 2 2 3 2" xfId="49249"/>
    <cellStyle name="Normal 5 6 2 3 2 2 4" xfId="35203"/>
    <cellStyle name="Normal 5 6 2 3 2 3" xfId="10116"/>
    <cellStyle name="Normal 5 6 2 3 2 3 2" xfId="24419"/>
    <cellStyle name="Normal 5 6 2 3 2 3 2 2" xfId="52760"/>
    <cellStyle name="Normal 5 6 2 3 2 3 3" xfId="38714"/>
    <cellStyle name="Normal 5 6 2 3 2 4" xfId="17396"/>
    <cellStyle name="Normal 5 6 2 3 2 4 2" xfId="45737"/>
    <cellStyle name="Normal 5 6 2 3 2 5" xfId="31691"/>
    <cellStyle name="Normal 5 6 2 3 3" xfId="4836"/>
    <cellStyle name="Normal 5 6 2 3 3 2" xfId="11887"/>
    <cellStyle name="Normal 5 6 2 3 3 2 2" xfId="26182"/>
    <cellStyle name="Normal 5 6 2 3 3 2 2 2" xfId="54523"/>
    <cellStyle name="Normal 5 6 2 3 3 2 3" xfId="40477"/>
    <cellStyle name="Normal 5 6 2 3 3 3" xfId="19159"/>
    <cellStyle name="Normal 5 6 2 3 3 3 2" xfId="47500"/>
    <cellStyle name="Normal 5 6 2 3 3 4" xfId="33454"/>
    <cellStyle name="Normal 5 6 2 3 4" xfId="8366"/>
    <cellStyle name="Normal 5 6 2 3 4 2" xfId="22670"/>
    <cellStyle name="Normal 5 6 2 3 4 2 2" xfId="51011"/>
    <cellStyle name="Normal 5 6 2 3 4 3" xfId="36965"/>
    <cellStyle name="Normal 5 6 2 3 5" xfId="15647"/>
    <cellStyle name="Normal 5 6 2 3 5 2" xfId="43988"/>
    <cellStyle name="Normal 5 6 2 3 6" xfId="29942"/>
    <cellStyle name="Normal 5 6 2 4" xfId="808"/>
    <cellStyle name="Normal 5 6 2 4 2" xfId="2565"/>
    <cellStyle name="Normal 5 6 2 4 2 2" xfId="6087"/>
    <cellStyle name="Normal 5 6 2 4 2 2 2" xfId="13138"/>
    <cellStyle name="Normal 5 6 2 4 2 2 2 2" xfId="27433"/>
    <cellStyle name="Normal 5 6 2 4 2 2 2 2 2" xfId="55774"/>
    <cellStyle name="Normal 5 6 2 4 2 2 2 3" xfId="41728"/>
    <cellStyle name="Normal 5 6 2 4 2 2 3" xfId="20410"/>
    <cellStyle name="Normal 5 6 2 4 2 2 3 2" xfId="48751"/>
    <cellStyle name="Normal 5 6 2 4 2 2 4" xfId="34705"/>
    <cellStyle name="Normal 5 6 2 4 2 3" xfId="9618"/>
    <cellStyle name="Normal 5 6 2 4 2 3 2" xfId="23921"/>
    <cellStyle name="Normal 5 6 2 4 2 3 2 2" xfId="52262"/>
    <cellStyle name="Normal 5 6 2 4 2 3 3" xfId="38216"/>
    <cellStyle name="Normal 5 6 2 4 2 4" xfId="16898"/>
    <cellStyle name="Normal 5 6 2 4 2 4 2" xfId="45239"/>
    <cellStyle name="Normal 5 6 2 4 2 5" xfId="31193"/>
    <cellStyle name="Normal 5 6 2 4 3" xfId="4338"/>
    <cellStyle name="Normal 5 6 2 4 3 2" xfId="11389"/>
    <cellStyle name="Normal 5 6 2 4 3 2 2" xfId="25684"/>
    <cellStyle name="Normal 5 6 2 4 3 2 2 2" xfId="54025"/>
    <cellStyle name="Normal 5 6 2 4 3 2 3" xfId="39979"/>
    <cellStyle name="Normal 5 6 2 4 3 3" xfId="18661"/>
    <cellStyle name="Normal 5 6 2 4 3 3 2" xfId="47002"/>
    <cellStyle name="Normal 5 6 2 4 3 4" xfId="32956"/>
    <cellStyle name="Normal 5 6 2 4 4" xfId="7868"/>
    <cellStyle name="Normal 5 6 2 4 4 2" xfId="22172"/>
    <cellStyle name="Normal 5 6 2 4 4 2 2" xfId="50513"/>
    <cellStyle name="Normal 5 6 2 4 4 3" xfId="36467"/>
    <cellStyle name="Normal 5 6 2 4 5" xfId="15149"/>
    <cellStyle name="Normal 5 6 2 4 5 2" xfId="43490"/>
    <cellStyle name="Normal 5 6 2 4 6" xfId="29444"/>
    <cellStyle name="Normal 5 6 2 5" xfId="1811"/>
    <cellStyle name="Normal 5 6 2 5 2" xfId="3564"/>
    <cellStyle name="Normal 5 6 2 5 2 2" xfId="7085"/>
    <cellStyle name="Normal 5 6 2 5 2 2 2" xfId="14136"/>
    <cellStyle name="Normal 5 6 2 5 2 2 2 2" xfId="28431"/>
    <cellStyle name="Normal 5 6 2 5 2 2 2 2 2" xfId="56772"/>
    <cellStyle name="Normal 5 6 2 5 2 2 2 3" xfId="42726"/>
    <cellStyle name="Normal 5 6 2 5 2 2 3" xfId="21408"/>
    <cellStyle name="Normal 5 6 2 5 2 2 3 2" xfId="49749"/>
    <cellStyle name="Normal 5 6 2 5 2 2 4" xfId="35703"/>
    <cellStyle name="Normal 5 6 2 5 2 3" xfId="10616"/>
    <cellStyle name="Normal 5 6 2 5 2 3 2" xfId="24919"/>
    <cellStyle name="Normal 5 6 2 5 2 3 2 2" xfId="53260"/>
    <cellStyle name="Normal 5 6 2 5 2 3 3" xfId="39214"/>
    <cellStyle name="Normal 5 6 2 5 2 4" xfId="17896"/>
    <cellStyle name="Normal 5 6 2 5 2 4 2" xfId="46237"/>
    <cellStyle name="Normal 5 6 2 5 2 5" xfId="32191"/>
    <cellStyle name="Normal 5 6 2 5 3" xfId="5336"/>
    <cellStyle name="Normal 5 6 2 5 3 2" xfId="12387"/>
    <cellStyle name="Normal 5 6 2 5 3 2 2" xfId="26682"/>
    <cellStyle name="Normal 5 6 2 5 3 2 2 2" xfId="55023"/>
    <cellStyle name="Normal 5 6 2 5 3 2 3" xfId="40977"/>
    <cellStyle name="Normal 5 6 2 5 3 3" xfId="19659"/>
    <cellStyle name="Normal 5 6 2 5 3 3 2" xfId="48000"/>
    <cellStyle name="Normal 5 6 2 5 3 4" xfId="33954"/>
    <cellStyle name="Normal 5 6 2 5 4" xfId="8866"/>
    <cellStyle name="Normal 5 6 2 5 4 2" xfId="23170"/>
    <cellStyle name="Normal 5 6 2 5 4 2 2" xfId="51511"/>
    <cellStyle name="Normal 5 6 2 5 4 3" xfId="37465"/>
    <cellStyle name="Normal 5 6 2 5 5" xfId="16147"/>
    <cellStyle name="Normal 5 6 2 5 5 2" xfId="44488"/>
    <cellStyle name="Normal 5 6 2 5 6" xfId="30442"/>
    <cellStyle name="Normal 5 6 2 6" xfId="2060"/>
    <cellStyle name="Normal 5 6 2 6 2" xfId="5584"/>
    <cellStyle name="Normal 5 6 2 6 2 2" xfId="12635"/>
    <cellStyle name="Normal 5 6 2 6 2 2 2" xfId="26930"/>
    <cellStyle name="Normal 5 6 2 6 2 2 2 2" xfId="55271"/>
    <cellStyle name="Normal 5 6 2 6 2 2 3" xfId="41225"/>
    <cellStyle name="Normal 5 6 2 6 2 3" xfId="19907"/>
    <cellStyle name="Normal 5 6 2 6 2 3 2" xfId="48248"/>
    <cellStyle name="Normal 5 6 2 6 2 4" xfId="34202"/>
    <cellStyle name="Normal 5 6 2 6 3" xfId="9114"/>
    <cellStyle name="Normal 5 6 2 6 3 2" xfId="23418"/>
    <cellStyle name="Normal 5 6 2 6 3 2 2" xfId="51759"/>
    <cellStyle name="Normal 5 6 2 6 3 3" xfId="37713"/>
    <cellStyle name="Normal 5 6 2 6 4" xfId="16395"/>
    <cellStyle name="Normal 5 6 2 6 4 2" xfId="44736"/>
    <cellStyle name="Normal 5 6 2 6 5" xfId="30690"/>
    <cellStyle name="Normal 5 6 2 7" xfId="3833"/>
    <cellStyle name="Normal 5 6 2 7 2" xfId="10884"/>
    <cellStyle name="Normal 5 6 2 7 2 2" xfId="25181"/>
    <cellStyle name="Normal 5 6 2 7 2 2 2" xfId="53522"/>
    <cellStyle name="Normal 5 6 2 7 2 3" xfId="39476"/>
    <cellStyle name="Normal 5 6 2 7 3" xfId="18158"/>
    <cellStyle name="Normal 5 6 2 7 3 2" xfId="46499"/>
    <cellStyle name="Normal 5 6 2 7 4" xfId="32453"/>
    <cellStyle name="Normal 5 6 2 8" xfId="7359"/>
    <cellStyle name="Normal 5 6 2 8 2" xfId="21669"/>
    <cellStyle name="Normal 5 6 2 8 2 2" xfId="50010"/>
    <cellStyle name="Normal 5 6 2 8 3" xfId="35964"/>
    <cellStyle name="Normal 5 6 2 9" xfId="14397"/>
    <cellStyle name="Normal 5 6 2 9 2" xfId="28692"/>
    <cellStyle name="Normal 5 6 2 9 3" xfId="42987"/>
    <cellStyle name="Normal 5 6 3" xfId="201"/>
    <cellStyle name="Normal 5 6 3 10" xfId="14554"/>
    <cellStyle name="Normal 5 6 3 11" xfId="28849"/>
    <cellStyle name="Normal 5 6 3 2" xfId="455"/>
    <cellStyle name="Normal 5 6 3 2 2" xfId="1463"/>
    <cellStyle name="Normal 5 6 3 2 2 2" xfId="3220"/>
    <cellStyle name="Normal 5 6 3 2 2 2 2" xfId="6742"/>
    <cellStyle name="Normal 5 6 3 2 2 2 2 2" xfId="13793"/>
    <cellStyle name="Normal 5 6 3 2 2 2 2 2 2" xfId="28088"/>
    <cellStyle name="Normal 5 6 3 2 2 2 2 2 2 2" xfId="56429"/>
    <cellStyle name="Normal 5 6 3 2 2 2 2 2 3" xfId="42383"/>
    <cellStyle name="Normal 5 6 3 2 2 2 2 3" xfId="21065"/>
    <cellStyle name="Normal 5 6 3 2 2 2 2 3 2" xfId="49406"/>
    <cellStyle name="Normal 5 6 3 2 2 2 2 4" xfId="35360"/>
    <cellStyle name="Normal 5 6 3 2 2 2 3" xfId="10273"/>
    <cellStyle name="Normal 5 6 3 2 2 2 3 2" xfId="24576"/>
    <cellStyle name="Normal 5 6 3 2 2 2 3 2 2" xfId="52917"/>
    <cellStyle name="Normal 5 6 3 2 2 2 3 3" xfId="38871"/>
    <cellStyle name="Normal 5 6 3 2 2 2 4" xfId="17553"/>
    <cellStyle name="Normal 5 6 3 2 2 2 4 2" xfId="45894"/>
    <cellStyle name="Normal 5 6 3 2 2 2 5" xfId="31848"/>
    <cellStyle name="Normal 5 6 3 2 2 3" xfId="4993"/>
    <cellStyle name="Normal 5 6 3 2 2 3 2" xfId="12044"/>
    <cellStyle name="Normal 5 6 3 2 2 3 2 2" xfId="26339"/>
    <cellStyle name="Normal 5 6 3 2 2 3 2 2 2" xfId="54680"/>
    <cellStyle name="Normal 5 6 3 2 2 3 2 3" xfId="40634"/>
    <cellStyle name="Normal 5 6 3 2 2 3 3" xfId="19316"/>
    <cellStyle name="Normal 5 6 3 2 2 3 3 2" xfId="47657"/>
    <cellStyle name="Normal 5 6 3 2 2 3 4" xfId="33611"/>
    <cellStyle name="Normal 5 6 3 2 2 4" xfId="8523"/>
    <cellStyle name="Normal 5 6 3 2 2 4 2" xfId="22827"/>
    <cellStyle name="Normal 5 6 3 2 2 4 2 2" xfId="51168"/>
    <cellStyle name="Normal 5 6 3 2 2 4 3" xfId="37122"/>
    <cellStyle name="Normal 5 6 3 2 2 5" xfId="15804"/>
    <cellStyle name="Normal 5 6 3 2 2 5 2" xfId="44145"/>
    <cellStyle name="Normal 5 6 3 2 2 6" xfId="30099"/>
    <cellStyle name="Normal 5 6 3 2 3" xfId="965"/>
    <cellStyle name="Normal 5 6 3 2 3 2" xfId="2722"/>
    <cellStyle name="Normal 5 6 3 2 3 2 2" xfId="6244"/>
    <cellStyle name="Normal 5 6 3 2 3 2 2 2" xfId="13295"/>
    <cellStyle name="Normal 5 6 3 2 3 2 2 2 2" xfId="27590"/>
    <cellStyle name="Normal 5 6 3 2 3 2 2 2 2 2" xfId="55931"/>
    <cellStyle name="Normal 5 6 3 2 3 2 2 2 3" xfId="41885"/>
    <cellStyle name="Normal 5 6 3 2 3 2 2 3" xfId="20567"/>
    <cellStyle name="Normal 5 6 3 2 3 2 2 3 2" xfId="48908"/>
    <cellStyle name="Normal 5 6 3 2 3 2 2 4" xfId="34862"/>
    <cellStyle name="Normal 5 6 3 2 3 2 3" xfId="9775"/>
    <cellStyle name="Normal 5 6 3 2 3 2 3 2" xfId="24078"/>
    <cellStyle name="Normal 5 6 3 2 3 2 3 2 2" xfId="52419"/>
    <cellStyle name="Normal 5 6 3 2 3 2 3 3" xfId="38373"/>
    <cellStyle name="Normal 5 6 3 2 3 2 4" xfId="17055"/>
    <cellStyle name="Normal 5 6 3 2 3 2 4 2" xfId="45396"/>
    <cellStyle name="Normal 5 6 3 2 3 2 5" xfId="31350"/>
    <cellStyle name="Normal 5 6 3 2 3 3" xfId="4495"/>
    <cellStyle name="Normal 5 6 3 2 3 3 2" xfId="11546"/>
    <cellStyle name="Normal 5 6 3 2 3 3 2 2" xfId="25841"/>
    <cellStyle name="Normal 5 6 3 2 3 3 2 2 2" xfId="54182"/>
    <cellStyle name="Normal 5 6 3 2 3 3 2 3" xfId="40136"/>
    <cellStyle name="Normal 5 6 3 2 3 3 3" xfId="18818"/>
    <cellStyle name="Normal 5 6 3 2 3 3 3 2" xfId="47159"/>
    <cellStyle name="Normal 5 6 3 2 3 3 4" xfId="33113"/>
    <cellStyle name="Normal 5 6 3 2 3 4" xfId="8025"/>
    <cellStyle name="Normal 5 6 3 2 3 4 2" xfId="22329"/>
    <cellStyle name="Normal 5 6 3 2 3 4 2 2" xfId="50670"/>
    <cellStyle name="Normal 5 6 3 2 3 4 3" xfId="36624"/>
    <cellStyle name="Normal 5 6 3 2 3 5" xfId="15306"/>
    <cellStyle name="Normal 5 6 3 2 3 5 2" xfId="43647"/>
    <cellStyle name="Normal 5 6 3 2 3 6" xfId="29601"/>
    <cellStyle name="Normal 5 6 3 2 4" xfId="2217"/>
    <cellStyle name="Normal 5 6 3 2 4 2" xfId="5741"/>
    <cellStyle name="Normal 5 6 3 2 4 2 2" xfId="12792"/>
    <cellStyle name="Normal 5 6 3 2 4 2 2 2" xfId="27087"/>
    <cellStyle name="Normal 5 6 3 2 4 2 2 2 2" xfId="55428"/>
    <cellStyle name="Normal 5 6 3 2 4 2 2 3" xfId="41382"/>
    <cellStyle name="Normal 5 6 3 2 4 2 3" xfId="20064"/>
    <cellStyle name="Normal 5 6 3 2 4 2 3 2" xfId="48405"/>
    <cellStyle name="Normal 5 6 3 2 4 2 4" xfId="34359"/>
    <cellStyle name="Normal 5 6 3 2 4 3" xfId="9271"/>
    <cellStyle name="Normal 5 6 3 2 4 3 2" xfId="23575"/>
    <cellStyle name="Normal 5 6 3 2 4 3 2 2" xfId="51916"/>
    <cellStyle name="Normal 5 6 3 2 4 3 3" xfId="37870"/>
    <cellStyle name="Normal 5 6 3 2 4 4" xfId="16552"/>
    <cellStyle name="Normal 5 6 3 2 4 4 2" xfId="44893"/>
    <cellStyle name="Normal 5 6 3 2 4 5" xfId="30847"/>
    <cellStyle name="Normal 5 6 3 2 5" xfId="3992"/>
    <cellStyle name="Normal 5 6 3 2 5 2" xfId="11043"/>
    <cellStyle name="Normal 5 6 3 2 5 2 2" xfId="25338"/>
    <cellStyle name="Normal 5 6 3 2 5 2 2 2" xfId="53679"/>
    <cellStyle name="Normal 5 6 3 2 5 2 3" xfId="39633"/>
    <cellStyle name="Normal 5 6 3 2 5 3" xfId="18315"/>
    <cellStyle name="Normal 5 6 3 2 5 3 2" xfId="46656"/>
    <cellStyle name="Normal 5 6 3 2 5 4" xfId="32610"/>
    <cellStyle name="Normal 5 6 3 2 6" xfId="7518"/>
    <cellStyle name="Normal 5 6 3 2 6 2" xfId="21826"/>
    <cellStyle name="Normal 5 6 3 2 6 2 2" xfId="50167"/>
    <cellStyle name="Normal 5 6 3 2 6 3" xfId="36121"/>
    <cellStyle name="Normal 5 6 3 2 7" xfId="14803"/>
    <cellStyle name="Normal 5 6 3 2 7 2" xfId="43144"/>
    <cellStyle name="Normal 5 6 3 2 8" xfId="29098"/>
    <cellStyle name="Normal 5 6 3 3" xfId="1214"/>
    <cellStyle name="Normal 5 6 3 3 2" xfId="2971"/>
    <cellStyle name="Normal 5 6 3 3 2 2" xfId="6493"/>
    <cellStyle name="Normal 5 6 3 3 2 2 2" xfId="13544"/>
    <cellStyle name="Normal 5 6 3 3 2 2 2 2" xfId="27839"/>
    <cellStyle name="Normal 5 6 3 3 2 2 2 2 2" xfId="56180"/>
    <cellStyle name="Normal 5 6 3 3 2 2 2 3" xfId="42134"/>
    <cellStyle name="Normal 5 6 3 3 2 2 3" xfId="20816"/>
    <cellStyle name="Normal 5 6 3 3 2 2 3 2" xfId="49157"/>
    <cellStyle name="Normal 5 6 3 3 2 2 4" xfId="35111"/>
    <cellStyle name="Normal 5 6 3 3 2 3" xfId="10024"/>
    <cellStyle name="Normal 5 6 3 3 2 3 2" xfId="24327"/>
    <cellStyle name="Normal 5 6 3 3 2 3 2 2" xfId="52668"/>
    <cellStyle name="Normal 5 6 3 3 2 3 3" xfId="38622"/>
    <cellStyle name="Normal 5 6 3 3 2 4" xfId="17304"/>
    <cellStyle name="Normal 5 6 3 3 2 4 2" xfId="45645"/>
    <cellStyle name="Normal 5 6 3 3 2 5" xfId="31599"/>
    <cellStyle name="Normal 5 6 3 3 3" xfId="4744"/>
    <cellStyle name="Normal 5 6 3 3 3 2" xfId="11795"/>
    <cellStyle name="Normal 5 6 3 3 3 2 2" xfId="26090"/>
    <cellStyle name="Normal 5 6 3 3 3 2 2 2" xfId="54431"/>
    <cellStyle name="Normal 5 6 3 3 3 2 3" xfId="40385"/>
    <cellStyle name="Normal 5 6 3 3 3 3" xfId="19067"/>
    <cellStyle name="Normal 5 6 3 3 3 3 2" xfId="47408"/>
    <cellStyle name="Normal 5 6 3 3 3 4" xfId="33362"/>
    <cellStyle name="Normal 5 6 3 3 4" xfId="8274"/>
    <cellStyle name="Normal 5 6 3 3 4 2" xfId="22578"/>
    <cellStyle name="Normal 5 6 3 3 4 2 2" xfId="50919"/>
    <cellStyle name="Normal 5 6 3 3 4 3" xfId="36873"/>
    <cellStyle name="Normal 5 6 3 3 5" xfId="15555"/>
    <cellStyle name="Normal 5 6 3 3 5 2" xfId="43896"/>
    <cellStyle name="Normal 5 6 3 3 6" xfId="29850"/>
    <cellStyle name="Normal 5 6 3 4" xfId="716"/>
    <cellStyle name="Normal 5 6 3 4 2" xfId="2473"/>
    <cellStyle name="Normal 5 6 3 4 2 2" xfId="5995"/>
    <cellStyle name="Normal 5 6 3 4 2 2 2" xfId="13046"/>
    <cellStyle name="Normal 5 6 3 4 2 2 2 2" xfId="27341"/>
    <cellStyle name="Normal 5 6 3 4 2 2 2 2 2" xfId="55682"/>
    <cellStyle name="Normal 5 6 3 4 2 2 2 3" xfId="41636"/>
    <cellStyle name="Normal 5 6 3 4 2 2 3" xfId="20318"/>
    <cellStyle name="Normal 5 6 3 4 2 2 3 2" xfId="48659"/>
    <cellStyle name="Normal 5 6 3 4 2 2 4" xfId="34613"/>
    <cellStyle name="Normal 5 6 3 4 2 3" xfId="9526"/>
    <cellStyle name="Normal 5 6 3 4 2 3 2" xfId="23829"/>
    <cellStyle name="Normal 5 6 3 4 2 3 2 2" xfId="52170"/>
    <cellStyle name="Normal 5 6 3 4 2 3 3" xfId="38124"/>
    <cellStyle name="Normal 5 6 3 4 2 4" xfId="16806"/>
    <cellStyle name="Normal 5 6 3 4 2 4 2" xfId="45147"/>
    <cellStyle name="Normal 5 6 3 4 2 5" xfId="31101"/>
    <cellStyle name="Normal 5 6 3 4 3" xfId="4246"/>
    <cellStyle name="Normal 5 6 3 4 3 2" xfId="11297"/>
    <cellStyle name="Normal 5 6 3 4 3 2 2" xfId="25592"/>
    <cellStyle name="Normal 5 6 3 4 3 2 2 2" xfId="53933"/>
    <cellStyle name="Normal 5 6 3 4 3 2 3" xfId="39887"/>
    <cellStyle name="Normal 5 6 3 4 3 3" xfId="18569"/>
    <cellStyle name="Normal 5 6 3 4 3 3 2" xfId="46910"/>
    <cellStyle name="Normal 5 6 3 4 3 4" xfId="32864"/>
    <cellStyle name="Normal 5 6 3 4 4" xfId="7776"/>
    <cellStyle name="Normal 5 6 3 4 4 2" xfId="22080"/>
    <cellStyle name="Normal 5 6 3 4 4 2 2" xfId="50421"/>
    <cellStyle name="Normal 5 6 3 4 4 3" xfId="36375"/>
    <cellStyle name="Normal 5 6 3 4 5" xfId="15057"/>
    <cellStyle name="Normal 5 6 3 4 5 2" xfId="43398"/>
    <cellStyle name="Normal 5 6 3 4 6" xfId="29352"/>
    <cellStyle name="Normal 5 6 3 5" xfId="1719"/>
    <cellStyle name="Normal 5 6 3 5 2" xfId="3472"/>
    <cellStyle name="Normal 5 6 3 5 2 2" xfId="6993"/>
    <cellStyle name="Normal 5 6 3 5 2 2 2" xfId="14044"/>
    <cellStyle name="Normal 5 6 3 5 2 2 2 2" xfId="28339"/>
    <cellStyle name="Normal 5 6 3 5 2 2 2 2 2" xfId="56680"/>
    <cellStyle name="Normal 5 6 3 5 2 2 2 3" xfId="42634"/>
    <cellStyle name="Normal 5 6 3 5 2 2 3" xfId="21316"/>
    <cellStyle name="Normal 5 6 3 5 2 2 3 2" xfId="49657"/>
    <cellStyle name="Normal 5 6 3 5 2 2 4" xfId="35611"/>
    <cellStyle name="Normal 5 6 3 5 2 3" xfId="10524"/>
    <cellStyle name="Normal 5 6 3 5 2 3 2" xfId="24827"/>
    <cellStyle name="Normal 5 6 3 5 2 3 2 2" xfId="53168"/>
    <cellStyle name="Normal 5 6 3 5 2 3 3" xfId="39122"/>
    <cellStyle name="Normal 5 6 3 5 2 4" xfId="17804"/>
    <cellStyle name="Normal 5 6 3 5 2 4 2" xfId="46145"/>
    <cellStyle name="Normal 5 6 3 5 2 5" xfId="32099"/>
    <cellStyle name="Normal 5 6 3 5 3" xfId="5244"/>
    <cellStyle name="Normal 5 6 3 5 3 2" xfId="12295"/>
    <cellStyle name="Normal 5 6 3 5 3 2 2" xfId="26590"/>
    <cellStyle name="Normal 5 6 3 5 3 2 2 2" xfId="54931"/>
    <cellStyle name="Normal 5 6 3 5 3 2 3" xfId="40885"/>
    <cellStyle name="Normal 5 6 3 5 3 3" xfId="19567"/>
    <cellStyle name="Normal 5 6 3 5 3 3 2" xfId="47908"/>
    <cellStyle name="Normal 5 6 3 5 3 4" xfId="33862"/>
    <cellStyle name="Normal 5 6 3 5 4" xfId="8774"/>
    <cellStyle name="Normal 5 6 3 5 4 2" xfId="23078"/>
    <cellStyle name="Normal 5 6 3 5 4 2 2" xfId="51419"/>
    <cellStyle name="Normal 5 6 3 5 4 3" xfId="37373"/>
    <cellStyle name="Normal 5 6 3 5 5" xfId="16055"/>
    <cellStyle name="Normal 5 6 3 5 5 2" xfId="44396"/>
    <cellStyle name="Normal 5 6 3 5 6" xfId="30350"/>
    <cellStyle name="Normal 5 6 3 6" xfId="1969"/>
    <cellStyle name="Normal 5 6 3 6 2" xfId="5493"/>
    <cellStyle name="Normal 5 6 3 6 2 2" xfId="12544"/>
    <cellStyle name="Normal 5 6 3 6 2 2 2" xfId="26839"/>
    <cellStyle name="Normal 5 6 3 6 2 2 2 2" xfId="55180"/>
    <cellStyle name="Normal 5 6 3 6 2 2 3" xfId="41134"/>
    <cellStyle name="Normal 5 6 3 6 2 3" xfId="19816"/>
    <cellStyle name="Normal 5 6 3 6 2 3 2" xfId="48157"/>
    <cellStyle name="Normal 5 6 3 6 2 4" xfId="34111"/>
    <cellStyle name="Normal 5 6 3 6 3" xfId="9023"/>
    <cellStyle name="Normal 5 6 3 6 3 2" xfId="23327"/>
    <cellStyle name="Normal 5 6 3 6 3 2 2" xfId="51668"/>
    <cellStyle name="Normal 5 6 3 6 3 3" xfId="37622"/>
    <cellStyle name="Normal 5 6 3 6 4" xfId="16304"/>
    <cellStyle name="Normal 5 6 3 6 4 2" xfId="44645"/>
    <cellStyle name="Normal 5 6 3 6 5" xfId="30599"/>
    <cellStyle name="Normal 5 6 3 7" xfId="3741"/>
    <cellStyle name="Normal 5 6 3 7 2" xfId="10792"/>
    <cellStyle name="Normal 5 6 3 7 2 2" xfId="25089"/>
    <cellStyle name="Normal 5 6 3 7 2 2 2" xfId="53430"/>
    <cellStyle name="Normal 5 6 3 7 2 3" xfId="39384"/>
    <cellStyle name="Normal 5 6 3 7 3" xfId="18066"/>
    <cellStyle name="Normal 5 6 3 7 3 2" xfId="46407"/>
    <cellStyle name="Normal 5 6 3 7 4" xfId="32361"/>
    <cellStyle name="Normal 5 6 3 8" xfId="7267"/>
    <cellStyle name="Normal 5 6 3 8 2" xfId="21577"/>
    <cellStyle name="Normal 5 6 3 8 2 2" xfId="49918"/>
    <cellStyle name="Normal 5 6 3 8 3" xfId="35872"/>
    <cellStyle name="Normal 5 6 3 9" xfId="14305"/>
    <cellStyle name="Normal 5 6 3 9 2" xfId="28600"/>
    <cellStyle name="Normal 5 6 3 9 3" xfId="42895"/>
    <cellStyle name="Normal 5 6 4" xfId="391"/>
    <cellStyle name="Normal 5 6 4 2" xfId="1399"/>
    <cellStyle name="Normal 5 6 4 2 2" xfId="3156"/>
    <cellStyle name="Normal 5 6 4 2 2 2" xfId="6678"/>
    <cellStyle name="Normal 5 6 4 2 2 2 2" xfId="13729"/>
    <cellStyle name="Normal 5 6 4 2 2 2 2 2" xfId="28024"/>
    <cellStyle name="Normal 5 6 4 2 2 2 2 2 2" xfId="56365"/>
    <cellStyle name="Normal 5 6 4 2 2 2 2 3" xfId="42319"/>
    <cellStyle name="Normal 5 6 4 2 2 2 3" xfId="21001"/>
    <cellStyle name="Normal 5 6 4 2 2 2 3 2" xfId="49342"/>
    <cellStyle name="Normal 5 6 4 2 2 2 4" xfId="35296"/>
    <cellStyle name="Normal 5 6 4 2 2 3" xfId="10209"/>
    <cellStyle name="Normal 5 6 4 2 2 3 2" xfId="24512"/>
    <cellStyle name="Normal 5 6 4 2 2 3 2 2" xfId="52853"/>
    <cellStyle name="Normal 5 6 4 2 2 3 3" xfId="38807"/>
    <cellStyle name="Normal 5 6 4 2 2 4" xfId="17489"/>
    <cellStyle name="Normal 5 6 4 2 2 4 2" xfId="45830"/>
    <cellStyle name="Normal 5 6 4 2 2 5" xfId="31784"/>
    <cellStyle name="Normal 5 6 4 2 3" xfId="4929"/>
    <cellStyle name="Normal 5 6 4 2 3 2" xfId="11980"/>
    <cellStyle name="Normal 5 6 4 2 3 2 2" xfId="26275"/>
    <cellStyle name="Normal 5 6 4 2 3 2 2 2" xfId="54616"/>
    <cellStyle name="Normal 5 6 4 2 3 2 3" xfId="40570"/>
    <cellStyle name="Normal 5 6 4 2 3 3" xfId="19252"/>
    <cellStyle name="Normal 5 6 4 2 3 3 2" xfId="47593"/>
    <cellStyle name="Normal 5 6 4 2 3 4" xfId="33547"/>
    <cellStyle name="Normal 5 6 4 2 4" xfId="8459"/>
    <cellStyle name="Normal 5 6 4 2 4 2" xfId="22763"/>
    <cellStyle name="Normal 5 6 4 2 4 2 2" xfId="51104"/>
    <cellStyle name="Normal 5 6 4 2 4 3" xfId="37058"/>
    <cellStyle name="Normal 5 6 4 2 5" xfId="15740"/>
    <cellStyle name="Normal 5 6 4 2 5 2" xfId="44081"/>
    <cellStyle name="Normal 5 6 4 2 6" xfId="30035"/>
    <cellStyle name="Normal 5 6 4 3" xfId="901"/>
    <cellStyle name="Normal 5 6 4 3 2" xfId="2658"/>
    <cellStyle name="Normal 5 6 4 3 2 2" xfId="6180"/>
    <cellStyle name="Normal 5 6 4 3 2 2 2" xfId="13231"/>
    <cellStyle name="Normal 5 6 4 3 2 2 2 2" xfId="27526"/>
    <cellStyle name="Normal 5 6 4 3 2 2 2 2 2" xfId="55867"/>
    <cellStyle name="Normal 5 6 4 3 2 2 2 3" xfId="41821"/>
    <cellStyle name="Normal 5 6 4 3 2 2 3" xfId="20503"/>
    <cellStyle name="Normal 5 6 4 3 2 2 3 2" xfId="48844"/>
    <cellStyle name="Normal 5 6 4 3 2 2 4" xfId="34798"/>
    <cellStyle name="Normal 5 6 4 3 2 3" xfId="9711"/>
    <cellStyle name="Normal 5 6 4 3 2 3 2" xfId="24014"/>
    <cellStyle name="Normal 5 6 4 3 2 3 2 2" xfId="52355"/>
    <cellStyle name="Normal 5 6 4 3 2 3 3" xfId="38309"/>
    <cellStyle name="Normal 5 6 4 3 2 4" xfId="16991"/>
    <cellStyle name="Normal 5 6 4 3 2 4 2" xfId="45332"/>
    <cellStyle name="Normal 5 6 4 3 2 5" xfId="31286"/>
    <cellStyle name="Normal 5 6 4 3 3" xfId="4431"/>
    <cellStyle name="Normal 5 6 4 3 3 2" xfId="11482"/>
    <cellStyle name="Normal 5 6 4 3 3 2 2" xfId="25777"/>
    <cellStyle name="Normal 5 6 4 3 3 2 2 2" xfId="54118"/>
    <cellStyle name="Normal 5 6 4 3 3 2 3" xfId="40072"/>
    <cellStyle name="Normal 5 6 4 3 3 3" xfId="18754"/>
    <cellStyle name="Normal 5 6 4 3 3 3 2" xfId="47095"/>
    <cellStyle name="Normal 5 6 4 3 3 4" xfId="33049"/>
    <cellStyle name="Normal 5 6 4 3 4" xfId="7961"/>
    <cellStyle name="Normal 5 6 4 3 4 2" xfId="22265"/>
    <cellStyle name="Normal 5 6 4 3 4 2 2" xfId="50606"/>
    <cellStyle name="Normal 5 6 4 3 4 3" xfId="36560"/>
    <cellStyle name="Normal 5 6 4 3 5" xfId="15242"/>
    <cellStyle name="Normal 5 6 4 3 5 2" xfId="43583"/>
    <cellStyle name="Normal 5 6 4 3 6" xfId="29537"/>
    <cellStyle name="Normal 5 6 4 4" xfId="2153"/>
    <cellStyle name="Normal 5 6 4 4 2" xfId="5677"/>
    <cellStyle name="Normal 5 6 4 4 2 2" xfId="12728"/>
    <cellStyle name="Normal 5 6 4 4 2 2 2" xfId="27023"/>
    <cellStyle name="Normal 5 6 4 4 2 2 2 2" xfId="55364"/>
    <cellStyle name="Normal 5 6 4 4 2 2 3" xfId="41318"/>
    <cellStyle name="Normal 5 6 4 4 2 3" xfId="20000"/>
    <cellStyle name="Normal 5 6 4 4 2 3 2" xfId="48341"/>
    <cellStyle name="Normal 5 6 4 4 2 4" xfId="34295"/>
    <cellStyle name="Normal 5 6 4 4 3" xfId="9207"/>
    <cellStyle name="Normal 5 6 4 4 3 2" xfId="23511"/>
    <cellStyle name="Normal 5 6 4 4 3 2 2" xfId="51852"/>
    <cellStyle name="Normal 5 6 4 4 3 3" xfId="37806"/>
    <cellStyle name="Normal 5 6 4 4 4" xfId="16488"/>
    <cellStyle name="Normal 5 6 4 4 4 2" xfId="44829"/>
    <cellStyle name="Normal 5 6 4 4 5" xfId="30783"/>
    <cellStyle name="Normal 5 6 4 5" xfId="3928"/>
    <cellStyle name="Normal 5 6 4 5 2" xfId="10979"/>
    <cellStyle name="Normal 5 6 4 5 2 2" xfId="25274"/>
    <cellStyle name="Normal 5 6 4 5 2 2 2" xfId="53615"/>
    <cellStyle name="Normal 5 6 4 5 2 3" xfId="39569"/>
    <cellStyle name="Normal 5 6 4 5 3" xfId="18251"/>
    <cellStyle name="Normal 5 6 4 5 3 2" xfId="46592"/>
    <cellStyle name="Normal 5 6 4 5 4" xfId="32546"/>
    <cellStyle name="Normal 5 6 4 6" xfId="7454"/>
    <cellStyle name="Normal 5 6 4 6 2" xfId="21762"/>
    <cellStyle name="Normal 5 6 4 6 2 2" xfId="50103"/>
    <cellStyle name="Normal 5 6 4 6 3" xfId="36057"/>
    <cellStyle name="Normal 5 6 4 7" xfId="14739"/>
    <cellStyle name="Normal 5 6 4 7 2" xfId="43080"/>
    <cellStyle name="Normal 5 6 4 8" xfId="29034"/>
    <cellStyle name="Normal 5 6 5" xfId="1150"/>
    <cellStyle name="Normal 5 6 5 2" xfId="2907"/>
    <cellStyle name="Normal 5 6 5 2 2" xfId="6429"/>
    <cellStyle name="Normal 5 6 5 2 2 2" xfId="13480"/>
    <cellStyle name="Normal 5 6 5 2 2 2 2" xfId="27775"/>
    <cellStyle name="Normal 5 6 5 2 2 2 2 2" xfId="56116"/>
    <cellStyle name="Normal 5 6 5 2 2 2 3" xfId="42070"/>
    <cellStyle name="Normal 5 6 5 2 2 3" xfId="20752"/>
    <cellStyle name="Normal 5 6 5 2 2 3 2" xfId="49093"/>
    <cellStyle name="Normal 5 6 5 2 2 4" xfId="35047"/>
    <cellStyle name="Normal 5 6 5 2 3" xfId="9960"/>
    <cellStyle name="Normal 5 6 5 2 3 2" xfId="24263"/>
    <cellStyle name="Normal 5 6 5 2 3 2 2" xfId="52604"/>
    <cellStyle name="Normal 5 6 5 2 3 3" xfId="38558"/>
    <cellStyle name="Normal 5 6 5 2 4" xfId="17240"/>
    <cellStyle name="Normal 5 6 5 2 4 2" xfId="45581"/>
    <cellStyle name="Normal 5 6 5 2 5" xfId="31535"/>
    <cellStyle name="Normal 5 6 5 3" xfId="4680"/>
    <cellStyle name="Normal 5 6 5 3 2" xfId="11731"/>
    <cellStyle name="Normal 5 6 5 3 2 2" xfId="26026"/>
    <cellStyle name="Normal 5 6 5 3 2 2 2" xfId="54367"/>
    <cellStyle name="Normal 5 6 5 3 2 3" xfId="40321"/>
    <cellStyle name="Normal 5 6 5 3 3" xfId="19003"/>
    <cellStyle name="Normal 5 6 5 3 3 2" xfId="47344"/>
    <cellStyle name="Normal 5 6 5 3 4" xfId="33298"/>
    <cellStyle name="Normal 5 6 5 4" xfId="8210"/>
    <cellStyle name="Normal 5 6 5 4 2" xfId="22514"/>
    <cellStyle name="Normal 5 6 5 4 2 2" xfId="50855"/>
    <cellStyle name="Normal 5 6 5 4 3" xfId="36809"/>
    <cellStyle name="Normal 5 6 5 5" xfId="15491"/>
    <cellStyle name="Normal 5 6 5 5 2" xfId="43832"/>
    <cellStyle name="Normal 5 6 5 6" xfId="29786"/>
    <cellStyle name="Normal 5 6 6" xfId="652"/>
    <cellStyle name="Normal 5 6 6 2" xfId="2409"/>
    <cellStyle name="Normal 5 6 6 2 2" xfId="5931"/>
    <cellStyle name="Normal 5 6 6 2 2 2" xfId="12982"/>
    <cellStyle name="Normal 5 6 6 2 2 2 2" xfId="27277"/>
    <cellStyle name="Normal 5 6 6 2 2 2 2 2" xfId="55618"/>
    <cellStyle name="Normal 5 6 6 2 2 2 3" xfId="41572"/>
    <cellStyle name="Normal 5 6 6 2 2 3" xfId="20254"/>
    <cellStyle name="Normal 5 6 6 2 2 3 2" xfId="48595"/>
    <cellStyle name="Normal 5 6 6 2 2 4" xfId="34549"/>
    <cellStyle name="Normal 5 6 6 2 3" xfId="9462"/>
    <cellStyle name="Normal 5 6 6 2 3 2" xfId="23765"/>
    <cellStyle name="Normal 5 6 6 2 3 2 2" xfId="52106"/>
    <cellStyle name="Normal 5 6 6 2 3 3" xfId="38060"/>
    <cellStyle name="Normal 5 6 6 2 4" xfId="16742"/>
    <cellStyle name="Normal 5 6 6 2 4 2" xfId="45083"/>
    <cellStyle name="Normal 5 6 6 2 5" xfId="31037"/>
    <cellStyle name="Normal 5 6 6 3" xfId="4182"/>
    <cellStyle name="Normal 5 6 6 3 2" xfId="11233"/>
    <cellStyle name="Normal 5 6 6 3 2 2" xfId="25528"/>
    <cellStyle name="Normal 5 6 6 3 2 2 2" xfId="53869"/>
    <cellStyle name="Normal 5 6 6 3 2 3" xfId="39823"/>
    <cellStyle name="Normal 5 6 6 3 3" xfId="18505"/>
    <cellStyle name="Normal 5 6 6 3 3 2" xfId="46846"/>
    <cellStyle name="Normal 5 6 6 3 4" xfId="32800"/>
    <cellStyle name="Normal 5 6 6 4" xfId="7712"/>
    <cellStyle name="Normal 5 6 6 4 2" xfId="22016"/>
    <cellStyle name="Normal 5 6 6 4 2 2" xfId="50357"/>
    <cellStyle name="Normal 5 6 6 4 3" xfId="36311"/>
    <cellStyle name="Normal 5 6 6 5" xfId="14993"/>
    <cellStyle name="Normal 5 6 6 5 2" xfId="43334"/>
    <cellStyle name="Normal 5 6 6 6" xfId="29288"/>
    <cellStyle name="Normal 5 6 7" xfId="1655"/>
    <cellStyle name="Normal 5 6 7 2" xfId="3408"/>
    <cellStyle name="Normal 5 6 7 2 2" xfId="6929"/>
    <cellStyle name="Normal 5 6 7 2 2 2" xfId="13980"/>
    <cellStyle name="Normal 5 6 7 2 2 2 2" xfId="28275"/>
    <cellStyle name="Normal 5 6 7 2 2 2 2 2" xfId="56616"/>
    <cellStyle name="Normal 5 6 7 2 2 2 3" xfId="42570"/>
    <cellStyle name="Normal 5 6 7 2 2 3" xfId="21252"/>
    <cellStyle name="Normal 5 6 7 2 2 3 2" xfId="49593"/>
    <cellStyle name="Normal 5 6 7 2 2 4" xfId="35547"/>
    <cellStyle name="Normal 5 6 7 2 3" xfId="10460"/>
    <cellStyle name="Normal 5 6 7 2 3 2" xfId="24763"/>
    <cellStyle name="Normal 5 6 7 2 3 2 2" xfId="53104"/>
    <cellStyle name="Normal 5 6 7 2 3 3" xfId="39058"/>
    <cellStyle name="Normal 5 6 7 2 4" xfId="17740"/>
    <cellStyle name="Normal 5 6 7 2 4 2" xfId="46081"/>
    <cellStyle name="Normal 5 6 7 2 5" xfId="32035"/>
    <cellStyle name="Normal 5 6 7 3" xfId="5180"/>
    <cellStyle name="Normal 5 6 7 3 2" xfId="12231"/>
    <cellStyle name="Normal 5 6 7 3 2 2" xfId="26526"/>
    <cellStyle name="Normal 5 6 7 3 2 2 2" xfId="54867"/>
    <cellStyle name="Normal 5 6 7 3 2 3" xfId="40821"/>
    <cellStyle name="Normal 5 6 7 3 3" xfId="19503"/>
    <cellStyle name="Normal 5 6 7 3 3 2" xfId="47844"/>
    <cellStyle name="Normal 5 6 7 3 4" xfId="33798"/>
    <cellStyle name="Normal 5 6 7 4" xfId="8710"/>
    <cellStyle name="Normal 5 6 7 4 2" xfId="23014"/>
    <cellStyle name="Normal 5 6 7 4 2 2" xfId="51355"/>
    <cellStyle name="Normal 5 6 7 4 3" xfId="37309"/>
    <cellStyle name="Normal 5 6 7 5" xfId="15991"/>
    <cellStyle name="Normal 5 6 7 5 2" xfId="44332"/>
    <cellStyle name="Normal 5 6 7 6" xfId="30286"/>
    <cellStyle name="Normal 5 6 8" xfId="1905"/>
    <cellStyle name="Normal 5 6 8 2" xfId="5429"/>
    <cellStyle name="Normal 5 6 8 2 2" xfId="12480"/>
    <cellStyle name="Normal 5 6 8 2 2 2" xfId="26775"/>
    <cellStyle name="Normal 5 6 8 2 2 2 2" xfId="55116"/>
    <cellStyle name="Normal 5 6 8 2 2 3" xfId="41070"/>
    <cellStyle name="Normal 5 6 8 2 3" xfId="19752"/>
    <cellStyle name="Normal 5 6 8 2 3 2" xfId="48093"/>
    <cellStyle name="Normal 5 6 8 2 4" xfId="34047"/>
    <cellStyle name="Normal 5 6 8 3" xfId="8959"/>
    <cellStyle name="Normal 5 6 8 3 2" xfId="23263"/>
    <cellStyle name="Normal 5 6 8 3 2 2" xfId="51604"/>
    <cellStyle name="Normal 5 6 8 3 3" xfId="37558"/>
    <cellStyle name="Normal 5 6 8 4" xfId="16240"/>
    <cellStyle name="Normal 5 6 8 4 2" xfId="44581"/>
    <cellStyle name="Normal 5 6 8 5" xfId="30535"/>
    <cellStyle name="Normal 5 6 9" xfId="3677"/>
    <cellStyle name="Normal 5 6 9 2" xfId="10728"/>
    <cellStyle name="Normal 5 6 9 2 2" xfId="25025"/>
    <cellStyle name="Normal 5 6 9 2 2 2" xfId="53366"/>
    <cellStyle name="Normal 5 6 9 2 3" xfId="39320"/>
    <cellStyle name="Normal 5 6 9 3" xfId="18002"/>
    <cellStyle name="Normal 5 6 9 3 2" xfId="46343"/>
    <cellStyle name="Normal 5 6 9 4" xfId="32297"/>
    <cellStyle name="Normal 5 7" xfId="86"/>
    <cellStyle name="Normal 5 7 10" xfId="14205"/>
    <cellStyle name="Normal 5 7 10 2" xfId="28500"/>
    <cellStyle name="Normal 5 7 10 3" xfId="42795"/>
    <cellStyle name="Normal 5 7 11" xfId="14454"/>
    <cellStyle name="Normal 5 7 12" xfId="28749"/>
    <cellStyle name="Normal 5 7 2" xfId="257"/>
    <cellStyle name="Normal 5 7 2 10" xfId="14610"/>
    <cellStyle name="Normal 5 7 2 11" xfId="28905"/>
    <cellStyle name="Normal 5 7 2 2" xfId="511"/>
    <cellStyle name="Normal 5 7 2 2 2" xfId="1519"/>
    <cellStyle name="Normal 5 7 2 2 2 2" xfId="3276"/>
    <cellStyle name="Normal 5 7 2 2 2 2 2" xfId="6798"/>
    <cellStyle name="Normal 5 7 2 2 2 2 2 2" xfId="13849"/>
    <cellStyle name="Normal 5 7 2 2 2 2 2 2 2" xfId="28144"/>
    <cellStyle name="Normal 5 7 2 2 2 2 2 2 2 2" xfId="56485"/>
    <cellStyle name="Normal 5 7 2 2 2 2 2 2 3" xfId="42439"/>
    <cellStyle name="Normal 5 7 2 2 2 2 2 3" xfId="21121"/>
    <cellStyle name="Normal 5 7 2 2 2 2 2 3 2" xfId="49462"/>
    <cellStyle name="Normal 5 7 2 2 2 2 2 4" xfId="35416"/>
    <cellStyle name="Normal 5 7 2 2 2 2 3" xfId="10329"/>
    <cellStyle name="Normal 5 7 2 2 2 2 3 2" xfId="24632"/>
    <cellStyle name="Normal 5 7 2 2 2 2 3 2 2" xfId="52973"/>
    <cellStyle name="Normal 5 7 2 2 2 2 3 3" xfId="38927"/>
    <cellStyle name="Normal 5 7 2 2 2 2 4" xfId="17609"/>
    <cellStyle name="Normal 5 7 2 2 2 2 4 2" xfId="45950"/>
    <cellStyle name="Normal 5 7 2 2 2 2 5" xfId="31904"/>
    <cellStyle name="Normal 5 7 2 2 2 3" xfId="5049"/>
    <cellStyle name="Normal 5 7 2 2 2 3 2" xfId="12100"/>
    <cellStyle name="Normal 5 7 2 2 2 3 2 2" xfId="26395"/>
    <cellStyle name="Normal 5 7 2 2 2 3 2 2 2" xfId="54736"/>
    <cellStyle name="Normal 5 7 2 2 2 3 2 3" xfId="40690"/>
    <cellStyle name="Normal 5 7 2 2 2 3 3" xfId="19372"/>
    <cellStyle name="Normal 5 7 2 2 2 3 3 2" xfId="47713"/>
    <cellStyle name="Normal 5 7 2 2 2 3 4" xfId="33667"/>
    <cellStyle name="Normal 5 7 2 2 2 4" xfId="8579"/>
    <cellStyle name="Normal 5 7 2 2 2 4 2" xfId="22883"/>
    <cellStyle name="Normal 5 7 2 2 2 4 2 2" xfId="51224"/>
    <cellStyle name="Normal 5 7 2 2 2 4 3" xfId="37178"/>
    <cellStyle name="Normal 5 7 2 2 2 5" xfId="15860"/>
    <cellStyle name="Normal 5 7 2 2 2 5 2" xfId="44201"/>
    <cellStyle name="Normal 5 7 2 2 2 6" xfId="30155"/>
    <cellStyle name="Normal 5 7 2 2 3" xfId="1021"/>
    <cellStyle name="Normal 5 7 2 2 3 2" xfId="2778"/>
    <cellStyle name="Normal 5 7 2 2 3 2 2" xfId="6300"/>
    <cellStyle name="Normal 5 7 2 2 3 2 2 2" xfId="13351"/>
    <cellStyle name="Normal 5 7 2 2 3 2 2 2 2" xfId="27646"/>
    <cellStyle name="Normal 5 7 2 2 3 2 2 2 2 2" xfId="55987"/>
    <cellStyle name="Normal 5 7 2 2 3 2 2 2 3" xfId="41941"/>
    <cellStyle name="Normal 5 7 2 2 3 2 2 3" xfId="20623"/>
    <cellStyle name="Normal 5 7 2 2 3 2 2 3 2" xfId="48964"/>
    <cellStyle name="Normal 5 7 2 2 3 2 2 4" xfId="34918"/>
    <cellStyle name="Normal 5 7 2 2 3 2 3" xfId="9831"/>
    <cellStyle name="Normal 5 7 2 2 3 2 3 2" xfId="24134"/>
    <cellStyle name="Normal 5 7 2 2 3 2 3 2 2" xfId="52475"/>
    <cellStyle name="Normal 5 7 2 2 3 2 3 3" xfId="38429"/>
    <cellStyle name="Normal 5 7 2 2 3 2 4" xfId="17111"/>
    <cellStyle name="Normal 5 7 2 2 3 2 4 2" xfId="45452"/>
    <cellStyle name="Normal 5 7 2 2 3 2 5" xfId="31406"/>
    <cellStyle name="Normal 5 7 2 2 3 3" xfId="4551"/>
    <cellStyle name="Normal 5 7 2 2 3 3 2" xfId="11602"/>
    <cellStyle name="Normal 5 7 2 2 3 3 2 2" xfId="25897"/>
    <cellStyle name="Normal 5 7 2 2 3 3 2 2 2" xfId="54238"/>
    <cellStyle name="Normal 5 7 2 2 3 3 2 3" xfId="40192"/>
    <cellStyle name="Normal 5 7 2 2 3 3 3" xfId="18874"/>
    <cellStyle name="Normal 5 7 2 2 3 3 3 2" xfId="47215"/>
    <cellStyle name="Normal 5 7 2 2 3 3 4" xfId="33169"/>
    <cellStyle name="Normal 5 7 2 2 3 4" xfId="8081"/>
    <cellStyle name="Normal 5 7 2 2 3 4 2" xfId="22385"/>
    <cellStyle name="Normal 5 7 2 2 3 4 2 2" xfId="50726"/>
    <cellStyle name="Normal 5 7 2 2 3 4 3" xfId="36680"/>
    <cellStyle name="Normal 5 7 2 2 3 5" xfId="15362"/>
    <cellStyle name="Normal 5 7 2 2 3 5 2" xfId="43703"/>
    <cellStyle name="Normal 5 7 2 2 3 6" xfId="29657"/>
    <cellStyle name="Normal 5 7 2 2 4" xfId="2273"/>
    <cellStyle name="Normal 5 7 2 2 4 2" xfId="5797"/>
    <cellStyle name="Normal 5 7 2 2 4 2 2" xfId="12848"/>
    <cellStyle name="Normal 5 7 2 2 4 2 2 2" xfId="27143"/>
    <cellStyle name="Normal 5 7 2 2 4 2 2 2 2" xfId="55484"/>
    <cellStyle name="Normal 5 7 2 2 4 2 2 3" xfId="41438"/>
    <cellStyle name="Normal 5 7 2 2 4 2 3" xfId="20120"/>
    <cellStyle name="Normal 5 7 2 2 4 2 3 2" xfId="48461"/>
    <cellStyle name="Normal 5 7 2 2 4 2 4" xfId="34415"/>
    <cellStyle name="Normal 5 7 2 2 4 3" xfId="9327"/>
    <cellStyle name="Normal 5 7 2 2 4 3 2" xfId="23631"/>
    <cellStyle name="Normal 5 7 2 2 4 3 2 2" xfId="51972"/>
    <cellStyle name="Normal 5 7 2 2 4 3 3" xfId="37926"/>
    <cellStyle name="Normal 5 7 2 2 4 4" xfId="16608"/>
    <cellStyle name="Normal 5 7 2 2 4 4 2" xfId="44949"/>
    <cellStyle name="Normal 5 7 2 2 4 5" xfId="30903"/>
    <cellStyle name="Normal 5 7 2 2 5" xfId="4048"/>
    <cellStyle name="Normal 5 7 2 2 5 2" xfId="11099"/>
    <cellStyle name="Normal 5 7 2 2 5 2 2" xfId="25394"/>
    <cellStyle name="Normal 5 7 2 2 5 2 2 2" xfId="53735"/>
    <cellStyle name="Normal 5 7 2 2 5 2 3" xfId="39689"/>
    <cellStyle name="Normal 5 7 2 2 5 3" xfId="18371"/>
    <cellStyle name="Normal 5 7 2 2 5 3 2" xfId="46712"/>
    <cellStyle name="Normal 5 7 2 2 5 4" xfId="32666"/>
    <cellStyle name="Normal 5 7 2 2 6" xfId="7574"/>
    <cellStyle name="Normal 5 7 2 2 6 2" xfId="21882"/>
    <cellStyle name="Normal 5 7 2 2 6 2 2" xfId="50223"/>
    <cellStyle name="Normal 5 7 2 2 6 3" xfId="36177"/>
    <cellStyle name="Normal 5 7 2 2 7" xfId="14859"/>
    <cellStyle name="Normal 5 7 2 2 7 2" xfId="43200"/>
    <cellStyle name="Normal 5 7 2 2 8" xfId="29154"/>
    <cellStyle name="Normal 5 7 2 3" xfId="1270"/>
    <cellStyle name="Normal 5 7 2 3 2" xfId="3027"/>
    <cellStyle name="Normal 5 7 2 3 2 2" xfId="6549"/>
    <cellStyle name="Normal 5 7 2 3 2 2 2" xfId="13600"/>
    <cellStyle name="Normal 5 7 2 3 2 2 2 2" xfId="27895"/>
    <cellStyle name="Normal 5 7 2 3 2 2 2 2 2" xfId="56236"/>
    <cellStyle name="Normal 5 7 2 3 2 2 2 3" xfId="42190"/>
    <cellStyle name="Normal 5 7 2 3 2 2 3" xfId="20872"/>
    <cellStyle name="Normal 5 7 2 3 2 2 3 2" xfId="49213"/>
    <cellStyle name="Normal 5 7 2 3 2 2 4" xfId="35167"/>
    <cellStyle name="Normal 5 7 2 3 2 3" xfId="10080"/>
    <cellStyle name="Normal 5 7 2 3 2 3 2" xfId="24383"/>
    <cellStyle name="Normal 5 7 2 3 2 3 2 2" xfId="52724"/>
    <cellStyle name="Normal 5 7 2 3 2 3 3" xfId="38678"/>
    <cellStyle name="Normal 5 7 2 3 2 4" xfId="17360"/>
    <cellStyle name="Normal 5 7 2 3 2 4 2" xfId="45701"/>
    <cellStyle name="Normal 5 7 2 3 2 5" xfId="31655"/>
    <cellStyle name="Normal 5 7 2 3 3" xfId="4800"/>
    <cellStyle name="Normal 5 7 2 3 3 2" xfId="11851"/>
    <cellStyle name="Normal 5 7 2 3 3 2 2" xfId="26146"/>
    <cellStyle name="Normal 5 7 2 3 3 2 2 2" xfId="54487"/>
    <cellStyle name="Normal 5 7 2 3 3 2 3" xfId="40441"/>
    <cellStyle name="Normal 5 7 2 3 3 3" xfId="19123"/>
    <cellStyle name="Normal 5 7 2 3 3 3 2" xfId="47464"/>
    <cellStyle name="Normal 5 7 2 3 3 4" xfId="33418"/>
    <cellStyle name="Normal 5 7 2 3 4" xfId="8330"/>
    <cellStyle name="Normal 5 7 2 3 4 2" xfId="22634"/>
    <cellStyle name="Normal 5 7 2 3 4 2 2" xfId="50975"/>
    <cellStyle name="Normal 5 7 2 3 4 3" xfId="36929"/>
    <cellStyle name="Normal 5 7 2 3 5" xfId="15611"/>
    <cellStyle name="Normal 5 7 2 3 5 2" xfId="43952"/>
    <cellStyle name="Normal 5 7 2 3 6" xfId="29906"/>
    <cellStyle name="Normal 5 7 2 4" xfId="772"/>
    <cellStyle name="Normal 5 7 2 4 2" xfId="2529"/>
    <cellStyle name="Normal 5 7 2 4 2 2" xfId="6051"/>
    <cellStyle name="Normal 5 7 2 4 2 2 2" xfId="13102"/>
    <cellStyle name="Normal 5 7 2 4 2 2 2 2" xfId="27397"/>
    <cellStyle name="Normal 5 7 2 4 2 2 2 2 2" xfId="55738"/>
    <cellStyle name="Normal 5 7 2 4 2 2 2 3" xfId="41692"/>
    <cellStyle name="Normal 5 7 2 4 2 2 3" xfId="20374"/>
    <cellStyle name="Normal 5 7 2 4 2 2 3 2" xfId="48715"/>
    <cellStyle name="Normal 5 7 2 4 2 2 4" xfId="34669"/>
    <cellStyle name="Normal 5 7 2 4 2 3" xfId="9582"/>
    <cellStyle name="Normal 5 7 2 4 2 3 2" xfId="23885"/>
    <cellStyle name="Normal 5 7 2 4 2 3 2 2" xfId="52226"/>
    <cellStyle name="Normal 5 7 2 4 2 3 3" xfId="38180"/>
    <cellStyle name="Normal 5 7 2 4 2 4" xfId="16862"/>
    <cellStyle name="Normal 5 7 2 4 2 4 2" xfId="45203"/>
    <cellStyle name="Normal 5 7 2 4 2 5" xfId="31157"/>
    <cellStyle name="Normal 5 7 2 4 3" xfId="4302"/>
    <cellStyle name="Normal 5 7 2 4 3 2" xfId="11353"/>
    <cellStyle name="Normal 5 7 2 4 3 2 2" xfId="25648"/>
    <cellStyle name="Normal 5 7 2 4 3 2 2 2" xfId="53989"/>
    <cellStyle name="Normal 5 7 2 4 3 2 3" xfId="39943"/>
    <cellStyle name="Normal 5 7 2 4 3 3" xfId="18625"/>
    <cellStyle name="Normal 5 7 2 4 3 3 2" xfId="46966"/>
    <cellStyle name="Normal 5 7 2 4 3 4" xfId="32920"/>
    <cellStyle name="Normal 5 7 2 4 4" xfId="7832"/>
    <cellStyle name="Normal 5 7 2 4 4 2" xfId="22136"/>
    <cellStyle name="Normal 5 7 2 4 4 2 2" xfId="50477"/>
    <cellStyle name="Normal 5 7 2 4 4 3" xfId="36431"/>
    <cellStyle name="Normal 5 7 2 4 5" xfId="15113"/>
    <cellStyle name="Normal 5 7 2 4 5 2" xfId="43454"/>
    <cellStyle name="Normal 5 7 2 4 6" xfId="29408"/>
    <cellStyle name="Normal 5 7 2 5" xfId="1775"/>
    <cellStyle name="Normal 5 7 2 5 2" xfId="3528"/>
    <cellStyle name="Normal 5 7 2 5 2 2" xfId="7049"/>
    <cellStyle name="Normal 5 7 2 5 2 2 2" xfId="14100"/>
    <cellStyle name="Normal 5 7 2 5 2 2 2 2" xfId="28395"/>
    <cellStyle name="Normal 5 7 2 5 2 2 2 2 2" xfId="56736"/>
    <cellStyle name="Normal 5 7 2 5 2 2 2 3" xfId="42690"/>
    <cellStyle name="Normal 5 7 2 5 2 2 3" xfId="21372"/>
    <cellStyle name="Normal 5 7 2 5 2 2 3 2" xfId="49713"/>
    <cellStyle name="Normal 5 7 2 5 2 2 4" xfId="35667"/>
    <cellStyle name="Normal 5 7 2 5 2 3" xfId="10580"/>
    <cellStyle name="Normal 5 7 2 5 2 3 2" xfId="24883"/>
    <cellStyle name="Normal 5 7 2 5 2 3 2 2" xfId="53224"/>
    <cellStyle name="Normal 5 7 2 5 2 3 3" xfId="39178"/>
    <cellStyle name="Normal 5 7 2 5 2 4" xfId="17860"/>
    <cellStyle name="Normal 5 7 2 5 2 4 2" xfId="46201"/>
    <cellStyle name="Normal 5 7 2 5 2 5" xfId="32155"/>
    <cellStyle name="Normal 5 7 2 5 3" xfId="5300"/>
    <cellStyle name="Normal 5 7 2 5 3 2" xfId="12351"/>
    <cellStyle name="Normal 5 7 2 5 3 2 2" xfId="26646"/>
    <cellStyle name="Normal 5 7 2 5 3 2 2 2" xfId="54987"/>
    <cellStyle name="Normal 5 7 2 5 3 2 3" xfId="40941"/>
    <cellStyle name="Normal 5 7 2 5 3 3" xfId="19623"/>
    <cellStyle name="Normal 5 7 2 5 3 3 2" xfId="47964"/>
    <cellStyle name="Normal 5 7 2 5 3 4" xfId="33918"/>
    <cellStyle name="Normal 5 7 2 5 4" xfId="8830"/>
    <cellStyle name="Normal 5 7 2 5 4 2" xfId="23134"/>
    <cellStyle name="Normal 5 7 2 5 4 2 2" xfId="51475"/>
    <cellStyle name="Normal 5 7 2 5 4 3" xfId="37429"/>
    <cellStyle name="Normal 5 7 2 5 5" xfId="16111"/>
    <cellStyle name="Normal 5 7 2 5 5 2" xfId="44452"/>
    <cellStyle name="Normal 5 7 2 5 6" xfId="30406"/>
    <cellStyle name="Normal 5 7 2 6" xfId="2025"/>
    <cellStyle name="Normal 5 7 2 6 2" xfId="5549"/>
    <cellStyle name="Normal 5 7 2 6 2 2" xfId="12600"/>
    <cellStyle name="Normal 5 7 2 6 2 2 2" xfId="26895"/>
    <cellStyle name="Normal 5 7 2 6 2 2 2 2" xfId="55236"/>
    <cellStyle name="Normal 5 7 2 6 2 2 3" xfId="41190"/>
    <cellStyle name="Normal 5 7 2 6 2 3" xfId="19872"/>
    <cellStyle name="Normal 5 7 2 6 2 3 2" xfId="48213"/>
    <cellStyle name="Normal 5 7 2 6 2 4" xfId="34167"/>
    <cellStyle name="Normal 5 7 2 6 3" xfId="9079"/>
    <cellStyle name="Normal 5 7 2 6 3 2" xfId="23383"/>
    <cellStyle name="Normal 5 7 2 6 3 2 2" xfId="51724"/>
    <cellStyle name="Normal 5 7 2 6 3 3" xfId="37678"/>
    <cellStyle name="Normal 5 7 2 6 4" xfId="16360"/>
    <cellStyle name="Normal 5 7 2 6 4 2" xfId="44701"/>
    <cellStyle name="Normal 5 7 2 6 5" xfId="30655"/>
    <cellStyle name="Normal 5 7 2 7" xfId="3797"/>
    <cellStyle name="Normal 5 7 2 7 2" xfId="10848"/>
    <cellStyle name="Normal 5 7 2 7 2 2" xfId="25145"/>
    <cellStyle name="Normal 5 7 2 7 2 2 2" xfId="53486"/>
    <cellStyle name="Normal 5 7 2 7 2 3" xfId="39440"/>
    <cellStyle name="Normal 5 7 2 7 3" xfId="18122"/>
    <cellStyle name="Normal 5 7 2 7 3 2" xfId="46463"/>
    <cellStyle name="Normal 5 7 2 7 4" xfId="32417"/>
    <cellStyle name="Normal 5 7 2 8" xfId="7323"/>
    <cellStyle name="Normal 5 7 2 8 2" xfId="21633"/>
    <cellStyle name="Normal 5 7 2 8 2 2" xfId="49974"/>
    <cellStyle name="Normal 5 7 2 8 3" xfId="35928"/>
    <cellStyle name="Normal 5 7 2 9" xfId="14361"/>
    <cellStyle name="Normal 5 7 2 9 2" xfId="28656"/>
    <cellStyle name="Normal 5 7 2 9 3" xfId="42951"/>
    <cellStyle name="Normal 5 7 3" xfId="355"/>
    <cellStyle name="Normal 5 7 3 2" xfId="1363"/>
    <cellStyle name="Normal 5 7 3 2 2" xfId="3120"/>
    <cellStyle name="Normal 5 7 3 2 2 2" xfId="6642"/>
    <cellStyle name="Normal 5 7 3 2 2 2 2" xfId="13693"/>
    <cellStyle name="Normal 5 7 3 2 2 2 2 2" xfId="27988"/>
    <cellStyle name="Normal 5 7 3 2 2 2 2 2 2" xfId="56329"/>
    <cellStyle name="Normal 5 7 3 2 2 2 2 3" xfId="42283"/>
    <cellStyle name="Normal 5 7 3 2 2 2 3" xfId="20965"/>
    <cellStyle name="Normal 5 7 3 2 2 2 3 2" xfId="49306"/>
    <cellStyle name="Normal 5 7 3 2 2 2 4" xfId="35260"/>
    <cellStyle name="Normal 5 7 3 2 2 3" xfId="10173"/>
    <cellStyle name="Normal 5 7 3 2 2 3 2" xfId="24476"/>
    <cellStyle name="Normal 5 7 3 2 2 3 2 2" xfId="52817"/>
    <cellStyle name="Normal 5 7 3 2 2 3 3" xfId="38771"/>
    <cellStyle name="Normal 5 7 3 2 2 4" xfId="17453"/>
    <cellStyle name="Normal 5 7 3 2 2 4 2" xfId="45794"/>
    <cellStyle name="Normal 5 7 3 2 2 5" xfId="31748"/>
    <cellStyle name="Normal 5 7 3 2 3" xfId="4893"/>
    <cellStyle name="Normal 5 7 3 2 3 2" xfId="11944"/>
    <cellStyle name="Normal 5 7 3 2 3 2 2" xfId="26239"/>
    <cellStyle name="Normal 5 7 3 2 3 2 2 2" xfId="54580"/>
    <cellStyle name="Normal 5 7 3 2 3 2 3" xfId="40534"/>
    <cellStyle name="Normal 5 7 3 2 3 3" xfId="19216"/>
    <cellStyle name="Normal 5 7 3 2 3 3 2" xfId="47557"/>
    <cellStyle name="Normal 5 7 3 2 3 4" xfId="33511"/>
    <cellStyle name="Normal 5 7 3 2 4" xfId="8423"/>
    <cellStyle name="Normal 5 7 3 2 4 2" xfId="22727"/>
    <cellStyle name="Normal 5 7 3 2 4 2 2" xfId="51068"/>
    <cellStyle name="Normal 5 7 3 2 4 3" xfId="37022"/>
    <cellStyle name="Normal 5 7 3 2 5" xfId="15704"/>
    <cellStyle name="Normal 5 7 3 2 5 2" xfId="44045"/>
    <cellStyle name="Normal 5 7 3 2 6" xfId="29999"/>
    <cellStyle name="Normal 5 7 3 3" xfId="865"/>
    <cellStyle name="Normal 5 7 3 3 2" xfId="2622"/>
    <cellStyle name="Normal 5 7 3 3 2 2" xfId="6144"/>
    <cellStyle name="Normal 5 7 3 3 2 2 2" xfId="13195"/>
    <cellStyle name="Normal 5 7 3 3 2 2 2 2" xfId="27490"/>
    <cellStyle name="Normal 5 7 3 3 2 2 2 2 2" xfId="55831"/>
    <cellStyle name="Normal 5 7 3 3 2 2 2 3" xfId="41785"/>
    <cellStyle name="Normal 5 7 3 3 2 2 3" xfId="20467"/>
    <cellStyle name="Normal 5 7 3 3 2 2 3 2" xfId="48808"/>
    <cellStyle name="Normal 5 7 3 3 2 2 4" xfId="34762"/>
    <cellStyle name="Normal 5 7 3 3 2 3" xfId="9675"/>
    <cellStyle name="Normal 5 7 3 3 2 3 2" xfId="23978"/>
    <cellStyle name="Normal 5 7 3 3 2 3 2 2" xfId="52319"/>
    <cellStyle name="Normal 5 7 3 3 2 3 3" xfId="38273"/>
    <cellStyle name="Normal 5 7 3 3 2 4" xfId="16955"/>
    <cellStyle name="Normal 5 7 3 3 2 4 2" xfId="45296"/>
    <cellStyle name="Normal 5 7 3 3 2 5" xfId="31250"/>
    <cellStyle name="Normal 5 7 3 3 3" xfId="4395"/>
    <cellStyle name="Normal 5 7 3 3 3 2" xfId="11446"/>
    <cellStyle name="Normal 5 7 3 3 3 2 2" xfId="25741"/>
    <cellStyle name="Normal 5 7 3 3 3 2 2 2" xfId="54082"/>
    <cellStyle name="Normal 5 7 3 3 3 2 3" xfId="40036"/>
    <cellStyle name="Normal 5 7 3 3 3 3" xfId="18718"/>
    <cellStyle name="Normal 5 7 3 3 3 3 2" xfId="47059"/>
    <cellStyle name="Normal 5 7 3 3 3 4" xfId="33013"/>
    <cellStyle name="Normal 5 7 3 3 4" xfId="7925"/>
    <cellStyle name="Normal 5 7 3 3 4 2" xfId="22229"/>
    <cellStyle name="Normal 5 7 3 3 4 2 2" xfId="50570"/>
    <cellStyle name="Normal 5 7 3 3 4 3" xfId="36524"/>
    <cellStyle name="Normal 5 7 3 3 5" xfId="15206"/>
    <cellStyle name="Normal 5 7 3 3 5 2" xfId="43547"/>
    <cellStyle name="Normal 5 7 3 3 6" xfId="29501"/>
    <cellStyle name="Normal 5 7 3 4" xfId="2117"/>
    <cellStyle name="Normal 5 7 3 4 2" xfId="5641"/>
    <cellStyle name="Normal 5 7 3 4 2 2" xfId="12692"/>
    <cellStyle name="Normal 5 7 3 4 2 2 2" xfId="26987"/>
    <cellStyle name="Normal 5 7 3 4 2 2 2 2" xfId="55328"/>
    <cellStyle name="Normal 5 7 3 4 2 2 3" xfId="41282"/>
    <cellStyle name="Normal 5 7 3 4 2 3" xfId="19964"/>
    <cellStyle name="Normal 5 7 3 4 2 3 2" xfId="48305"/>
    <cellStyle name="Normal 5 7 3 4 2 4" xfId="34259"/>
    <cellStyle name="Normal 5 7 3 4 3" xfId="9171"/>
    <cellStyle name="Normal 5 7 3 4 3 2" xfId="23475"/>
    <cellStyle name="Normal 5 7 3 4 3 2 2" xfId="51816"/>
    <cellStyle name="Normal 5 7 3 4 3 3" xfId="37770"/>
    <cellStyle name="Normal 5 7 3 4 4" xfId="16452"/>
    <cellStyle name="Normal 5 7 3 4 4 2" xfId="44793"/>
    <cellStyle name="Normal 5 7 3 4 5" xfId="30747"/>
    <cellStyle name="Normal 5 7 3 5" xfId="3892"/>
    <cellStyle name="Normal 5 7 3 5 2" xfId="10943"/>
    <cellStyle name="Normal 5 7 3 5 2 2" xfId="25238"/>
    <cellStyle name="Normal 5 7 3 5 2 2 2" xfId="53579"/>
    <cellStyle name="Normal 5 7 3 5 2 3" xfId="39533"/>
    <cellStyle name="Normal 5 7 3 5 3" xfId="18215"/>
    <cellStyle name="Normal 5 7 3 5 3 2" xfId="46556"/>
    <cellStyle name="Normal 5 7 3 5 4" xfId="32510"/>
    <cellStyle name="Normal 5 7 3 6" xfId="7418"/>
    <cellStyle name="Normal 5 7 3 6 2" xfId="21726"/>
    <cellStyle name="Normal 5 7 3 6 2 2" xfId="50067"/>
    <cellStyle name="Normal 5 7 3 6 3" xfId="36021"/>
    <cellStyle name="Normal 5 7 3 7" xfId="14703"/>
    <cellStyle name="Normal 5 7 3 7 2" xfId="43044"/>
    <cellStyle name="Normal 5 7 3 8" xfId="28998"/>
    <cellStyle name="Normal 5 7 4" xfId="1114"/>
    <cellStyle name="Normal 5 7 4 2" xfId="2871"/>
    <cellStyle name="Normal 5 7 4 2 2" xfId="6393"/>
    <cellStyle name="Normal 5 7 4 2 2 2" xfId="13444"/>
    <cellStyle name="Normal 5 7 4 2 2 2 2" xfId="27739"/>
    <cellStyle name="Normal 5 7 4 2 2 2 2 2" xfId="56080"/>
    <cellStyle name="Normal 5 7 4 2 2 2 3" xfId="42034"/>
    <cellStyle name="Normal 5 7 4 2 2 3" xfId="20716"/>
    <cellStyle name="Normal 5 7 4 2 2 3 2" xfId="49057"/>
    <cellStyle name="Normal 5 7 4 2 2 4" xfId="35011"/>
    <cellStyle name="Normal 5 7 4 2 3" xfId="9924"/>
    <cellStyle name="Normal 5 7 4 2 3 2" xfId="24227"/>
    <cellStyle name="Normal 5 7 4 2 3 2 2" xfId="52568"/>
    <cellStyle name="Normal 5 7 4 2 3 3" xfId="38522"/>
    <cellStyle name="Normal 5 7 4 2 4" xfId="17204"/>
    <cellStyle name="Normal 5 7 4 2 4 2" xfId="45545"/>
    <cellStyle name="Normal 5 7 4 2 5" xfId="31499"/>
    <cellStyle name="Normal 5 7 4 3" xfId="4644"/>
    <cellStyle name="Normal 5 7 4 3 2" xfId="11695"/>
    <cellStyle name="Normal 5 7 4 3 2 2" xfId="25990"/>
    <cellStyle name="Normal 5 7 4 3 2 2 2" xfId="54331"/>
    <cellStyle name="Normal 5 7 4 3 2 3" xfId="40285"/>
    <cellStyle name="Normal 5 7 4 3 3" xfId="18967"/>
    <cellStyle name="Normal 5 7 4 3 3 2" xfId="47308"/>
    <cellStyle name="Normal 5 7 4 3 4" xfId="33262"/>
    <cellStyle name="Normal 5 7 4 4" xfId="8174"/>
    <cellStyle name="Normal 5 7 4 4 2" xfId="22478"/>
    <cellStyle name="Normal 5 7 4 4 2 2" xfId="50819"/>
    <cellStyle name="Normal 5 7 4 4 3" xfId="36773"/>
    <cellStyle name="Normal 5 7 4 5" xfId="15455"/>
    <cellStyle name="Normal 5 7 4 5 2" xfId="43796"/>
    <cellStyle name="Normal 5 7 4 6" xfId="29750"/>
    <cellStyle name="Normal 5 7 5" xfId="616"/>
    <cellStyle name="Normal 5 7 5 2" xfId="2373"/>
    <cellStyle name="Normal 5 7 5 2 2" xfId="5895"/>
    <cellStyle name="Normal 5 7 5 2 2 2" xfId="12946"/>
    <cellStyle name="Normal 5 7 5 2 2 2 2" xfId="27241"/>
    <cellStyle name="Normal 5 7 5 2 2 2 2 2" xfId="55582"/>
    <cellStyle name="Normal 5 7 5 2 2 2 3" xfId="41536"/>
    <cellStyle name="Normal 5 7 5 2 2 3" xfId="20218"/>
    <cellStyle name="Normal 5 7 5 2 2 3 2" xfId="48559"/>
    <cellStyle name="Normal 5 7 5 2 2 4" xfId="34513"/>
    <cellStyle name="Normal 5 7 5 2 3" xfId="9426"/>
    <cellStyle name="Normal 5 7 5 2 3 2" xfId="23729"/>
    <cellStyle name="Normal 5 7 5 2 3 2 2" xfId="52070"/>
    <cellStyle name="Normal 5 7 5 2 3 3" xfId="38024"/>
    <cellStyle name="Normal 5 7 5 2 4" xfId="16706"/>
    <cellStyle name="Normal 5 7 5 2 4 2" xfId="45047"/>
    <cellStyle name="Normal 5 7 5 2 5" xfId="31001"/>
    <cellStyle name="Normal 5 7 5 3" xfId="4146"/>
    <cellStyle name="Normal 5 7 5 3 2" xfId="11197"/>
    <cellStyle name="Normal 5 7 5 3 2 2" xfId="25492"/>
    <cellStyle name="Normal 5 7 5 3 2 2 2" xfId="53833"/>
    <cellStyle name="Normal 5 7 5 3 2 3" xfId="39787"/>
    <cellStyle name="Normal 5 7 5 3 3" xfId="18469"/>
    <cellStyle name="Normal 5 7 5 3 3 2" xfId="46810"/>
    <cellStyle name="Normal 5 7 5 3 4" xfId="32764"/>
    <cellStyle name="Normal 5 7 5 4" xfId="7676"/>
    <cellStyle name="Normal 5 7 5 4 2" xfId="21980"/>
    <cellStyle name="Normal 5 7 5 4 2 2" xfId="50321"/>
    <cellStyle name="Normal 5 7 5 4 3" xfId="36275"/>
    <cellStyle name="Normal 5 7 5 5" xfId="14957"/>
    <cellStyle name="Normal 5 7 5 5 2" xfId="43298"/>
    <cellStyle name="Normal 5 7 5 6" xfId="29252"/>
    <cellStyle name="Normal 5 7 6" xfId="1619"/>
    <cellStyle name="Normal 5 7 6 2" xfId="3372"/>
    <cellStyle name="Normal 5 7 6 2 2" xfId="6893"/>
    <cellStyle name="Normal 5 7 6 2 2 2" xfId="13944"/>
    <cellStyle name="Normal 5 7 6 2 2 2 2" xfId="28239"/>
    <cellStyle name="Normal 5 7 6 2 2 2 2 2" xfId="56580"/>
    <cellStyle name="Normal 5 7 6 2 2 2 3" xfId="42534"/>
    <cellStyle name="Normal 5 7 6 2 2 3" xfId="21216"/>
    <cellStyle name="Normal 5 7 6 2 2 3 2" xfId="49557"/>
    <cellStyle name="Normal 5 7 6 2 2 4" xfId="35511"/>
    <cellStyle name="Normal 5 7 6 2 3" xfId="10424"/>
    <cellStyle name="Normal 5 7 6 2 3 2" xfId="24727"/>
    <cellStyle name="Normal 5 7 6 2 3 2 2" xfId="53068"/>
    <cellStyle name="Normal 5 7 6 2 3 3" xfId="39022"/>
    <cellStyle name="Normal 5 7 6 2 4" xfId="17704"/>
    <cellStyle name="Normal 5 7 6 2 4 2" xfId="46045"/>
    <cellStyle name="Normal 5 7 6 2 5" xfId="31999"/>
    <cellStyle name="Normal 5 7 6 3" xfId="5144"/>
    <cellStyle name="Normal 5 7 6 3 2" xfId="12195"/>
    <cellStyle name="Normal 5 7 6 3 2 2" xfId="26490"/>
    <cellStyle name="Normal 5 7 6 3 2 2 2" xfId="54831"/>
    <cellStyle name="Normal 5 7 6 3 2 3" xfId="40785"/>
    <cellStyle name="Normal 5 7 6 3 3" xfId="19467"/>
    <cellStyle name="Normal 5 7 6 3 3 2" xfId="47808"/>
    <cellStyle name="Normal 5 7 6 3 4" xfId="33762"/>
    <cellStyle name="Normal 5 7 6 4" xfId="8674"/>
    <cellStyle name="Normal 5 7 6 4 2" xfId="22978"/>
    <cellStyle name="Normal 5 7 6 4 2 2" xfId="51319"/>
    <cellStyle name="Normal 5 7 6 4 3" xfId="37273"/>
    <cellStyle name="Normal 5 7 6 5" xfId="15955"/>
    <cellStyle name="Normal 5 7 6 5 2" xfId="44296"/>
    <cellStyle name="Normal 5 7 6 6" xfId="30250"/>
    <cellStyle name="Normal 5 7 7" xfId="1869"/>
    <cellStyle name="Normal 5 7 7 2" xfId="5393"/>
    <cellStyle name="Normal 5 7 7 2 2" xfId="12444"/>
    <cellStyle name="Normal 5 7 7 2 2 2" xfId="26739"/>
    <cellStyle name="Normal 5 7 7 2 2 2 2" xfId="55080"/>
    <cellStyle name="Normal 5 7 7 2 2 3" xfId="41034"/>
    <cellStyle name="Normal 5 7 7 2 3" xfId="19716"/>
    <cellStyle name="Normal 5 7 7 2 3 2" xfId="48057"/>
    <cellStyle name="Normal 5 7 7 2 4" xfId="34011"/>
    <cellStyle name="Normal 5 7 7 3" xfId="8923"/>
    <cellStyle name="Normal 5 7 7 3 2" xfId="23227"/>
    <cellStyle name="Normal 5 7 7 3 2 2" xfId="51568"/>
    <cellStyle name="Normal 5 7 7 3 3" xfId="37522"/>
    <cellStyle name="Normal 5 7 7 4" xfId="16204"/>
    <cellStyle name="Normal 5 7 7 4 2" xfId="44545"/>
    <cellStyle name="Normal 5 7 7 5" xfId="30499"/>
    <cellStyle name="Normal 5 7 8" xfId="3641"/>
    <cellStyle name="Normal 5 7 8 2" xfId="10692"/>
    <cellStyle name="Normal 5 7 8 2 2" xfId="24989"/>
    <cellStyle name="Normal 5 7 8 2 2 2" xfId="53330"/>
    <cellStyle name="Normal 5 7 8 2 3" xfId="39284"/>
    <cellStyle name="Normal 5 7 8 3" xfId="17966"/>
    <cellStyle name="Normal 5 7 8 3 2" xfId="46307"/>
    <cellStyle name="Normal 5 7 8 4" xfId="32261"/>
    <cellStyle name="Normal 5 7 9" xfId="7163"/>
    <cellStyle name="Normal 5 7 9 2" xfId="21477"/>
    <cellStyle name="Normal 5 7 9 2 2" xfId="49818"/>
    <cellStyle name="Normal 5 7 9 3" xfId="35772"/>
    <cellStyle name="Normal 5 8" xfId="229"/>
    <cellStyle name="Normal 5 8 10" xfId="14582"/>
    <cellStyle name="Normal 5 8 11" xfId="28877"/>
    <cellStyle name="Normal 5 8 2" xfId="483"/>
    <cellStyle name="Normal 5 8 2 2" xfId="1491"/>
    <cellStyle name="Normal 5 8 2 2 2" xfId="3248"/>
    <cellStyle name="Normal 5 8 2 2 2 2" xfId="6770"/>
    <cellStyle name="Normal 5 8 2 2 2 2 2" xfId="13821"/>
    <cellStyle name="Normal 5 8 2 2 2 2 2 2" xfId="28116"/>
    <cellStyle name="Normal 5 8 2 2 2 2 2 2 2" xfId="56457"/>
    <cellStyle name="Normal 5 8 2 2 2 2 2 3" xfId="42411"/>
    <cellStyle name="Normal 5 8 2 2 2 2 3" xfId="21093"/>
    <cellStyle name="Normal 5 8 2 2 2 2 3 2" xfId="49434"/>
    <cellStyle name="Normal 5 8 2 2 2 2 4" xfId="35388"/>
    <cellStyle name="Normal 5 8 2 2 2 3" xfId="10301"/>
    <cellStyle name="Normal 5 8 2 2 2 3 2" xfId="24604"/>
    <cellStyle name="Normal 5 8 2 2 2 3 2 2" xfId="52945"/>
    <cellStyle name="Normal 5 8 2 2 2 3 3" xfId="38899"/>
    <cellStyle name="Normal 5 8 2 2 2 4" xfId="17581"/>
    <cellStyle name="Normal 5 8 2 2 2 4 2" xfId="45922"/>
    <cellStyle name="Normal 5 8 2 2 2 5" xfId="31876"/>
    <cellStyle name="Normal 5 8 2 2 3" xfId="5021"/>
    <cellStyle name="Normal 5 8 2 2 3 2" xfId="12072"/>
    <cellStyle name="Normal 5 8 2 2 3 2 2" xfId="26367"/>
    <cellStyle name="Normal 5 8 2 2 3 2 2 2" xfId="54708"/>
    <cellStyle name="Normal 5 8 2 2 3 2 3" xfId="40662"/>
    <cellStyle name="Normal 5 8 2 2 3 3" xfId="19344"/>
    <cellStyle name="Normal 5 8 2 2 3 3 2" xfId="47685"/>
    <cellStyle name="Normal 5 8 2 2 3 4" xfId="33639"/>
    <cellStyle name="Normal 5 8 2 2 4" xfId="8551"/>
    <cellStyle name="Normal 5 8 2 2 4 2" xfId="22855"/>
    <cellStyle name="Normal 5 8 2 2 4 2 2" xfId="51196"/>
    <cellStyle name="Normal 5 8 2 2 4 3" xfId="37150"/>
    <cellStyle name="Normal 5 8 2 2 5" xfId="15832"/>
    <cellStyle name="Normal 5 8 2 2 5 2" xfId="44173"/>
    <cellStyle name="Normal 5 8 2 2 6" xfId="30127"/>
    <cellStyle name="Normal 5 8 2 3" xfId="993"/>
    <cellStyle name="Normal 5 8 2 3 2" xfId="2750"/>
    <cellStyle name="Normal 5 8 2 3 2 2" xfId="6272"/>
    <cellStyle name="Normal 5 8 2 3 2 2 2" xfId="13323"/>
    <cellStyle name="Normal 5 8 2 3 2 2 2 2" xfId="27618"/>
    <cellStyle name="Normal 5 8 2 3 2 2 2 2 2" xfId="55959"/>
    <cellStyle name="Normal 5 8 2 3 2 2 2 3" xfId="41913"/>
    <cellStyle name="Normal 5 8 2 3 2 2 3" xfId="20595"/>
    <cellStyle name="Normal 5 8 2 3 2 2 3 2" xfId="48936"/>
    <cellStyle name="Normal 5 8 2 3 2 2 4" xfId="34890"/>
    <cellStyle name="Normal 5 8 2 3 2 3" xfId="9803"/>
    <cellStyle name="Normal 5 8 2 3 2 3 2" xfId="24106"/>
    <cellStyle name="Normal 5 8 2 3 2 3 2 2" xfId="52447"/>
    <cellStyle name="Normal 5 8 2 3 2 3 3" xfId="38401"/>
    <cellStyle name="Normal 5 8 2 3 2 4" xfId="17083"/>
    <cellStyle name="Normal 5 8 2 3 2 4 2" xfId="45424"/>
    <cellStyle name="Normal 5 8 2 3 2 5" xfId="31378"/>
    <cellStyle name="Normal 5 8 2 3 3" xfId="4523"/>
    <cellStyle name="Normal 5 8 2 3 3 2" xfId="11574"/>
    <cellStyle name="Normal 5 8 2 3 3 2 2" xfId="25869"/>
    <cellStyle name="Normal 5 8 2 3 3 2 2 2" xfId="54210"/>
    <cellStyle name="Normal 5 8 2 3 3 2 3" xfId="40164"/>
    <cellStyle name="Normal 5 8 2 3 3 3" xfId="18846"/>
    <cellStyle name="Normal 5 8 2 3 3 3 2" xfId="47187"/>
    <cellStyle name="Normal 5 8 2 3 3 4" xfId="33141"/>
    <cellStyle name="Normal 5 8 2 3 4" xfId="8053"/>
    <cellStyle name="Normal 5 8 2 3 4 2" xfId="22357"/>
    <cellStyle name="Normal 5 8 2 3 4 2 2" xfId="50698"/>
    <cellStyle name="Normal 5 8 2 3 4 3" xfId="36652"/>
    <cellStyle name="Normal 5 8 2 3 5" xfId="15334"/>
    <cellStyle name="Normal 5 8 2 3 5 2" xfId="43675"/>
    <cellStyle name="Normal 5 8 2 3 6" xfId="29629"/>
    <cellStyle name="Normal 5 8 2 4" xfId="2245"/>
    <cellStyle name="Normal 5 8 2 4 2" xfId="5769"/>
    <cellStyle name="Normal 5 8 2 4 2 2" xfId="12820"/>
    <cellStyle name="Normal 5 8 2 4 2 2 2" xfId="27115"/>
    <cellStyle name="Normal 5 8 2 4 2 2 2 2" xfId="55456"/>
    <cellStyle name="Normal 5 8 2 4 2 2 3" xfId="41410"/>
    <cellStyle name="Normal 5 8 2 4 2 3" xfId="20092"/>
    <cellStyle name="Normal 5 8 2 4 2 3 2" xfId="48433"/>
    <cellStyle name="Normal 5 8 2 4 2 4" xfId="34387"/>
    <cellStyle name="Normal 5 8 2 4 3" xfId="9299"/>
    <cellStyle name="Normal 5 8 2 4 3 2" xfId="23603"/>
    <cellStyle name="Normal 5 8 2 4 3 2 2" xfId="51944"/>
    <cellStyle name="Normal 5 8 2 4 3 3" xfId="37898"/>
    <cellStyle name="Normal 5 8 2 4 4" xfId="16580"/>
    <cellStyle name="Normal 5 8 2 4 4 2" xfId="44921"/>
    <cellStyle name="Normal 5 8 2 4 5" xfId="30875"/>
    <cellStyle name="Normal 5 8 2 5" xfId="4020"/>
    <cellStyle name="Normal 5 8 2 5 2" xfId="11071"/>
    <cellStyle name="Normal 5 8 2 5 2 2" xfId="25366"/>
    <cellStyle name="Normal 5 8 2 5 2 2 2" xfId="53707"/>
    <cellStyle name="Normal 5 8 2 5 2 3" xfId="39661"/>
    <cellStyle name="Normal 5 8 2 5 3" xfId="18343"/>
    <cellStyle name="Normal 5 8 2 5 3 2" xfId="46684"/>
    <cellStyle name="Normal 5 8 2 5 4" xfId="32638"/>
    <cellStyle name="Normal 5 8 2 6" xfId="7546"/>
    <cellStyle name="Normal 5 8 2 6 2" xfId="21854"/>
    <cellStyle name="Normal 5 8 2 6 2 2" xfId="50195"/>
    <cellStyle name="Normal 5 8 2 6 3" xfId="36149"/>
    <cellStyle name="Normal 5 8 2 7" xfId="14831"/>
    <cellStyle name="Normal 5 8 2 7 2" xfId="43172"/>
    <cellStyle name="Normal 5 8 2 8" xfId="29126"/>
    <cellStyle name="Normal 5 8 3" xfId="1242"/>
    <cellStyle name="Normal 5 8 3 2" xfId="2999"/>
    <cellStyle name="Normal 5 8 3 2 2" xfId="6521"/>
    <cellStyle name="Normal 5 8 3 2 2 2" xfId="13572"/>
    <cellStyle name="Normal 5 8 3 2 2 2 2" xfId="27867"/>
    <cellStyle name="Normal 5 8 3 2 2 2 2 2" xfId="56208"/>
    <cellStyle name="Normal 5 8 3 2 2 2 3" xfId="42162"/>
    <cellStyle name="Normal 5 8 3 2 2 3" xfId="20844"/>
    <cellStyle name="Normal 5 8 3 2 2 3 2" xfId="49185"/>
    <cellStyle name="Normal 5 8 3 2 2 4" xfId="35139"/>
    <cellStyle name="Normal 5 8 3 2 3" xfId="10052"/>
    <cellStyle name="Normal 5 8 3 2 3 2" xfId="24355"/>
    <cellStyle name="Normal 5 8 3 2 3 2 2" xfId="52696"/>
    <cellStyle name="Normal 5 8 3 2 3 3" xfId="38650"/>
    <cellStyle name="Normal 5 8 3 2 4" xfId="17332"/>
    <cellStyle name="Normal 5 8 3 2 4 2" xfId="45673"/>
    <cellStyle name="Normal 5 8 3 2 5" xfId="31627"/>
    <cellStyle name="Normal 5 8 3 3" xfId="4772"/>
    <cellStyle name="Normal 5 8 3 3 2" xfId="11823"/>
    <cellStyle name="Normal 5 8 3 3 2 2" xfId="26118"/>
    <cellStyle name="Normal 5 8 3 3 2 2 2" xfId="54459"/>
    <cellStyle name="Normal 5 8 3 3 2 3" xfId="40413"/>
    <cellStyle name="Normal 5 8 3 3 3" xfId="19095"/>
    <cellStyle name="Normal 5 8 3 3 3 2" xfId="47436"/>
    <cellStyle name="Normal 5 8 3 3 4" xfId="33390"/>
    <cellStyle name="Normal 5 8 3 4" xfId="8302"/>
    <cellStyle name="Normal 5 8 3 4 2" xfId="22606"/>
    <cellStyle name="Normal 5 8 3 4 2 2" xfId="50947"/>
    <cellStyle name="Normal 5 8 3 4 3" xfId="36901"/>
    <cellStyle name="Normal 5 8 3 5" xfId="15583"/>
    <cellStyle name="Normal 5 8 3 5 2" xfId="43924"/>
    <cellStyle name="Normal 5 8 3 6" xfId="29878"/>
    <cellStyle name="Normal 5 8 4" xfId="744"/>
    <cellStyle name="Normal 5 8 4 2" xfId="2501"/>
    <cellStyle name="Normal 5 8 4 2 2" xfId="6023"/>
    <cellStyle name="Normal 5 8 4 2 2 2" xfId="13074"/>
    <cellStyle name="Normal 5 8 4 2 2 2 2" xfId="27369"/>
    <cellStyle name="Normal 5 8 4 2 2 2 2 2" xfId="55710"/>
    <cellStyle name="Normal 5 8 4 2 2 2 3" xfId="41664"/>
    <cellStyle name="Normal 5 8 4 2 2 3" xfId="20346"/>
    <cellStyle name="Normal 5 8 4 2 2 3 2" xfId="48687"/>
    <cellStyle name="Normal 5 8 4 2 2 4" xfId="34641"/>
    <cellStyle name="Normal 5 8 4 2 3" xfId="9554"/>
    <cellStyle name="Normal 5 8 4 2 3 2" xfId="23857"/>
    <cellStyle name="Normal 5 8 4 2 3 2 2" xfId="52198"/>
    <cellStyle name="Normal 5 8 4 2 3 3" xfId="38152"/>
    <cellStyle name="Normal 5 8 4 2 4" xfId="16834"/>
    <cellStyle name="Normal 5 8 4 2 4 2" xfId="45175"/>
    <cellStyle name="Normal 5 8 4 2 5" xfId="31129"/>
    <cellStyle name="Normal 5 8 4 3" xfId="4274"/>
    <cellStyle name="Normal 5 8 4 3 2" xfId="11325"/>
    <cellStyle name="Normal 5 8 4 3 2 2" xfId="25620"/>
    <cellStyle name="Normal 5 8 4 3 2 2 2" xfId="53961"/>
    <cellStyle name="Normal 5 8 4 3 2 3" xfId="39915"/>
    <cellStyle name="Normal 5 8 4 3 3" xfId="18597"/>
    <cellStyle name="Normal 5 8 4 3 3 2" xfId="46938"/>
    <cellStyle name="Normal 5 8 4 3 4" xfId="32892"/>
    <cellStyle name="Normal 5 8 4 4" xfId="7804"/>
    <cellStyle name="Normal 5 8 4 4 2" xfId="22108"/>
    <cellStyle name="Normal 5 8 4 4 2 2" xfId="50449"/>
    <cellStyle name="Normal 5 8 4 4 3" xfId="36403"/>
    <cellStyle name="Normal 5 8 4 5" xfId="15085"/>
    <cellStyle name="Normal 5 8 4 5 2" xfId="43426"/>
    <cellStyle name="Normal 5 8 4 6" xfId="29380"/>
    <cellStyle name="Normal 5 8 5" xfId="1747"/>
    <cellStyle name="Normal 5 8 5 2" xfId="3500"/>
    <cellStyle name="Normal 5 8 5 2 2" xfId="7021"/>
    <cellStyle name="Normal 5 8 5 2 2 2" xfId="14072"/>
    <cellStyle name="Normal 5 8 5 2 2 2 2" xfId="28367"/>
    <cellStyle name="Normal 5 8 5 2 2 2 2 2" xfId="56708"/>
    <cellStyle name="Normal 5 8 5 2 2 2 3" xfId="42662"/>
    <cellStyle name="Normal 5 8 5 2 2 3" xfId="21344"/>
    <cellStyle name="Normal 5 8 5 2 2 3 2" xfId="49685"/>
    <cellStyle name="Normal 5 8 5 2 2 4" xfId="35639"/>
    <cellStyle name="Normal 5 8 5 2 3" xfId="10552"/>
    <cellStyle name="Normal 5 8 5 2 3 2" xfId="24855"/>
    <cellStyle name="Normal 5 8 5 2 3 2 2" xfId="53196"/>
    <cellStyle name="Normal 5 8 5 2 3 3" xfId="39150"/>
    <cellStyle name="Normal 5 8 5 2 4" xfId="17832"/>
    <cellStyle name="Normal 5 8 5 2 4 2" xfId="46173"/>
    <cellStyle name="Normal 5 8 5 2 5" xfId="32127"/>
    <cellStyle name="Normal 5 8 5 3" xfId="5272"/>
    <cellStyle name="Normal 5 8 5 3 2" xfId="12323"/>
    <cellStyle name="Normal 5 8 5 3 2 2" xfId="26618"/>
    <cellStyle name="Normal 5 8 5 3 2 2 2" xfId="54959"/>
    <cellStyle name="Normal 5 8 5 3 2 3" xfId="40913"/>
    <cellStyle name="Normal 5 8 5 3 3" xfId="19595"/>
    <cellStyle name="Normal 5 8 5 3 3 2" xfId="47936"/>
    <cellStyle name="Normal 5 8 5 3 4" xfId="33890"/>
    <cellStyle name="Normal 5 8 5 4" xfId="8802"/>
    <cellStyle name="Normal 5 8 5 4 2" xfId="23106"/>
    <cellStyle name="Normal 5 8 5 4 2 2" xfId="51447"/>
    <cellStyle name="Normal 5 8 5 4 3" xfId="37401"/>
    <cellStyle name="Normal 5 8 5 5" xfId="16083"/>
    <cellStyle name="Normal 5 8 5 5 2" xfId="44424"/>
    <cellStyle name="Normal 5 8 5 6" xfId="30378"/>
    <cellStyle name="Normal 5 8 6" xfId="1997"/>
    <cellStyle name="Normal 5 8 6 2" xfId="5521"/>
    <cellStyle name="Normal 5 8 6 2 2" xfId="12572"/>
    <cellStyle name="Normal 5 8 6 2 2 2" xfId="26867"/>
    <cellStyle name="Normal 5 8 6 2 2 2 2" xfId="55208"/>
    <cellStyle name="Normal 5 8 6 2 2 3" xfId="41162"/>
    <cellStyle name="Normal 5 8 6 2 3" xfId="19844"/>
    <cellStyle name="Normal 5 8 6 2 3 2" xfId="48185"/>
    <cellStyle name="Normal 5 8 6 2 4" xfId="34139"/>
    <cellStyle name="Normal 5 8 6 3" xfId="9051"/>
    <cellStyle name="Normal 5 8 6 3 2" xfId="23355"/>
    <cellStyle name="Normal 5 8 6 3 2 2" xfId="51696"/>
    <cellStyle name="Normal 5 8 6 3 3" xfId="37650"/>
    <cellStyle name="Normal 5 8 6 4" xfId="16332"/>
    <cellStyle name="Normal 5 8 6 4 2" xfId="44673"/>
    <cellStyle name="Normal 5 8 6 5" xfId="30627"/>
    <cellStyle name="Normal 5 8 7" xfId="3769"/>
    <cellStyle name="Normal 5 8 7 2" xfId="10820"/>
    <cellStyle name="Normal 5 8 7 2 2" xfId="25117"/>
    <cellStyle name="Normal 5 8 7 2 2 2" xfId="53458"/>
    <cellStyle name="Normal 5 8 7 2 3" xfId="39412"/>
    <cellStyle name="Normal 5 8 7 3" xfId="18094"/>
    <cellStyle name="Normal 5 8 7 3 2" xfId="46435"/>
    <cellStyle name="Normal 5 8 7 4" xfId="32389"/>
    <cellStyle name="Normal 5 8 8" xfId="7295"/>
    <cellStyle name="Normal 5 8 8 2" xfId="21605"/>
    <cellStyle name="Normal 5 8 8 2 2" xfId="49946"/>
    <cellStyle name="Normal 5 8 8 3" xfId="35900"/>
    <cellStyle name="Normal 5 8 9" xfId="14333"/>
    <cellStyle name="Normal 5 8 9 2" xfId="28628"/>
    <cellStyle name="Normal 5 8 9 3" xfId="42923"/>
    <cellStyle name="Normal 5 9" xfId="165"/>
    <cellStyle name="Normal 5 9 10" xfId="14518"/>
    <cellStyle name="Normal 5 9 11" xfId="28813"/>
    <cellStyle name="Normal 5 9 2" xfId="419"/>
    <cellStyle name="Normal 5 9 2 2" xfId="1427"/>
    <cellStyle name="Normal 5 9 2 2 2" xfId="3184"/>
    <cellStyle name="Normal 5 9 2 2 2 2" xfId="6706"/>
    <cellStyle name="Normal 5 9 2 2 2 2 2" xfId="13757"/>
    <cellStyle name="Normal 5 9 2 2 2 2 2 2" xfId="28052"/>
    <cellStyle name="Normal 5 9 2 2 2 2 2 2 2" xfId="56393"/>
    <cellStyle name="Normal 5 9 2 2 2 2 2 3" xfId="42347"/>
    <cellStyle name="Normal 5 9 2 2 2 2 3" xfId="21029"/>
    <cellStyle name="Normal 5 9 2 2 2 2 3 2" xfId="49370"/>
    <cellStyle name="Normal 5 9 2 2 2 2 4" xfId="35324"/>
    <cellStyle name="Normal 5 9 2 2 2 3" xfId="10237"/>
    <cellStyle name="Normal 5 9 2 2 2 3 2" xfId="24540"/>
    <cellStyle name="Normal 5 9 2 2 2 3 2 2" xfId="52881"/>
    <cellStyle name="Normal 5 9 2 2 2 3 3" xfId="38835"/>
    <cellStyle name="Normal 5 9 2 2 2 4" xfId="17517"/>
    <cellStyle name="Normal 5 9 2 2 2 4 2" xfId="45858"/>
    <cellStyle name="Normal 5 9 2 2 2 5" xfId="31812"/>
    <cellStyle name="Normal 5 9 2 2 3" xfId="4957"/>
    <cellStyle name="Normal 5 9 2 2 3 2" xfId="12008"/>
    <cellStyle name="Normal 5 9 2 2 3 2 2" xfId="26303"/>
    <cellStyle name="Normal 5 9 2 2 3 2 2 2" xfId="54644"/>
    <cellStyle name="Normal 5 9 2 2 3 2 3" xfId="40598"/>
    <cellStyle name="Normal 5 9 2 2 3 3" xfId="19280"/>
    <cellStyle name="Normal 5 9 2 2 3 3 2" xfId="47621"/>
    <cellStyle name="Normal 5 9 2 2 3 4" xfId="33575"/>
    <cellStyle name="Normal 5 9 2 2 4" xfId="8487"/>
    <cellStyle name="Normal 5 9 2 2 4 2" xfId="22791"/>
    <cellStyle name="Normal 5 9 2 2 4 2 2" xfId="51132"/>
    <cellStyle name="Normal 5 9 2 2 4 3" xfId="37086"/>
    <cellStyle name="Normal 5 9 2 2 5" xfId="15768"/>
    <cellStyle name="Normal 5 9 2 2 5 2" xfId="44109"/>
    <cellStyle name="Normal 5 9 2 2 6" xfId="30063"/>
    <cellStyle name="Normal 5 9 2 3" xfId="929"/>
    <cellStyle name="Normal 5 9 2 3 2" xfId="2686"/>
    <cellStyle name="Normal 5 9 2 3 2 2" xfId="6208"/>
    <cellStyle name="Normal 5 9 2 3 2 2 2" xfId="13259"/>
    <cellStyle name="Normal 5 9 2 3 2 2 2 2" xfId="27554"/>
    <cellStyle name="Normal 5 9 2 3 2 2 2 2 2" xfId="55895"/>
    <cellStyle name="Normal 5 9 2 3 2 2 2 3" xfId="41849"/>
    <cellStyle name="Normal 5 9 2 3 2 2 3" xfId="20531"/>
    <cellStyle name="Normal 5 9 2 3 2 2 3 2" xfId="48872"/>
    <cellStyle name="Normal 5 9 2 3 2 2 4" xfId="34826"/>
    <cellStyle name="Normal 5 9 2 3 2 3" xfId="9739"/>
    <cellStyle name="Normal 5 9 2 3 2 3 2" xfId="24042"/>
    <cellStyle name="Normal 5 9 2 3 2 3 2 2" xfId="52383"/>
    <cellStyle name="Normal 5 9 2 3 2 3 3" xfId="38337"/>
    <cellStyle name="Normal 5 9 2 3 2 4" xfId="17019"/>
    <cellStyle name="Normal 5 9 2 3 2 4 2" xfId="45360"/>
    <cellStyle name="Normal 5 9 2 3 2 5" xfId="31314"/>
    <cellStyle name="Normal 5 9 2 3 3" xfId="4459"/>
    <cellStyle name="Normal 5 9 2 3 3 2" xfId="11510"/>
    <cellStyle name="Normal 5 9 2 3 3 2 2" xfId="25805"/>
    <cellStyle name="Normal 5 9 2 3 3 2 2 2" xfId="54146"/>
    <cellStyle name="Normal 5 9 2 3 3 2 3" xfId="40100"/>
    <cellStyle name="Normal 5 9 2 3 3 3" xfId="18782"/>
    <cellStyle name="Normal 5 9 2 3 3 3 2" xfId="47123"/>
    <cellStyle name="Normal 5 9 2 3 3 4" xfId="33077"/>
    <cellStyle name="Normal 5 9 2 3 4" xfId="7989"/>
    <cellStyle name="Normal 5 9 2 3 4 2" xfId="22293"/>
    <cellStyle name="Normal 5 9 2 3 4 2 2" xfId="50634"/>
    <cellStyle name="Normal 5 9 2 3 4 3" xfId="36588"/>
    <cellStyle name="Normal 5 9 2 3 5" xfId="15270"/>
    <cellStyle name="Normal 5 9 2 3 5 2" xfId="43611"/>
    <cellStyle name="Normal 5 9 2 3 6" xfId="29565"/>
    <cellStyle name="Normal 5 9 2 4" xfId="2181"/>
    <cellStyle name="Normal 5 9 2 4 2" xfId="5705"/>
    <cellStyle name="Normal 5 9 2 4 2 2" xfId="12756"/>
    <cellStyle name="Normal 5 9 2 4 2 2 2" xfId="27051"/>
    <cellStyle name="Normal 5 9 2 4 2 2 2 2" xfId="55392"/>
    <cellStyle name="Normal 5 9 2 4 2 2 3" xfId="41346"/>
    <cellStyle name="Normal 5 9 2 4 2 3" xfId="20028"/>
    <cellStyle name="Normal 5 9 2 4 2 3 2" xfId="48369"/>
    <cellStyle name="Normal 5 9 2 4 2 4" xfId="34323"/>
    <cellStyle name="Normal 5 9 2 4 3" xfId="9235"/>
    <cellStyle name="Normal 5 9 2 4 3 2" xfId="23539"/>
    <cellStyle name="Normal 5 9 2 4 3 2 2" xfId="51880"/>
    <cellStyle name="Normal 5 9 2 4 3 3" xfId="37834"/>
    <cellStyle name="Normal 5 9 2 4 4" xfId="16516"/>
    <cellStyle name="Normal 5 9 2 4 4 2" xfId="44857"/>
    <cellStyle name="Normal 5 9 2 4 5" xfId="30811"/>
    <cellStyle name="Normal 5 9 2 5" xfId="3956"/>
    <cellStyle name="Normal 5 9 2 5 2" xfId="11007"/>
    <cellStyle name="Normal 5 9 2 5 2 2" xfId="25302"/>
    <cellStyle name="Normal 5 9 2 5 2 2 2" xfId="53643"/>
    <cellStyle name="Normal 5 9 2 5 2 3" xfId="39597"/>
    <cellStyle name="Normal 5 9 2 5 3" xfId="18279"/>
    <cellStyle name="Normal 5 9 2 5 3 2" xfId="46620"/>
    <cellStyle name="Normal 5 9 2 5 4" xfId="32574"/>
    <cellStyle name="Normal 5 9 2 6" xfId="7482"/>
    <cellStyle name="Normal 5 9 2 6 2" xfId="21790"/>
    <cellStyle name="Normal 5 9 2 6 2 2" xfId="50131"/>
    <cellStyle name="Normal 5 9 2 6 3" xfId="36085"/>
    <cellStyle name="Normal 5 9 2 7" xfId="14767"/>
    <cellStyle name="Normal 5 9 2 7 2" xfId="43108"/>
    <cellStyle name="Normal 5 9 2 8" xfId="29062"/>
    <cellStyle name="Normal 5 9 3" xfId="1178"/>
    <cellStyle name="Normal 5 9 3 2" xfId="2935"/>
    <cellStyle name="Normal 5 9 3 2 2" xfId="6457"/>
    <cellStyle name="Normal 5 9 3 2 2 2" xfId="13508"/>
    <cellStyle name="Normal 5 9 3 2 2 2 2" xfId="27803"/>
    <cellStyle name="Normal 5 9 3 2 2 2 2 2" xfId="56144"/>
    <cellStyle name="Normal 5 9 3 2 2 2 3" xfId="42098"/>
    <cellStyle name="Normal 5 9 3 2 2 3" xfId="20780"/>
    <cellStyle name="Normal 5 9 3 2 2 3 2" xfId="49121"/>
    <cellStyle name="Normal 5 9 3 2 2 4" xfId="35075"/>
    <cellStyle name="Normal 5 9 3 2 3" xfId="9988"/>
    <cellStyle name="Normal 5 9 3 2 3 2" xfId="24291"/>
    <cellStyle name="Normal 5 9 3 2 3 2 2" xfId="52632"/>
    <cellStyle name="Normal 5 9 3 2 3 3" xfId="38586"/>
    <cellStyle name="Normal 5 9 3 2 4" xfId="17268"/>
    <cellStyle name="Normal 5 9 3 2 4 2" xfId="45609"/>
    <cellStyle name="Normal 5 9 3 2 5" xfId="31563"/>
    <cellStyle name="Normal 5 9 3 3" xfId="4708"/>
    <cellStyle name="Normal 5 9 3 3 2" xfId="11759"/>
    <cellStyle name="Normal 5 9 3 3 2 2" xfId="26054"/>
    <cellStyle name="Normal 5 9 3 3 2 2 2" xfId="54395"/>
    <cellStyle name="Normal 5 9 3 3 2 3" xfId="40349"/>
    <cellStyle name="Normal 5 9 3 3 3" xfId="19031"/>
    <cellStyle name="Normal 5 9 3 3 3 2" xfId="47372"/>
    <cellStyle name="Normal 5 9 3 3 4" xfId="33326"/>
    <cellStyle name="Normal 5 9 3 4" xfId="8238"/>
    <cellStyle name="Normal 5 9 3 4 2" xfId="22542"/>
    <cellStyle name="Normal 5 9 3 4 2 2" xfId="50883"/>
    <cellStyle name="Normal 5 9 3 4 3" xfId="36837"/>
    <cellStyle name="Normal 5 9 3 5" xfId="15519"/>
    <cellStyle name="Normal 5 9 3 5 2" xfId="43860"/>
    <cellStyle name="Normal 5 9 3 6" xfId="29814"/>
    <cellStyle name="Normal 5 9 4" xfId="680"/>
    <cellStyle name="Normal 5 9 4 2" xfId="2437"/>
    <cellStyle name="Normal 5 9 4 2 2" xfId="5959"/>
    <cellStyle name="Normal 5 9 4 2 2 2" xfId="13010"/>
    <cellStyle name="Normal 5 9 4 2 2 2 2" xfId="27305"/>
    <cellStyle name="Normal 5 9 4 2 2 2 2 2" xfId="55646"/>
    <cellStyle name="Normal 5 9 4 2 2 2 3" xfId="41600"/>
    <cellStyle name="Normal 5 9 4 2 2 3" xfId="20282"/>
    <cellStyle name="Normal 5 9 4 2 2 3 2" xfId="48623"/>
    <cellStyle name="Normal 5 9 4 2 2 4" xfId="34577"/>
    <cellStyle name="Normal 5 9 4 2 3" xfId="9490"/>
    <cellStyle name="Normal 5 9 4 2 3 2" xfId="23793"/>
    <cellStyle name="Normal 5 9 4 2 3 2 2" xfId="52134"/>
    <cellStyle name="Normal 5 9 4 2 3 3" xfId="38088"/>
    <cellStyle name="Normal 5 9 4 2 4" xfId="16770"/>
    <cellStyle name="Normal 5 9 4 2 4 2" xfId="45111"/>
    <cellStyle name="Normal 5 9 4 2 5" xfId="31065"/>
    <cellStyle name="Normal 5 9 4 3" xfId="4210"/>
    <cellStyle name="Normal 5 9 4 3 2" xfId="11261"/>
    <cellStyle name="Normal 5 9 4 3 2 2" xfId="25556"/>
    <cellStyle name="Normal 5 9 4 3 2 2 2" xfId="53897"/>
    <cellStyle name="Normal 5 9 4 3 2 3" xfId="39851"/>
    <cellStyle name="Normal 5 9 4 3 3" xfId="18533"/>
    <cellStyle name="Normal 5 9 4 3 3 2" xfId="46874"/>
    <cellStyle name="Normal 5 9 4 3 4" xfId="32828"/>
    <cellStyle name="Normal 5 9 4 4" xfId="7740"/>
    <cellStyle name="Normal 5 9 4 4 2" xfId="22044"/>
    <cellStyle name="Normal 5 9 4 4 2 2" xfId="50385"/>
    <cellStyle name="Normal 5 9 4 4 3" xfId="36339"/>
    <cellStyle name="Normal 5 9 4 5" xfId="15021"/>
    <cellStyle name="Normal 5 9 4 5 2" xfId="43362"/>
    <cellStyle name="Normal 5 9 4 6" xfId="29316"/>
    <cellStyle name="Normal 5 9 5" xfId="1683"/>
    <cellStyle name="Normal 5 9 5 2" xfId="3436"/>
    <cellStyle name="Normal 5 9 5 2 2" xfId="6957"/>
    <cellStyle name="Normal 5 9 5 2 2 2" xfId="14008"/>
    <cellStyle name="Normal 5 9 5 2 2 2 2" xfId="28303"/>
    <cellStyle name="Normal 5 9 5 2 2 2 2 2" xfId="56644"/>
    <cellStyle name="Normal 5 9 5 2 2 2 3" xfId="42598"/>
    <cellStyle name="Normal 5 9 5 2 2 3" xfId="21280"/>
    <cellStyle name="Normal 5 9 5 2 2 3 2" xfId="49621"/>
    <cellStyle name="Normal 5 9 5 2 2 4" xfId="35575"/>
    <cellStyle name="Normal 5 9 5 2 3" xfId="10488"/>
    <cellStyle name="Normal 5 9 5 2 3 2" xfId="24791"/>
    <cellStyle name="Normal 5 9 5 2 3 2 2" xfId="53132"/>
    <cellStyle name="Normal 5 9 5 2 3 3" xfId="39086"/>
    <cellStyle name="Normal 5 9 5 2 4" xfId="17768"/>
    <cellStyle name="Normal 5 9 5 2 4 2" xfId="46109"/>
    <cellStyle name="Normal 5 9 5 2 5" xfId="32063"/>
    <cellStyle name="Normal 5 9 5 3" xfId="5208"/>
    <cellStyle name="Normal 5 9 5 3 2" xfId="12259"/>
    <cellStyle name="Normal 5 9 5 3 2 2" xfId="26554"/>
    <cellStyle name="Normal 5 9 5 3 2 2 2" xfId="54895"/>
    <cellStyle name="Normal 5 9 5 3 2 3" xfId="40849"/>
    <cellStyle name="Normal 5 9 5 3 3" xfId="19531"/>
    <cellStyle name="Normal 5 9 5 3 3 2" xfId="47872"/>
    <cellStyle name="Normal 5 9 5 3 4" xfId="33826"/>
    <cellStyle name="Normal 5 9 5 4" xfId="8738"/>
    <cellStyle name="Normal 5 9 5 4 2" xfId="23042"/>
    <cellStyle name="Normal 5 9 5 4 2 2" xfId="51383"/>
    <cellStyle name="Normal 5 9 5 4 3" xfId="37337"/>
    <cellStyle name="Normal 5 9 5 5" xfId="16019"/>
    <cellStyle name="Normal 5 9 5 5 2" xfId="44360"/>
    <cellStyle name="Normal 5 9 5 6" xfId="30314"/>
    <cellStyle name="Normal 5 9 6" xfId="1933"/>
    <cellStyle name="Normal 5 9 6 2" xfId="5457"/>
    <cellStyle name="Normal 5 9 6 2 2" xfId="12508"/>
    <cellStyle name="Normal 5 9 6 2 2 2" xfId="26803"/>
    <cellStyle name="Normal 5 9 6 2 2 2 2" xfId="55144"/>
    <cellStyle name="Normal 5 9 6 2 2 3" xfId="41098"/>
    <cellStyle name="Normal 5 9 6 2 3" xfId="19780"/>
    <cellStyle name="Normal 5 9 6 2 3 2" xfId="48121"/>
    <cellStyle name="Normal 5 9 6 2 4" xfId="34075"/>
    <cellStyle name="Normal 5 9 6 3" xfId="8987"/>
    <cellStyle name="Normal 5 9 6 3 2" xfId="23291"/>
    <cellStyle name="Normal 5 9 6 3 2 2" xfId="51632"/>
    <cellStyle name="Normal 5 9 6 3 3" xfId="37586"/>
    <cellStyle name="Normal 5 9 6 4" xfId="16268"/>
    <cellStyle name="Normal 5 9 6 4 2" xfId="44609"/>
    <cellStyle name="Normal 5 9 6 5" xfId="30563"/>
    <cellStyle name="Normal 5 9 7" xfId="3705"/>
    <cellStyle name="Normal 5 9 7 2" xfId="10756"/>
    <cellStyle name="Normal 5 9 7 2 2" xfId="25053"/>
    <cellStyle name="Normal 5 9 7 2 2 2" xfId="53394"/>
    <cellStyle name="Normal 5 9 7 2 3" xfId="39348"/>
    <cellStyle name="Normal 5 9 7 3" xfId="18030"/>
    <cellStyle name="Normal 5 9 7 3 2" xfId="46371"/>
    <cellStyle name="Normal 5 9 7 4" xfId="32325"/>
    <cellStyle name="Normal 5 9 8" xfId="7231"/>
    <cellStyle name="Normal 5 9 8 2" xfId="21541"/>
    <cellStyle name="Normal 5 9 8 2 2" xfId="49882"/>
    <cellStyle name="Normal 5 9 8 3" xfId="35836"/>
    <cellStyle name="Normal 5 9 9" xfId="14269"/>
    <cellStyle name="Normal 5 9 9 2" xfId="28564"/>
    <cellStyle name="Normal 5 9 9 3" xfId="42859"/>
    <cellStyle name="Normal 6" xfId="38"/>
    <cellStyle name="Normal 6 2" xfId="39"/>
    <cellStyle name="Normal 6 3" xfId="77"/>
    <cellStyle name="Normal 6 4" xfId="107"/>
    <cellStyle name="Normal 7" xfId="40"/>
    <cellStyle name="Normal 7 2" xfId="41"/>
    <cellStyle name="Normal 7 3" xfId="56867"/>
    <cellStyle name="Normal 8" xfId="42"/>
    <cellStyle name="Normal 8 2" xfId="43"/>
    <cellStyle name="Normal 8 2 2" xfId="79"/>
    <cellStyle name="Normal 8 2 3" xfId="109"/>
    <cellStyle name="Normal 8 3" xfId="78"/>
    <cellStyle name="Normal 8 4" xfId="108"/>
    <cellStyle name="Normal 9" xfId="44"/>
    <cellStyle name="Normal 9 2" xfId="80"/>
    <cellStyle name="Normal 9 3" xfId="110"/>
    <cellStyle name="Normal_ELECT. SENDERO-COLOMBIA" xfId="4"/>
    <cellStyle name="Notas 2" xfId="56853"/>
    <cellStyle name="Porcentaje" xfId="2" builtinId="5"/>
    <cellStyle name="Porcentual 2" xfId="579"/>
    <cellStyle name="Porcentual 3" xfId="56869"/>
    <cellStyle name="Salida 2" xfId="56854"/>
    <cellStyle name="Texto de advertencia 2" xfId="56855"/>
    <cellStyle name="Texto explicativo 2" xfId="56856"/>
    <cellStyle name="Texto explicativo 3" xfId="56862"/>
    <cellStyle name="Título 1 2" xfId="56857"/>
    <cellStyle name="Título 2 2" xfId="56858"/>
    <cellStyle name="Título 3 2" xfId="56859"/>
    <cellStyle name="Título 4" xfId="56860"/>
    <cellStyle name="Total 2" xfId="568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762000</xdr:colOff>
      <xdr:row>2</xdr:row>
      <xdr:rowOff>0</xdr:rowOff>
    </xdr:from>
    <xdr:ext cx="184731" cy="264560"/>
    <xdr:sp macro="" textlink="">
      <xdr:nvSpPr>
        <xdr:cNvPr id="2" name="1 CuadroTexto">
          <a:extLst>
            <a:ext uri="{FF2B5EF4-FFF2-40B4-BE49-F238E27FC236}">
              <a16:creationId xmlns:a16="http://schemas.microsoft.com/office/drawing/2014/main" xmlns="" id="{00000000-0008-0000-0000-000002000000}"/>
            </a:ext>
          </a:extLst>
        </xdr:cNvPr>
        <xdr:cNvSpPr txBox="1"/>
      </xdr:nvSpPr>
      <xdr:spPr>
        <a:xfrm>
          <a:off x="1733550" y="904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76200</xdr:colOff>
      <xdr:row>0</xdr:row>
      <xdr:rowOff>28575</xdr:rowOff>
    </xdr:from>
    <xdr:to>
      <xdr:col>6</xdr:col>
      <xdr:colOff>1339545</xdr:colOff>
      <xdr:row>0</xdr:row>
      <xdr:rowOff>752475</xdr:rowOff>
    </xdr:to>
    <xdr:pic>
      <xdr:nvPicPr>
        <xdr:cNvPr id="3" name="2 Imagen">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0050" y="28575"/>
          <a:ext cx="9242364" cy="723900"/>
        </a:xfrm>
        <a:prstGeom prst="rect">
          <a:avLst/>
        </a:prstGeom>
      </xdr:spPr>
    </xdr:pic>
    <xdr:clientData/>
  </xdr:twoCellAnchor>
  <xdr:twoCellAnchor>
    <xdr:from>
      <xdr:col>2</xdr:col>
      <xdr:colOff>571500</xdr:colOff>
      <xdr:row>811</xdr:row>
      <xdr:rowOff>0</xdr:rowOff>
    </xdr:from>
    <xdr:to>
      <xdr:col>2</xdr:col>
      <xdr:colOff>2600325</xdr:colOff>
      <xdr:row>815</xdr:row>
      <xdr:rowOff>28575</xdr:rowOff>
    </xdr:to>
    <xdr:sp macro="" textlink="">
      <xdr:nvSpPr>
        <xdr:cNvPr id="4" name="3 CuadroTexto"/>
        <xdr:cNvSpPr txBox="1"/>
      </xdr:nvSpPr>
      <xdr:spPr>
        <a:xfrm>
          <a:off x="1504950" y="260756400"/>
          <a:ext cx="2028825" cy="6000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900" b="1"/>
            <a:t>ARQ. ANTONIO RODRÍGUEZ LÓPEZ     </a:t>
          </a:r>
        </a:p>
        <a:p>
          <a:pPr algn="ctr"/>
          <a:r>
            <a:rPr lang="es-MX" sz="900" b="1"/>
            <a:t>COORDINADOR DE PROYECTO </a:t>
          </a:r>
        </a:p>
      </xdr:txBody>
    </xdr:sp>
    <xdr:clientData/>
  </xdr:twoCellAnchor>
  <xdr:twoCellAnchor>
    <xdr:from>
      <xdr:col>3</xdr:col>
      <xdr:colOff>28575</xdr:colOff>
      <xdr:row>811</xdr:row>
      <xdr:rowOff>9525</xdr:rowOff>
    </xdr:from>
    <xdr:to>
      <xdr:col>6</xdr:col>
      <xdr:colOff>342900</xdr:colOff>
      <xdr:row>815</xdr:row>
      <xdr:rowOff>38100</xdr:rowOff>
    </xdr:to>
    <xdr:sp macro="" textlink="">
      <xdr:nvSpPr>
        <xdr:cNvPr id="5" name="4 CuadroTexto"/>
        <xdr:cNvSpPr txBox="1"/>
      </xdr:nvSpPr>
      <xdr:spPr>
        <a:xfrm>
          <a:off x="6143625" y="262280400"/>
          <a:ext cx="2505075" cy="6000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900"/>
            <a:t> </a:t>
          </a:r>
          <a:r>
            <a:rPr lang="es-MX" sz="900" b="1"/>
            <a:t>ARQ. FRANCISCO FABELA BERNAL</a:t>
          </a:r>
        </a:p>
        <a:p>
          <a:pPr algn="ctr"/>
          <a:r>
            <a:rPr lang="es-MX" sz="900" b="1"/>
            <a:t>DIRECTOR DE PLANIFICACIÓN Y ORDENAMIENTO DE ESPACIOS Y EDIFICIOS UNIVERSITARIOS </a:t>
          </a:r>
        </a:p>
      </xdr:txBody>
    </xdr:sp>
    <xdr:clientData/>
  </xdr:twoCellAnchor>
  <xdr:twoCellAnchor>
    <xdr:from>
      <xdr:col>2</xdr:col>
      <xdr:colOff>2790825</xdr:colOff>
      <xdr:row>819</xdr:row>
      <xdr:rowOff>19050</xdr:rowOff>
    </xdr:from>
    <xdr:to>
      <xdr:col>3</xdr:col>
      <xdr:colOff>114300</xdr:colOff>
      <xdr:row>823</xdr:row>
      <xdr:rowOff>47625</xdr:rowOff>
    </xdr:to>
    <xdr:sp macro="" textlink="">
      <xdr:nvSpPr>
        <xdr:cNvPr id="6" name="5 CuadroTexto"/>
        <xdr:cNvSpPr txBox="1"/>
      </xdr:nvSpPr>
      <xdr:spPr>
        <a:xfrm>
          <a:off x="3724275" y="261918450"/>
          <a:ext cx="2505075" cy="6000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900" b="1"/>
            <a:t>ARQ. SANDRA GUADALUPE PATIÑO</a:t>
          </a:r>
          <a:r>
            <a:rPr lang="es-MX" sz="900" b="1" baseline="0"/>
            <a:t> MACÍAS</a:t>
          </a:r>
        </a:p>
        <a:p>
          <a:pPr algn="ctr"/>
          <a:r>
            <a:rPr lang="es-MX" sz="900" b="1" baseline="0"/>
            <a:t>DIRECTORA DE PROYECTOS</a:t>
          </a:r>
        </a:p>
        <a:p>
          <a:pPr algn="ctr"/>
          <a:r>
            <a:rPr lang="es-MX" sz="900" b="1"/>
            <a:t>SECRETARÍA DE INFRAESTRUCTURA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K843"/>
  <sheetViews>
    <sheetView tabSelected="1" view="pageBreakPreview" zoomScale="115" zoomScaleNormal="100" zoomScaleSheetLayoutView="115" workbookViewId="0">
      <selection activeCell="G6" sqref="G6"/>
    </sheetView>
  </sheetViews>
  <sheetFormatPr baseColWidth="10" defaultColWidth="11.42578125" defaultRowHeight="11.25" x14ac:dyDescent="0.2"/>
  <cols>
    <col min="1" max="1" width="4.85546875" style="17" customWidth="1"/>
    <col min="2" max="2" width="9.140625" style="1" customWidth="1"/>
    <col min="3" max="3" width="77.7109375" style="2" customWidth="1"/>
    <col min="4" max="4" width="7.28515625" style="3" customWidth="1"/>
    <col min="5" max="5" width="14" style="3" customWidth="1"/>
    <col min="6" max="6" width="11.5703125" style="4" customWidth="1"/>
    <col min="7" max="7" width="20.28515625" style="5" customWidth="1"/>
    <col min="8" max="8" width="5.85546875" style="6" customWidth="1"/>
    <col min="9" max="9" width="12.85546875" style="6" bestFit="1" customWidth="1"/>
    <col min="10" max="16384" width="11.42578125" style="6"/>
  </cols>
  <sheetData>
    <row r="1" spans="1:7" ht="60" customHeight="1" x14ac:dyDescent="0.2"/>
    <row r="3" spans="1:7" ht="12" x14ac:dyDescent="0.2">
      <c r="B3" s="300" t="s">
        <v>0</v>
      </c>
      <c r="C3" s="300"/>
      <c r="D3" s="300"/>
      <c r="E3" s="300"/>
      <c r="F3" s="42"/>
      <c r="G3" s="8"/>
    </row>
    <row r="4" spans="1:7" ht="12" x14ac:dyDescent="0.2">
      <c r="B4" s="300" t="s">
        <v>1</v>
      </c>
      <c r="C4" s="300"/>
      <c r="D4" s="300"/>
      <c r="E4" s="300"/>
      <c r="F4" s="42"/>
      <c r="G4" s="8"/>
    </row>
    <row r="5" spans="1:7" ht="12" x14ac:dyDescent="0.2">
      <c r="B5" s="300" t="s">
        <v>2</v>
      </c>
      <c r="C5" s="300"/>
      <c r="D5" s="300"/>
      <c r="E5" s="300"/>
      <c r="F5" s="42"/>
      <c r="G5" s="8"/>
    </row>
    <row r="6" spans="1:7" ht="12" x14ac:dyDescent="0.2">
      <c r="B6" s="43"/>
      <c r="C6" s="44"/>
      <c r="D6" s="25"/>
      <c r="E6" s="25"/>
      <c r="F6" s="42"/>
      <c r="G6" s="8" t="s">
        <v>818</v>
      </c>
    </row>
    <row r="7" spans="1:7" s="7" customFormat="1" ht="12" customHeight="1" x14ac:dyDescent="0.2">
      <c r="A7" s="182"/>
      <c r="B7" s="301" t="s">
        <v>3</v>
      </c>
      <c r="C7" s="301"/>
      <c r="D7" s="301"/>
      <c r="E7" s="301"/>
      <c r="F7" s="45"/>
      <c r="G7" s="46"/>
    </row>
    <row r="8" spans="1:7" ht="12" customHeight="1" x14ac:dyDescent="0.2">
      <c r="B8" s="299" t="s">
        <v>4</v>
      </c>
      <c r="C8" s="299"/>
      <c r="D8" s="299"/>
      <c r="E8" s="299"/>
      <c r="F8" s="297" t="s">
        <v>816</v>
      </c>
      <c r="G8" s="47"/>
    </row>
    <row r="9" spans="1:7" ht="12" customHeight="1" x14ac:dyDescent="0.2">
      <c r="B9" s="299" t="s">
        <v>5</v>
      </c>
      <c r="C9" s="299"/>
      <c r="D9" s="299"/>
      <c r="E9" s="299"/>
      <c r="F9" s="133" t="s">
        <v>817</v>
      </c>
      <c r="G9" s="133"/>
    </row>
    <row r="10" spans="1:7" ht="12" customHeight="1" thickBot="1" x14ac:dyDescent="0.25">
      <c r="B10" s="299" t="s">
        <v>6</v>
      </c>
      <c r="C10" s="299"/>
      <c r="D10" s="299"/>
      <c r="E10" s="299"/>
      <c r="F10" s="289" t="s">
        <v>787</v>
      </c>
      <c r="G10" s="290">
        <v>43159</v>
      </c>
    </row>
    <row r="11" spans="1:7" ht="12.95" hidden="1" customHeight="1" x14ac:dyDescent="0.2">
      <c r="B11" s="43"/>
      <c r="C11" s="137"/>
      <c r="D11" s="25"/>
      <c r="E11" s="33"/>
      <c r="F11" s="42"/>
      <c r="G11" s="8" t="e">
        <f>G9*#REF!/100</f>
        <v>#REF!</v>
      </c>
    </row>
    <row r="12" spans="1:7" s="10" customFormat="1" ht="13.5" thickBot="1" x14ac:dyDescent="0.25">
      <c r="A12" s="183"/>
      <c r="B12" s="306" t="s">
        <v>634</v>
      </c>
      <c r="C12" s="307"/>
      <c r="D12" s="307"/>
      <c r="E12" s="307"/>
      <c r="F12" s="247"/>
      <c r="G12" s="48"/>
    </row>
    <row r="13" spans="1:7" ht="12.75" thickBot="1" x14ac:dyDescent="0.25">
      <c r="B13" s="49"/>
      <c r="C13" s="50"/>
      <c r="D13" s="51"/>
      <c r="E13" s="215"/>
      <c r="F13" s="308"/>
      <c r="G13" s="309"/>
    </row>
    <row r="14" spans="1:7" ht="21" customHeight="1" thickBot="1" x14ac:dyDescent="0.25">
      <c r="B14" s="52"/>
      <c r="C14" s="53"/>
      <c r="D14" s="54"/>
      <c r="E14" s="54"/>
      <c r="F14" s="304" t="s">
        <v>8</v>
      </c>
      <c r="G14" s="305"/>
    </row>
    <row r="15" spans="1:7" ht="12.75" customHeight="1" x14ac:dyDescent="0.2">
      <c r="B15" s="55"/>
      <c r="C15" s="56"/>
      <c r="D15" s="57"/>
      <c r="E15" s="216"/>
      <c r="F15" s="302" t="s">
        <v>9</v>
      </c>
      <c r="G15" s="303"/>
    </row>
    <row r="16" spans="1:7" s="11" customFormat="1" ht="12" x14ac:dyDescent="0.25">
      <c r="A16" s="14"/>
      <c r="B16" s="58" t="s">
        <v>10</v>
      </c>
      <c r="C16" s="138" t="s">
        <v>11</v>
      </c>
      <c r="D16" s="59"/>
      <c r="E16" s="217"/>
      <c r="F16" s="248"/>
      <c r="G16" s="60"/>
    </row>
    <row r="17" spans="1:7" s="11" customFormat="1" ht="12" x14ac:dyDescent="0.25">
      <c r="A17" s="14"/>
      <c r="B17" s="61">
        <v>1.1000000000000001</v>
      </c>
      <c r="C17" s="139" t="s">
        <v>7</v>
      </c>
      <c r="D17" s="62"/>
      <c r="E17" s="218"/>
      <c r="F17" s="249"/>
      <c r="G17" s="12"/>
    </row>
    <row r="18" spans="1:7" s="14" customFormat="1" ht="12" hidden="1" x14ac:dyDescent="0.25">
      <c r="B18" s="63" t="s">
        <v>12</v>
      </c>
      <c r="C18" s="140" t="s">
        <v>13</v>
      </c>
      <c r="D18" s="64"/>
      <c r="E18" s="219"/>
      <c r="F18" s="250"/>
      <c r="G18" s="13"/>
    </row>
    <row r="19" spans="1:7" s="14" customFormat="1" ht="12" hidden="1" x14ac:dyDescent="0.25">
      <c r="B19" s="63" t="s">
        <v>14</v>
      </c>
      <c r="C19" s="140" t="s">
        <v>15</v>
      </c>
      <c r="D19" s="64"/>
      <c r="E19" s="219"/>
      <c r="F19" s="250"/>
      <c r="G19" s="13">
        <v>0</v>
      </c>
    </row>
    <row r="20" spans="1:7" s="14" customFormat="1" ht="12" hidden="1" x14ac:dyDescent="0.25">
      <c r="B20" s="63" t="s">
        <v>16</v>
      </c>
      <c r="C20" s="140" t="s">
        <v>17</v>
      </c>
      <c r="D20" s="64"/>
      <c r="E20" s="219"/>
      <c r="F20" s="250"/>
      <c r="G20" s="13">
        <v>0</v>
      </c>
    </row>
    <row r="21" spans="1:7" s="14" customFormat="1" ht="12" hidden="1" x14ac:dyDescent="0.25">
      <c r="B21" s="63" t="s">
        <v>18</v>
      </c>
      <c r="C21" s="140" t="s">
        <v>19</v>
      </c>
      <c r="D21" s="64"/>
      <c r="E21" s="219"/>
      <c r="F21" s="250"/>
      <c r="G21" s="13">
        <v>0</v>
      </c>
    </row>
    <row r="22" spans="1:7" s="14" customFormat="1" ht="12" hidden="1" x14ac:dyDescent="0.25">
      <c r="B22" s="63" t="s">
        <v>20</v>
      </c>
      <c r="C22" s="140" t="s">
        <v>21</v>
      </c>
      <c r="D22" s="64"/>
      <c r="E22" s="219"/>
      <c r="F22" s="250"/>
      <c r="G22" s="13">
        <f>G23+G24+G25</f>
        <v>0</v>
      </c>
    </row>
    <row r="23" spans="1:7" s="11" customFormat="1" ht="12" hidden="1" x14ac:dyDescent="0.25">
      <c r="A23" s="14"/>
      <c r="B23" s="65" t="s">
        <v>22</v>
      </c>
      <c r="C23" s="141" t="s">
        <v>23</v>
      </c>
      <c r="D23" s="66"/>
      <c r="E23" s="220"/>
      <c r="F23" s="251"/>
      <c r="G23" s="194">
        <v>0</v>
      </c>
    </row>
    <row r="24" spans="1:7" s="11" customFormat="1" ht="12" hidden="1" x14ac:dyDescent="0.25">
      <c r="A24" s="14"/>
      <c r="B24" s="65" t="s">
        <v>24</v>
      </c>
      <c r="C24" s="141" t="s">
        <v>25</v>
      </c>
      <c r="D24" s="66"/>
      <c r="E24" s="220"/>
      <c r="F24" s="251"/>
      <c r="G24" s="194">
        <v>0</v>
      </c>
    </row>
    <row r="25" spans="1:7" s="14" customFormat="1" ht="12" hidden="1" x14ac:dyDescent="0.25">
      <c r="B25" s="67" t="s">
        <v>26</v>
      </c>
      <c r="C25" s="141" t="s">
        <v>27</v>
      </c>
      <c r="D25" s="68"/>
      <c r="E25" s="221"/>
      <c r="F25" s="251"/>
      <c r="G25" s="194">
        <v>0</v>
      </c>
    </row>
    <row r="26" spans="1:7" s="14" customFormat="1" ht="12" hidden="1" x14ac:dyDescent="0.25">
      <c r="B26" s="69" t="s">
        <v>28</v>
      </c>
      <c r="C26" s="140" t="s">
        <v>29</v>
      </c>
      <c r="D26" s="64"/>
      <c r="E26" s="219"/>
      <c r="F26" s="250"/>
      <c r="G26" s="13">
        <f>G27+G28+G29+G30+G31+G32+G33</f>
        <v>0</v>
      </c>
    </row>
    <row r="27" spans="1:7" s="11" customFormat="1" ht="12" hidden="1" x14ac:dyDescent="0.25">
      <c r="A27" s="14"/>
      <c r="B27" s="65" t="s">
        <v>30</v>
      </c>
      <c r="C27" s="141" t="s">
        <v>31</v>
      </c>
      <c r="D27" s="66"/>
      <c r="E27" s="220"/>
      <c r="F27" s="251"/>
      <c r="G27" s="194">
        <v>0</v>
      </c>
    </row>
    <row r="28" spans="1:7" s="11" customFormat="1" ht="12" hidden="1" x14ac:dyDescent="0.25">
      <c r="A28" s="14"/>
      <c r="B28" s="65" t="s">
        <v>32</v>
      </c>
      <c r="C28" s="141" t="s">
        <v>33</v>
      </c>
      <c r="D28" s="66"/>
      <c r="E28" s="220"/>
      <c r="F28" s="251"/>
      <c r="G28" s="194">
        <v>0</v>
      </c>
    </row>
    <row r="29" spans="1:7" s="11" customFormat="1" ht="12" hidden="1" x14ac:dyDescent="0.25">
      <c r="A29" s="14"/>
      <c r="B29" s="65" t="s">
        <v>34</v>
      </c>
      <c r="C29" s="141" t="s">
        <v>35</v>
      </c>
      <c r="D29" s="66"/>
      <c r="E29" s="220"/>
      <c r="F29" s="251"/>
      <c r="G29" s="194">
        <v>0</v>
      </c>
    </row>
    <row r="30" spans="1:7" s="11" customFormat="1" ht="12" hidden="1" x14ac:dyDescent="0.25">
      <c r="A30" s="14"/>
      <c r="B30" s="65" t="s">
        <v>36</v>
      </c>
      <c r="C30" s="141" t="s">
        <v>37</v>
      </c>
      <c r="D30" s="66"/>
      <c r="E30" s="220"/>
      <c r="F30" s="251"/>
      <c r="G30" s="194">
        <v>0</v>
      </c>
    </row>
    <row r="31" spans="1:7" s="11" customFormat="1" ht="12" hidden="1" x14ac:dyDescent="0.25">
      <c r="A31" s="14"/>
      <c r="B31" s="65" t="s">
        <v>38</v>
      </c>
      <c r="C31" s="141" t="s">
        <v>39</v>
      </c>
      <c r="D31" s="66"/>
      <c r="E31" s="220"/>
      <c r="F31" s="251"/>
      <c r="G31" s="194">
        <v>0</v>
      </c>
    </row>
    <row r="32" spans="1:7" s="11" customFormat="1" ht="12" hidden="1" x14ac:dyDescent="0.25">
      <c r="A32" s="14"/>
      <c r="B32" s="65" t="s">
        <v>40</v>
      </c>
      <c r="C32" s="141" t="s">
        <v>41</v>
      </c>
      <c r="D32" s="66"/>
      <c r="E32" s="220"/>
      <c r="F32" s="251"/>
      <c r="G32" s="194">
        <v>0</v>
      </c>
    </row>
    <row r="33" spans="1:7" s="11" customFormat="1" ht="12" hidden="1" x14ac:dyDescent="0.25">
      <c r="A33" s="14"/>
      <c r="B33" s="65" t="s">
        <v>42</v>
      </c>
      <c r="C33" s="141" t="s">
        <v>43</v>
      </c>
      <c r="D33" s="66"/>
      <c r="E33" s="220"/>
      <c r="F33" s="251"/>
      <c r="G33" s="194">
        <v>0</v>
      </c>
    </row>
    <row r="34" spans="1:7" s="14" customFormat="1" ht="12" hidden="1" x14ac:dyDescent="0.25">
      <c r="B34" s="69" t="s">
        <v>44</v>
      </c>
      <c r="C34" s="140" t="s">
        <v>45</v>
      </c>
      <c r="D34" s="64"/>
      <c r="E34" s="219"/>
      <c r="F34" s="250"/>
      <c r="G34" s="13">
        <v>0</v>
      </c>
    </row>
    <row r="35" spans="1:7" s="11" customFormat="1" ht="12" x14ac:dyDescent="0.25">
      <c r="A35" s="14"/>
      <c r="B35" s="61">
        <v>1.2</v>
      </c>
      <c r="C35" s="139" t="s">
        <v>46</v>
      </c>
      <c r="D35" s="62"/>
      <c r="E35" s="218"/>
      <c r="F35" s="249"/>
      <c r="G35" s="12">
        <f>G154</f>
        <v>0</v>
      </c>
    </row>
    <row r="36" spans="1:7" s="11" customFormat="1" ht="12" x14ac:dyDescent="0.25">
      <c r="A36" s="14"/>
      <c r="B36" s="61">
        <v>1.3</v>
      </c>
      <c r="C36" s="139" t="s">
        <v>47</v>
      </c>
      <c r="D36" s="62"/>
      <c r="E36" s="218"/>
      <c r="F36" s="249"/>
      <c r="G36" s="12">
        <f>G185</f>
        <v>0</v>
      </c>
    </row>
    <row r="37" spans="1:7" s="11" customFormat="1" ht="12" x14ac:dyDescent="0.25">
      <c r="A37" s="14"/>
      <c r="B37" s="61">
        <v>1.4</v>
      </c>
      <c r="C37" s="139" t="s">
        <v>43</v>
      </c>
      <c r="D37" s="62"/>
      <c r="E37" s="218"/>
      <c r="F37" s="249"/>
      <c r="G37" s="12">
        <f>G196</f>
        <v>0</v>
      </c>
    </row>
    <row r="38" spans="1:7" s="11" customFormat="1" ht="12" x14ac:dyDescent="0.25">
      <c r="A38" s="14"/>
      <c r="B38" s="61">
        <v>1.5</v>
      </c>
      <c r="C38" s="139" t="s">
        <v>48</v>
      </c>
      <c r="D38" s="62"/>
      <c r="E38" s="218"/>
      <c r="F38" s="249"/>
      <c r="G38" s="12">
        <f>G283</f>
        <v>0</v>
      </c>
    </row>
    <row r="39" spans="1:7" s="11" customFormat="1" ht="12" x14ac:dyDescent="0.25">
      <c r="A39" s="14"/>
      <c r="B39" s="61">
        <v>1.6</v>
      </c>
      <c r="C39" s="139" t="s">
        <v>49</v>
      </c>
      <c r="D39" s="62"/>
      <c r="E39" s="218"/>
      <c r="F39" s="249"/>
      <c r="G39" s="12">
        <f>G354</f>
        <v>0</v>
      </c>
    </row>
    <row r="40" spans="1:7" s="11" customFormat="1" ht="12" x14ac:dyDescent="0.25">
      <c r="A40" s="14"/>
      <c r="B40" s="61">
        <v>1.7</v>
      </c>
      <c r="C40" s="139" t="s">
        <v>50</v>
      </c>
      <c r="D40" s="62"/>
      <c r="E40" s="218"/>
      <c r="F40" s="249"/>
      <c r="G40" s="12">
        <v>0</v>
      </c>
    </row>
    <row r="41" spans="1:7" s="11" customFormat="1" ht="12" x14ac:dyDescent="0.25">
      <c r="A41" s="14"/>
      <c r="B41" s="61">
        <v>1.8</v>
      </c>
      <c r="C41" s="139" t="s">
        <v>51</v>
      </c>
      <c r="D41" s="62"/>
      <c r="E41" s="218"/>
      <c r="F41" s="249"/>
      <c r="G41" s="12">
        <f>G397</f>
        <v>0</v>
      </c>
    </row>
    <row r="42" spans="1:7" s="11" customFormat="1" ht="12" x14ac:dyDescent="0.25">
      <c r="A42" s="14"/>
      <c r="B42" s="61">
        <v>1.9</v>
      </c>
      <c r="C42" s="139" t="s">
        <v>52</v>
      </c>
      <c r="D42" s="62"/>
      <c r="E42" s="218"/>
      <c r="F42" s="249"/>
      <c r="G42" s="12">
        <f>G43+G44+G45</f>
        <v>0</v>
      </c>
    </row>
    <row r="43" spans="1:7" s="11" customFormat="1" ht="12" hidden="1" x14ac:dyDescent="0.25">
      <c r="A43" s="14"/>
      <c r="B43" s="70" t="s">
        <v>237</v>
      </c>
      <c r="C43" s="140" t="s">
        <v>410</v>
      </c>
      <c r="D43" s="71"/>
      <c r="E43" s="222"/>
      <c r="F43" s="250"/>
      <c r="G43" s="13">
        <f>G417</f>
        <v>0</v>
      </c>
    </row>
    <row r="44" spans="1:7" s="11" customFormat="1" ht="12" hidden="1" x14ac:dyDescent="0.25">
      <c r="A44" s="14"/>
      <c r="B44" s="70" t="s">
        <v>239</v>
      </c>
      <c r="C44" s="140" t="s">
        <v>53</v>
      </c>
      <c r="D44" s="71"/>
      <c r="E44" s="222"/>
      <c r="F44" s="250"/>
      <c r="G44" s="13">
        <f>G460</f>
        <v>0</v>
      </c>
    </row>
    <row r="45" spans="1:7" s="14" customFormat="1" ht="12" hidden="1" x14ac:dyDescent="0.25">
      <c r="B45" s="70" t="s">
        <v>240</v>
      </c>
      <c r="C45" s="140" t="s">
        <v>54</v>
      </c>
      <c r="D45" s="64"/>
      <c r="E45" s="219"/>
      <c r="F45" s="250"/>
      <c r="G45" s="13">
        <v>0</v>
      </c>
    </row>
    <row r="46" spans="1:7" s="11" customFormat="1" ht="12" x14ac:dyDescent="0.25">
      <c r="A46" s="14"/>
      <c r="B46" s="72">
        <v>1.1000000000000001</v>
      </c>
      <c r="C46" s="139" t="s">
        <v>55</v>
      </c>
      <c r="D46" s="62"/>
      <c r="E46" s="218"/>
      <c r="F46" s="249"/>
      <c r="G46" s="12">
        <f>G47+G51+G55+G59+G63+G67+G71+G75+G79+G83+G87+G91+G95+G99+G103+G107+G111+G115+G119+G123</f>
        <v>0</v>
      </c>
    </row>
    <row r="47" spans="1:7" s="11" customFormat="1" ht="11.25" hidden="1" customHeight="1" x14ac:dyDescent="0.25">
      <c r="A47" s="14"/>
      <c r="B47" s="70" t="s">
        <v>56</v>
      </c>
      <c r="C47" s="140" t="s">
        <v>57</v>
      </c>
      <c r="D47" s="71"/>
      <c r="E47" s="222"/>
      <c r="F47" s="250"/>
      <c r="G47" s="13">
        <v>0</v>
      </c>
    </row>
    <row r="48" spans="1:7" s="14" customFormat="1" ht="11.25" hidden="1" customHeight="1" x14ac:dyDescent="0.25">
      <c r="B48" s="73" t="s">
        <v>58</v>
      </c>
      <c r="C48" s="142" t="s">
        <v>59</v>
      </c>
      <c r="D48" s="68"/>
      <c r="E48" s="221"/>
      <c r="F48" s="251"/>
      <c r="G48" s="194"/>
    </row>
    <row r="49" spans="2:7" s="14" customFormat="1" ht="11.25" hidden="1" customHeight="1" x14ac:dyDescent="0.25">
      <c r="B49" s="73" t="s">
        <v>60</v>
      </c>
      <c r="C49" s="142" t="s">
        <v>61</v>
      </c>
      <c r="D49" s="68"/>
      <c r="E49" s="221"/>
      <c r="F49" s="251"/>
      <c r="G49" s="194"/>
    </row>
    <row r="50" spans="2:7" s="14" customFormat="1" ht="11.25" hidden="1" customHeight="1" x14ac:dyDescent="0.25">
      <c r="B50" s="73" t="s">
        <v>62</v>
      </c>
      <c r="C50" s="142" t="s">
        <v>63</v>
      </c>
      <c r="D50" s="68"/>
      <c r="E50" s="221"/>
      <c r="F50" s="251"/>
      <c r="G50" s="194"/>
    </row>
    <row r="51" spans="2:7" s="14" customFormat="1" ht="11.25" hidden="1" customHeight="1" x14ac:dyDescent="0.25">
      <c r="B51" s="70" t="s">
        <v>64</v>
      </c>
      <c r="C51" s="140" t="s">
        <v>65</v>
      </c>
      <c r="D51" s="64"/>
      <c r="E51" s="219"/>
      <c r="F51" s="250"/>
      <c r="G51" s="13">
        <v>0</v>
      </c>
    </row>
    <row r="52" spans="2:7" s="14" customFormat="1" ht="11.25" hidden="1" customHeight="1" x14ac:dyDescent="0.25">
      <c r="B52" s="73" t="s">
        <v>66</v>
      </c>
      <c r="C52" s="142" t="s">
        <v>59</v>
      </c>
      <c r="D52" s="68"/>
      <c r="E52" s="221"/>
      <c r="F52" s="251"/>
      <c r="G52" s="194"/>
    </row>
    <row r="53" spans="2:7" s="14" customFormat="1" ht="11.25" hidden="1" customHeight="1" x14ac:dyDescent="0.25">
      <c r="B53" s="73" t="s">
        <v>67</v>
      </c>
      <c r="C53" s="142" t="s">
        <v>61</v>
      </c>
      <c r="D53" s="68"/>
      <c r="E53" s="221"/>
      <c r="F53" s="251"/>
      <c r="G53" s="194"/>
    </row>
    <row r="54" spans="2:7" s="14" customFormat="1" ht="11.25" hidden="1" customHeight="1" x14ac:dyDescent="0.25">
      <c r="B54" s="73" t="s">
        <v>68</v>
      </c>
      <c r="C54" s="142" t="s">
        <v>63</v>
      </c>
      <c r="D54" s="68"/>
      <c r="E54" s="221"/>
      <c r="F54" s="251"/>
      <c r="G54" s="194"/>
    </row>
    <row r="55" spans="2:7" s="14" customFormat="1" ht="11.25" hidden="1" customHeight="1" x14ac:dyDescent="0.25">
      <c r="B55" s="70" t="s">
        <v>69</v>
      </c>
      <c r="C55" s="140" t="s">
        <v>70</v>
      </c>
      <c r="D55" s="64"/>
      <c r="E55" s="219"/>
      <c r="F55" s="250"/>
      <c r="G55" s="13">
        <v>0</v>
      </c>
    </row>
    <row r="56" spans="2:7" s="14" customFormat="1" ht="11.25" hidden="1" customHeight="1" x14ac:dyDescent="0.25">
      <c r="B56" s="73" t="s">
        <v>71</v>
      </c>
      <c r="C56" s="142" t="s">
        <v>59</v>
      </c>
      <c r="D56" s="68"/>
      <c r="E56" s="221"/>
      <c r="F56" s="251"/>
      <c r="G56" s="194"/>
    </row>
    <row r="57" spans="2:7" s="14" customFormat="1" ht="11.25" hidden="1" customHeight="1" x14ac:dyDescent="0.25">
      <c r="B57" s="73" t="s">
        <v>72</v>
      </c>
      <c r="C57" s="142" t="s">
        <v>61</v>
      </c>
      <c r="D57" s="68"/>
      <c r="E57" s="221"/>
      <c r="F57" s="251"/>
      <c r="G57" s="194"/>
    </row>
    <row r="58" spans="2:7" s="14" customFormat="1" ht="11.25" hidden="1" customHeight="1" x14ac:dyDescent="0.25">
      <c r="B58" s="73" t="s">
        <v>73</v>
      </c>
      <c r="C58" s="142" t="s">
        <v>63</v>
      </c>
      <c r="D58" s="68"/>
      <c r="E58" s="221"/>
      <c r="F58" s="251"/>
      <c r="G58" s="194"/>
    </row>
    <row r="59" spans="2:7" s="14" customFormat="1" ht="11.25" hidden="1" customHeight="1" x14ac:dyDescent="0.25">
      <c r="B59" s="70" t="s">
        <v>74</v>
      </c>
      <c r="C59" s="140" t="s">
        <v>75</v>
      </c>
      <c r="D59" s="64"/>
      <c r="E59" s="219"/>
      <c r="F59" s="250"/>
      <c r="G59" s="13">
        <v>0</v>
      </c>
    </row>
    <row r="60" spans="2:7" s="14" customFormat="1" ht="11.25" hidden="1" customHeight="1" x14ac:dyDescent="0.25">
      <c r="B60" s="73" t="s">
        <v>76</v>
      </c>
      <c r="C60" s="142" t="s">
        <v>59</v>
      </c>
      <c r="D60" s="68"/>
      <c r="E60" s="221"/>
      <c r="F60" s="251"/>
      <c r="G60" s="194"/>
    </row>
    <row r="61" spans="2:7" s="14" customFormat="1" ht="11.25" hidden="1" customHeight="1" x14ac:dyDescent="0.25">
      <c r="B61" s="73" t="s">
        <v>77</v>
      </c>
      <c r="C61" s="142" t="s">
        <v>61</v>
      </c>
      <c r="D61" s="68"/>
      <c r="E61" s="221"/>
      <c r="F61" s="251"/>
      <c r="G61" s="194"/>
    </row>
    <row r="62" spans="2:7" s="14" customFormat="1" ht="11.25" hidden="1" customHeight="1" x14ac:dyDescent="0.25">
      <c r="B62" s="73" t="s">
        <v>78</v>
      </c>
      <c r="C62" s="142" t="s">
        <v>63</v>
      </c>
      <c r="D62" s="68"/>
      <c r="E62" s="221"/>
      <c r="F62" s="251"/>
      <c r="G62" s="194"/>
    </row>
    <row r="63" spans="2:7" s="14" customFormat="1" ht="11.25" hidden="1" customHeight="1" x14ac:dyDescent="0.25">
      <c r="B63" s="70" t="s">
        <v>79</v>
      </c>
      <c r="C63" s="140" t="s">
        <v>80</v>
      </c>
      <c r="D63" s="64"/>
      <c r="E63" s="219"/>
      <c r="F63" s="250"/>
      <c r="G63" s="13">
        <v>0</v>
      </c>
    </row>
    <row r="64" spans="2:7" s="14" customFormat="1" ht="11.25" hidden="1" customHeight="1" x14ac:dyDescent="0.25">
      <c r="B64" s="73" t="s">
        <v>81</v>
      </c>
      <c r="C64" s="142" t="s">
        <v>59</v>
      </c>
      <c r="D64" s="68"/>
      <c r="E64" s="221"/>
      <c r="F64" s="251"/>
      <c r="G64" s="194"/>
    </row>
    <row r="65" spans="2:7" s="14" customFormat="1" ht="11.25" hidden="1" customHeight="1" x14ac:dyDescent="0.25">
      <c r="B65" s="73" t="s">
        <v>82</v>
      </c>
      <c r="C65" s="142" t="s">
        <v>61</v>
      </c>
      <c r="D65" s="68"/>
      <c r="E65" s="221"/>
      <c r="F65" s="251"/>
      <c r="G65" s="194"/>
    </row>
    <row r="66" spans="2:7" s="14" customFormat="1" ht="11.25" hidden="1" customHeight="1" x14ac:dyDescent="0.25">
      <c r="B66" s="73" t="s">
        <v>83</v>
      </c>
      <c r="C66" s="142" t="s">
        <v>63</v>
      </c>
      <c r="D66" s="68"/>
      <c r="E66" s="221"/>
      <c r="F66" s="251"/>
      <c r="G66" s="194"/>
    </row>
    <row r="67" spans="2:7" s="14" customFormat="1" ht="11.25" hidden="1" customHeight="1" x14ac:dyDescent="0.25">
      <c r="B67" s="70" t="s">
        <v>84</v>
      </c>
      <c r="C67" s="140" t="s">
        <v>85</v>
      </c>
      <c r="D67" s="64"/>
      <c r="E67" s="219"/>
      <c r="F67" s="250"/>
      <c r="G67" s="13">
        <v>0</v>
      </c>
    </row>
    <row r="68" spans="2:7" s="14" customFormat="1" ht="11.25" hidden="1" customHeight="1" x14ac:dyDescent="0.25">
      <c r="B68" s="73" t="s">
        <v>86</v>
      </c>
      <c r="C68" s="142" t="s">
        <v>59</v>
      </c>
      <c r="D68" s="68"/>
      <c r="E68" s="221"/>
      <c r="F68" s="251"/>
      <c r="G68" s="194"/>
    </row>
    <row r="69" spans="2:7" s="14" customFormat="1" ht="11.25" hidden="1" customHeight="1" x14ac:dyDescent="0.25">
      <c r="B69" s="73" t="s">
        <v>87</v>
      </c>
      <c r="C69" s="142" t="s">
        <v>61</v>
      </c>
      <c r="D69" s="68"/>
      <c r="E69" s="221"/>
      <c r="F69" s="251"/>
      <c r="G69" s="194"/>
    </row>
    <row r="70" spans="2:7" s="14" customFormat="1" ht="11.25" hidden="1" customHeight="1" x14ac:dyDescent="0.25">
      <c r="B70" s="73" t="s">
        <v>88</v>
      </c>
      <c r="C70" s="142" t="s">
        <v>63</v>
      </c>
      <c r="D70" s="68"/>
      <c r="E70" s="221"/>
      <c r="F70" s="251"/>
      <c r="G70" s="194"/>
    </row>
    <row r="71" spans="2:7" s="14" customFormat="1" ht="11.25" hidden="1" customHeight="1" x14ac:dyDescent="0.25">
      <c r="B71" s="70" t="s">
        <v>89</v>
      </c>
      <c r="C71" s="140" t="s">
        <v>90</v>
      </c>
      <c r="D71" s="64"/>
      <c r="E71" s="219"/>
      <c r="F71" s="250"/>
      <c r="G71" s="13">
        <v>0</v>
      </c>
    </row>
    <row r="72" spans="2:7" s="14" customFormat="1" ht="11.25" hidden="1" customHeight="1" x14ac:dyDescent="0.25">
      <c r="B72" s="73" t="s">
        <v>91</v>
      </c>
      <c r="C72" s="142" t="s">
        <v>59</v>
      </c>
      <c r="D72" s="68"/>
      <c r="E72" s="221"/>
      <c r="F72" s="251"/>
      <c r="G72" s="194"/>
    </row>
    <row r="73" spans="2:7" s="14" customFormat="1" ht="11.25" hidden="1" customHeight="1" x14ac:dyDescent="0.25">
      <c r="B73" s="73" t="s">
        <v>92</v>
      </c>
      <c r="C73" s="142" t="s">
        <v>61</v>
      </c>
      <c r="D73" s="68"/>
      <c r="E73" s="221"/>
      <c r="F73" s="251"/>
      <c r="G73" s="194"/>
    </row>
    <row r="74" spans="2:7" s="14" customFormat="1" ht="11.25" hidden="1" customHeight="1" x14ac:dyDescent="0.25">
      <c r="B74" s="73" t="s">
        <v>93</v>
      </c>
      <c r="C74" s="142" t="s">
        <v>63</v>
      </c>
      <c r="D74" s="68"/>
      <c r="E74" s="221"/>
      <c r="F74" s="251"/>
      <c r="G74" s="194"/>
    </row>
    <row r="75" spans="2:7" s="14" customFormat="1" ht="11.25" hidden="1" customHeight="1" x14ac:dyDescent="0.25">
      <c r="B75" s="70" t="s">
        <v>94</v>
      </c>
      <c r="C75" s="140" t="s">
        <v>95</v>
      </c>
      <c r="D75" s="64"/>
      <c r="E75" s="219"/>
      <c r="F75" s="250"/>
      <c r="G75" s="13">
        <v>0</v>
      </c>
    </row>
    <row r="76" spans="2:7" s="14" customFormat="1" ht="11.25" hidden="1" customHeight="1" x14ac:dyDescent="0.25">
      <c r="B76" s="73" t="s">
        <v>96</v>
      </c>
      <c r="C76" s="142" t="s">
        <v>59</v>
      </c>
      <c r="D76" s="68"/>
      <c r="E76" s="221"/>
      <c r="F76" s="251"/>
      <c r="G76" s="194"/>
    </row>
    <row r="77" spans="2:7" s="14" customFormat="1" ht="11.25" hidden="1" customHeight="1" x14ac:dyDescent="0.25">
      <c r="B77" s="73" t="s">
        <v>97</v>
      </c>
      <c r="C77" s="142" t="s">
        <v>61</v>
      </c>
      <c r="D77" s="68"/>
      <c r="E77" s="221"/>
      <c r="F77" s="251"/>
      <c r="G77" s="194"/>
    </row>
    <row r="78" spans="2:7" s="14" customFormat="1" ht="11.25" hidden="1" customHeight="1" x14ac:dyDescent="0.25">
      <c r="B78" s="73" t="s">
        <v>98</v>
      </c>
      <c r="C78" s="142" t="s">
        <v>63</v>
      </c>
      <c r="D78" s="68"/>
      <c r="E78" s="221"/>
      <c r="F78" s="251"/>
      <c r="G78" s="194"/>
    </row>
    <row r="79" spans="2:7" s="14" customFormat="1" ht="11.25" hidden="1" customHeight="1" x14ac:dyDescent="0.25">
      <c r="B79" s="70" t="s">
        <v>99</v>
      </c>
      <c r="C79" s="140" t="s">
        <v>100</v>
      </c>
      <c r="D79" s="64"/>
      <c r="E79" s="219"/>
      <c r="F79" s="250"/>
      <c r="G79" s="13">
        <v>0</v>
      </c>
    </row>
    <row r="80" spans="2:7" s="14" customFormat="1" ht="11.25" hidden="1" customHeight="1" x14ac:dyDescent="0.25">
      <c r="B80" s="73" t="s">
        <v>101</v>
      </c>
      <c r="C80" s="142" t="s">
        <v>59</v>
      </c>
      <c r="D80" s="68"/>
      <c r="E80" s="221"/>
      <c r="F80" s="251"/>
      <c r="G80" s="194"/>
    </row>
    <row r="81" spans="2:7" s="14" customFormat="1" ht="11.25" hidden="1" customHeight="1" x14ac:dyDescent="0.25">
      <c r="B81" s="73" t="s">
        <v>102</v>
      </c>
      <c r="C81" s="142" t="s">
        <v>61</v>
      </c>
      <c r="D81" s="68"/>
      <c r="E81" s="221"/>
      <c r="F81" s="251"/>
      <c r="G81" s="194"/>
    </row>
    <row r="82" spans="2:7" s="14" customFormat="1" ht="11.25" hidden="1" customHeight="1" x14ac:dyDescent="0.25">
      <c r="B82" s="73" t="s">
        <v>103</v>
      </c>
      <c r="C82" s="142" t="s">
        <v>63</v>
      </c>
      <c r="D82" s="68"/>
      <c r="E82" s="221"/>
      <c r="F82" s="251"/>
      <c r="G82" s="194"/>
    </row>
    <row r="83" spans="2:7" s="14" customFormat="1" ht="11.25" hidden="1" customHeight="1" x14ac:dyDescent="0.25">
      <c r="B83" s="70" t="s">
        <v>104</v>
      </c>
      <c r="C83" s="140" t="s">
        <v>105</v>
      </c>
      <c r="D83" s="64"/>
      <c r="E83" s="219"/>
      <c r="F83" s="250"/>
      <c r="G83" s="13">
        <v>0</v>
      </c>
    </row>
    <row r="84" spans="2:7" s="14" customFormat="1" ht="11.25" hidden="1" customHeight="1" x14ac:dyDescent="0.25">
      <c r="B84" s="73" t="s">
        <v>106</v>
      </c>
      <c r="C84" s="142" t="s">
        <v>59</v>
      </c>
      <c r="D84" s="68"/>
      <c r="E84" s="221"/>
      <c r="F84" s="251"/>
      <c r="G84" s="194"/>
    </row>
    <row r="85" spans="2:7" s="14" customFormat="1" ht="11.25" hidden="1" customHeight="1" x14ac:dyDescent="0.25">
      <c r="B85" s="73" t="s">
        <v>107</v>
      </c>
      <c r="C85" s="142" t="s">
        <v>61</v>
      </c>
      <c r="D85" s="68"/>
      <c r="E85" s="221"/>
      <c r="F85" s="251"/>
      <c r="G85" s="194"/>
    </row>
    <row r="86" spans="2:7" s="14" customFormat="1" ht="11.25" hidden="1" customHeight="1" x14ac:dyDescent="0.25">
      <c r="B86" s="73" t="s">
        <v>108</v>
      </c>
      <c r="C86" s="142" t="s">
        <v>63</v>
      </c>
      <c r="D86" s="68"/>
      <c r="E86" s="221"/>
      <c r="F86" s="251"/>
      <c r="G86" s="194"/>
    </row>
    <row r="87" spans="2:7" s="14" customFormat="1" ht="11.25" hidden="1" customHeight="1" x14ac:dyDescent="0.25">
      <c r="B87" s="70" t="s">
        <v>109</v>
      </c>
      <c r="C87" s="140" t="s">
        <v>110</v>
      </c>
      <c r="D87" s="64"/>
      <c r="E87" s="219"/>
      <c r="F87" s="250"/>
      <c r="G87" s="13">
        <v>0</v>
      </c>
    </row>
    <row r="88" spans="2:7" s="14" customFormat="1" ht="11.25" hidden="1" customHeight="1" x14ac:dyDescent="0.25">
      <c r="B88" s="73" t="s">
        <v>111</v>
      </c>
      <c r="C88" s="142" t="s">
        <v>59</v>
      </c>
      <c r="D88" s="68"/>
      <c r="E88" s="221"/>
      <c r="F88" s="251"/>
      <c r="G88" s="194"/>
    </row>
    <row r="89" spans="2:7" s="14" customFormat="1" ht="11.25" hidden="1" customHeight="1" x14ac:dyDescent="0.25">
      <c r="B89" s="73" t="s">
        <v>112</v>
      </c>
      <c r="C89" s="142" t="s">
        <v>61</v>
      </c>
      <c r="D89" s="68"/>
      <c r="E89" s="221"/>
      <c r="F89" s="251"/>
      <c r="G89" s="194"/>
    </row>
    <row r="90" spans="2:7" s="14" customFormat="1" ht="11.25" hidden="1" customHeight="1" x14ac:dyDescent="0.25">
      <c r="B90" s="73" t="s">
        <v>113</v>
      </c>
      <c r="C90" s="142" t="s">
        <v>63</v>
      </c>
      <c r="D90" s="68"/>
      <c r="E90" s="221"/>
      <c r="F90" s="251"/>
      <c r="G90" s="194"/>
    </row>
    <row r="91" spans="2:7" s="14" customFormat="1" ht="11.25" hidden="1" customHeight="1" x14ac:dyDescent="0.25">
      <c r="B91" s="70" t="s">
        <v>114</v>
      </c>
      <c r="C91" s="140" t="s">
        <v>115</v>
      </c>
      <c r="D91" s="64"/>
      <c r="E91" s="219"/>
      <c r="F91" s="250"/>
      <c r="G91" s="13">
        <v>0</v>
      </c>
    </row>
    <row r="92" spans="2:7" s="14" customFormat="1" ht="11.25" hidden="1" customHeight="1" x14ac:dyDescent="0.25">
      <c r="B92" s="73" t="s">
        <v>116</v>
      </c>
      <c r="C92" s="142" t="s">
        <v>59</v>
      </c>
      <c r="D92" s="68"/>
      <c r="E92" s="221"/>
      <c r="F92" s="251"/>
      <c r="G92" s="194"/>
    </row>
    <row r="93" spans="2:7" s="14" customFormat="1" ht="11.25" hidden="1" customHeight="1" x14ac:dyDescent="0.25">
      <c r="B93" s="73" t="s">
        <v>117</v>
      </c>
      <c r="C93" s="142" t="s">
        <v>61</v>
      </c>
      <c r="D93" s="68"/>
      <c r="E93" s="221"/>
      <c r="F93" s="251"/>
      <c r="G93" s="194"/>
    </row>
    <row r="94" spans="2:7" s="14" customFormat="1" ht="11.25" hidden="1" customHeight="1" x14ac:dyDescent="0.25">
      <c r="B94" s="73" t="s">
        <v>118</v>
      </c>
      <c r="C94" s="142" t="s">
        <v>63</v>
      </c>
      <c r="D94" s="68"/>
      <c r="E94" s="221"/>
      <c r="F94" s="251"/>
      <c r="G94" s="194"/>
    </row>
    <row r="95" spans="2:7" s="14" customFormat="1" ht="11.25" hidden="1" customHeight="1" x14ac:dyDescent="0.25">
      <c r="B95" s="70" t="s">
        <v>119</v>
      </c>
      <c r="C95" s="140" t="s">
        <v>120</v>
      </c>
      <c r="D95" s="64"/>
      <c r="E95" s="219"/>
      <c r="F95" s="250"/>
      <c r="G95" s="13">
        <v>0</v>
      </c>
    </row>
    <row r="96" spans="2:7" s="14" customFormat="1" ht="11.25" hidden="1" customHeight="1" x14ac:dyDescent="0.25">
      <c r="B96" s="73" t="s">
        <v>121</v>
      </c>
      <c r="C96" s="142" t="s">
        <v>59</v>
      </c>
      <c r="D96" s="68"/>
      <c r="E96" s="221"/>
      <c r="F96" s="251"/>
      <c r="G96" s="194"/>
    </row>
    <row r="97" spans="2:7" s="14" customFormat="1" ht="11.25" hidden="1" customHeight="1" x14ac:dyDescent="0.25">
      <c r="B97" s="73" t="s">
        <v>122</v>
      </c>
      <c r="C97" s="142" t="s">
        <v>61</v>
      </c>
      <c r="D97" s="68"/>
      <c r="E97" s="221"/>
      <c r="F97" s="251"/>
      <c r="G97" s="194"/>
    </row>
    <row r="98" spans="2:7" s="14" customFormat="1" ht="11.25" hidden="1" customHeight="1" x14ac:dyDescent="0.25">
      <c r="B98" s="73" t="s">
        <v>123</v>
      </c>
      <c r="C98" s="142" t="s">
        <v>63</v>
      </c>
      <c r="D98" s="68"/>
      <c r="E98" s="221"/>
      <c r="F98" s="251"/>
      <c r="G98" s="194"/>
    </row>
    <row r="99" spans="2:7" s="14" customFormat="1" ht="11.25" hidden="1" customHeight="1" x14ac:dyDescent="0.25">
      <c r="B99" s="70" t="s">
        <v>124</v>
      </c>
      <c r="C99" s="140" t="s">
        <v>125</v>
      </c>
      <c r="D99" s="64"/>
      <c r="E99" s="219"/>
      <c r="F99" s="250"/>
      <c r="G99" s="13">
        <v>0</v>
      </c>
    </row>
    <row r="100" spans="2:7" s="14" customFormat="1" ht="11.25" hidden="1" customHeight="1" x14ac:dyDescent="0.25">
      <c r="B100" s="73" t="s">
        <v>126</v>
      </c>
      <c r="C100" s="142" t="s">
        <v>59</v>
      </c>
      <c r="D100" s="68"/>
      <c r="E100" s="221"/>
      <c r="F100" s="251"/>
      <c r="G100" s="194"/>
    </row>
    <row r="101" spans="2:7" s="14" customFormat="1" ht="11.25" hidden="1" customHeight="1" x14ac:dyDescent="0.25">
      <c r="B101" s="73" t="s">
        <v>127</v>
      </c>
      <c r="C101" s="142" t="s">
        <v>61</v>
      </c>
      <c r="D101" s="68"/>
      <c r="E101" s="221"/>
      <c r="F101" s="251"/>
      <c r="G101" s="194"/>
    </row>
    <row r="102" spans="2:7" s="14" customFormat="1" ht="11.25" hidden="1" customHeight="1" x14ac:dyDescent="0.25">
      <c r="B102" s="73" t="s">
        <v>128</v>
      </c>
      <c r="C102" s="142" t="s">
        <v>63</v>
      </c>
      <c r="D102" s="68"/>
      <c r="E102" s="221"/>
      <c r="F102" s="251"/>
      <c r="G102" s="194"/>
    </row>
    <row r="103" spans="2:7" s="14" customFormat="1" ht="11.25" hidden="1" customHeight="1" x14ac:dyDescent="0.25">
      <c r="B103" s="70" t="s">
        <v>129</v>
      </c>
      <c r="C103" s="140" t="s">
        <v>130</v>
      </c>
      <c r="D103" s="64"/>
      <c r="E103" s="219"/>
      <c r="F103" s="250"/>
      <c r="G103" s="13">
        <v>0</v>
      </c>
    </row>
    <row r="104" spans="2:7" s="14" customFormat="1" ht="11.25" hidden="1" customHeight="1" x14ac:dyDescent="0.25">
      <c r="B104" s="73" t="s">
        <v>131</v>
      </c>
      <c r="C104" s="142" t="s">
        <v>59</v>
      </c>
      <c r="D104" s="68"/>
      <c r="E104" s="221"/>
      <c r="F104" s="251"/>
      <c r="G104" s="194"/>
    </row>
    <row r="105" spans="2:7" s="14" customFormat="1" ht="11.25" hidden="1" customHeight="1" x14ac:dyDescent="0.25">
      <c r="B105" s="73" t="s">
        <v>132</v>
      </c>
      <c r="C105" s="142" t="s">
        <v>61</v>
      </c>
      <c r="D105" s="68"/>
      <c r="E105" s="221"/>
      <c r="F105" s="251"/>
      <c r="G105" s="194"/>
    </row>
    <row r="106" spans="2:7" s="14" customFormat="1" ht="11.25" hidden="1" customHeight="1" x14ac:dyDescent="0.25">
      <c r="B106" s="73" t="s">
        <v>133</v>
      </c>
      <c r="C106" s="142" t="s">
        <v>63</v>
      </c>
      <c r="D106" s="68"/>
      <c r="E106" s="221"/>
      <c r="F106" s="251"/>
      <c r="G106" s="194"/>
    </row>
    <row r="107" spans="2:7" s="14" customFormat="1" ht="11.25" hidden="1" customHeight="1" x14ac:dyDescent="0.25">
      <c r="B107" s="70" t="s">
        <v>134</v>
      </c>
      <c r="C107" s="140" t="s">
        <v>135</v>
      </c>
      <c r="D107" s="64"/>
      <c r="E107" s="219"/>
      <c r="F107" s="250"/>
      <c r="G107" s="13">
        <v>0</v>
      </c>
    </row>
    <row r="108" spans="2:7" s="14" customFormat="1" ht="11.25" hidden="1" customHeight="1" x14ac:dyDescent="0.25">
      <c r="B108" s="73" t="s">
        <v>136</v>
      </c>
      <c r="C108" s="142" t="s">
        <v>59</v>
      </c>
      <c r="D108" s="68"/>
      <c r="E108" s="221"/>
      <c r="F108" s="251"/>
      <c r="G108" s="194"/>
    </row>
    <row r="109" spans="2:7" s="14" customFormat="1" ht="11.25" hidden="1" customHeight="1" x14ac:dyDescent="0.25">
      <c r="B109" s="73" t="s">
        <v>137</v>
      </c>
      <c r="C109" s="142" t="s">
        <v>61</v>
      </c>
      <c r="D109" s="68"/>
      <c r="E109" s="221"/>
      <c r="F109" s="251"/>
      <c r="G109" s="194"/>
    </row>
    <row r="110" spans="2:7" s="14" customFormat="1" ht="11.25" hidden="1" customHeight="1" x14ac:dyDescent="0.25">
      <c r="B110" s="73" t="s">
        <v>138</v>
      </c>
      <c r="C110" s="142" t="s">
        <v>63</v>
      </c>
      <c r="D110" s="68"/>
      <c r="E110" s="221"/>
      <c r="F110" s="251"/>
      <c r="G110" s="194"/>
    </row>
    <row r="111" spans="2:7" s="14" customFormat="1" ht="11.25" hidden="1" customHeight="1" x14ac:dyDescent="0.25">
      <c r="B111" s="70" t="s">
        <v>139</v>
      </c>
      <c r="C111" s="140" t="s">
        <v>140</v>
      </c>
      <c r="D111" s="64"/>
      <c r="E111" s="219"/>
      <c r="F111" s="250"/>
      <c r="G111" s="13">
        <v>0</v>
      </c>
    </row>
    <row r="112" spans="2:7" s="14" customFormat="1" ht="11.25" hidden="1" customHeight="1" x14ac:dyDescent="0.25">
      <c r="B112" s="73" t="s">
        <v>141</v>
      </c>
      <c r="C112" s="142" t="s">
        <v>59</v>
      </c>
      <c r="D112" s="68"/>
      <c r="E112" s="221"/>
      <c r="F112" s="251"/>
      <c r="G112" s="194"/>
    </row>
    <row r="113" spans="1:7" s="14" customFormat="1" ht="11.25" hidden="1" customHeight="1" x14ac:dyDescent="0.25">
      <c r="B113" s="73" t="s">
        <v>142</v>
      </c>
      <c r="C113" s="142" t="s">
        <v>61</v>
      </c>
      <c r="D113" s="68"/>
      <c r="E113" s="221"/>
      <c r="F113" s="251"/>
      <c r="G113" s="194"/>
    </row>
    <row r="114" spans="1:7" s="14" customFormat="1" ht="11.25" hidden="1" customHeight="1" x14ac:dyDescent="0.25">
      <c r="B114" s="73" t="s">
        <v>143</v>
      </c>
      <c r="C114" s="142" t="s">
        <v>63</v>
      </c>
      <c r="D114" s="68"/>
      <c r="E114" s="221"/>
      <c r="F114" s="251"/>
      <c r="G114" s="194"/>
    </row>
    <row r="115" spans="1:7" s="14" customFormat="1" ht="11.25" hidden="1" customHeight="1" x14ac:dyDescent="0.25">
      <c r="B115" s="70" t="s">
        <v>144</v>
      </c>
      <c r="C115" s="140" t="s">
        <v>145</v>
      </c>
      <c r="D115" s="64"/>
      <c r="E115" s="219"/>
      <c r="F115" s="250"/>
      <c r="G115" s="13">
        <v>0</v>
      </c>
    </row>
    <row r="116" spans="1:7" s="14" customFormat="1" ht="12" hidden="1" x14ac:dyDescent="0.25">
      <c r="B116" s="73" t="s">
        <v>146</v>
      </c>
      <c r="C116" s="142" t="s">
        <v>59</v>
      </c>
      <c r="D116" s="68"/>
      <c r="E116" s="221"/>
      <c r="F116" s="251"/>
      <c r="G116" s="194"/>
    </row>
    <row r="117" spans="1:7" s="14" customFormat="1" ht="12" hidden="1" x14ac:dyDescent="0.25">
      <c r="B117" s="73" t="s">
        <v>147</v>
      </c>
      <c r="C117" s="142" t="s">
        <v>61</v>
      </c>
      <c r="D117" s="68"/>
      <c r="E117" s="221"/>
      <c r="F117" s="251"/>
      <c r="G117" s="194"/>
    </row>
    <row r="118" spans="1:7" s="14" customFormat="1" ht="12" hidden="1" x14ac:dyDescent="0.25">
      <c r="B118" s="73" t="s">
        <v>148</v>
      </c>
      <c r="C118" s="142" t="s">
        <v>63</v>
      </c>
      <c r="D118" s="68"/>
      <c r="E118" s="221"/>
      <c r="F118" s="251"/>
      <c r="G118" s="194"/>
    </row>
    <row r="119" spans="1:7" s="14" customFormat="1" ht="11.25" hidden="1" customHeight="1" x14ac:dyDescent="0.25">
      <c r="B119" s="70" t="s">
        <v>411</v>
      </c>
      <c r="C119" s="140" t="s">
        <v>409</v>
      </c>
      <c r="D119" s="64"/>
      <c r="E119" s="219"/>
      <c r="F119" s="250"/>
      <c r="G119" s="13">
        <f>G480</f>
        <v>0</v>
      </c>
    </row>
    <row r="120" spans="1:7" ht="12" hidden="1" x14ac:dyDescent="0.2">
      <c r="B120" s="74" t="s">
        <v>412</v>
      </c>
      <c r="C120" s="143" t="s">
        <v>59</v>
      </c>
      <c r="D120" s="75"/>
      <c r="E120" s="223"/>
      <c r="F120" s="252"/>
      <c r="G120" s="76"/>
    </row>
    <row r="121" spans="1:7" ht="12" hidden="1" x14ac:dyDescent="0.2">
      <c r="A121" s="292"/>
      <c r="B121" s="74" t="s">
        <v>413</v>
      </c>
      <c r="C121" s="142" t="s">
        <v>61</v>
      </c>
      <c r="D121" s="77"/>
      <c r="E121" s="224"/>
      <c r="F121" s="253"/>
      <c r="G121" s="78"/>
    </row>
    <row r="122" spans="1:7" ht="12" hidden="1" x14ac:dyDescent="0.2">
      <c r="A122" s="293"/>
      <c r="B122" s="74" t="s">
        <v>414</v>
      </c>
      <c r="C122" s="142" t="s">
        <v>63</v>
      </c>
      <c r="D122" s="77"/>
      <c r="E122" s="224"/>
      <c r="F122" s="253"/>
      <c r="G122" s="78"/>
    </row>
    <row r="123" spans="1:7" ht="12" hidden="1" x14ac:dyDescent="0.2">
      <c r="B123" s="81" t="s">
        <v>570</v>
      </c>
      <c r="C123" s="144" t="s">
        <v>589</v>
      </c>
      <c r="D123" s="80"/>
      <c r="E123" s="225"/>
      <c r="F123" s="254"/>
      <c r="G123" s="124">
        <f>G514</f>
        <v>0</v>
      </c>
    </row>
    <row r="124" spans="1:7" ht="12" hidden="1" x14ac:dyDescent="0.2">
      <c r="B124" s="74" t="s">
        <v>571</v>
      </c>
      <c r="C124" s="143" t="s">
        <v>59</v>
      </c>
      <c r="D124" s="75"/>
      <c r="E124" s="223"/>
      <c r="F124" s="252"/>
      <c r="G124" s="76"/>
    </row>
    <row r="125" spans="1:7" ht="12" hidden="1" x14ac:dyDescent="0.2">
      <c r="A125" s="292"/>
      <c r="B125" s="74" t="s">
        <v>550</v>
      </c>
      <c r="C125" s="142" t="s">
        <v>61</v>
      </c>
      <c r="D125" s="77"/>
      <c r="E125" s="224"/>
      <c r="F125" s="253"/>
      <c r="G125" s="78"/>
    </row>
    <row r="126" spans="1:7" ht="12" hidden="1" x14ac:dyDescent="0.2">
      <c r="A126" s="293"/>
      <c r="B126" s="74" t="s">
        <v>549</v>
      </c>
      <c r="C126" s="142" t="s">
        <v>63</v>
      </c>
      <c r="D126" s="77"/>
      <c r="E126" s="224"/>
      <c r="F126" s="253"/>
      <c r="G126" s="78"/>
    </row>
    <row r="127" spans="1:7" s="11" customFormat="1" ht="12" x14ac:dyDescent="0.25">
      <c r="A127" s="14"/>
      <c r="B127" s="72">
        <v>1.1100000000000001</v>
      </c>
      <c r="C127" s="139" t="s">
        <v>440</v>
      </c>
      <c r="D127" s="62"/>
      <c r="E127" s="218"/>
      <c r="F127" s="249"/>
      <c r="G127" s="12">
        <f>G128+G129+G131+G132+G133+G134+G135</f>
        <v>0</v>
      </c>
    </row>
    <row r="128" spans="1:7" s="9" customFormat="1" ht="12" hidden="1" x14ac:dyDescent="0.25">
      <c r="A128" s="16"/>
      <c r="B128" s="79" t="s">
        <v>253</v>
      </c>
      <c r="C128" s="144" t="s">
        <v>149</v>
      </c>
      <c r="D128" s="80"/>
      <c r="E128" s="225"/>
      <c r="F128" s="255"/>
      <c r="G128" s="195">
        <f>G686</f>
        <v>0</v>
      </c>
    </row>
    <row r="129" spans="1:11" ht="12" hidden="1" x14ac:dyDescent="0.2">
      <c r="A129" s="31"/>
      <c r="B129" s="81" t="s">
        <v>254</v>
      </c>
      <c r="C129" s="145" t="s">
        <v>350</v>
      </c>
      <c r="D129" s="80"/>
      <c r="E129" s="225"/>
      <c r="F129" s="255"/>
      <c r="G129" s="195">
        <v>0</v>
      </c>
    </row>
    <row r="130" spans="1:11" ht="12" hidden="1" x14ac:dyDescent="0.2">
      <c r="B130" s="74" t="s">
        <v>351</v>
      </c>
      <c r="C130" s="143" t="s">
        <v>352</v>
      </c>
      <c r="D130" s="75"/>
      <c r="E130" s="223"/>
      <c r="F130" s="256"/>
      <c r="G130" s="196"/>
    </row>
    <row r="131" spans="1:11" ht="12" hidden="1" x14ac:dyDescent="0.2">
      <c r="A131" s="31"/>
      <c r="B131" s="81" t="s">
        <v>255</v>
      </c>
      <c r="C131" s="145" t="s">
        <v>353</v>
      </c>
      <c r="D131" s="80"/>
      <c r="E131" s="225"/>
      <c r="F131" s="255"/>
      <c r="G131" s="195">
        <v>0</v>
      </c>
    </row>
    <row r="132" spans="1:11" ht="12" hidden="1" x14ac:dyDescent="0.2">
      <c r="A132" s="31"/>
      <c r="B132" s="81" t="s">
        <v>256</v>
      </c>
      <c r="C132" s="145" t="s">
        <v>355</v>
      </c>
      <c r="D132" s="80"/>
      <c r="E132" s="225"/>
      <c r="F132" s="255"/>
      <c r="G132" s="195">
        <v>0</v>
      </c>
    </row>
    <row r="133" spans="1:11" ht="12" hidden="1" x14ac:dyDescent="0.2">
      <c r="A133" s="31"/>
      <c r="B133" s="81" t="s">
        <v>257</v>
      </c>
      <c r="C133" s="145" t="s">
        <v>356</v>
      </c>
      <c r="D133" s="80"/>
      <c r="E133" s="225"/>
      <c r="F133" s="255"/>
      <c r="G133" s="195">
        <v>0</v>
      </c>
    </row>
    <row r="134" spans="1:11" ht="12" hidden="1" x14ac:dyDescent="0.2">
      <c r="A134" s="31"/>
      <c r="B134" s="81" t="s">
        <v>357</v>
      </c>
      <c r="C134" s="144" t="s">
        <v>150</v>
      </c>
      <c r="D134" s="80"/>
      <c r="E134" s="225"/>
      <c r="F134" s="255"/>
      <c r="G134" s="195">
        <f>G690</f>
        <v>0</v>
      </c>
    </row>
    <row r="135" spans="1:11" ht="12" hidden="1" x14ac:dyDescent="0.2">
      <c r="A135" s="31"/>
      <c r="B135" s="81" t="s">
        <v>359</v>
      </c>
      <c r="C135" s="144" t="s">
        <v>151</v>
      </c>
      <c r="D135" s="80"/>
      <c r="E135" s="225"/>
      <c r="F135" s="255"/>
      <c r="G135" s="195">
        <v>0</v>
      </c>
    </row>
    <row r="136" spans="1:11" s="11" customFormat="1" ht="12" x14ac:dyDescent="0.25">
      <c r="A136" s="14"/>
      <c r="B136" s="72">
        <v>1.1200000000000001</v>
      </c>
      <c r="C136" s="139" t="s">
        <v>441</v>
      </c>
      <c r="D136" s="62"/>
      <c r="E136" s="218"/>
      <c r="F136" s="249"/>
      <c r="G136" s="12">
        <f>G137+G138</f>
        <v>0</v>
      </c>
    </row>
    <row r="137" spans="1:11" ht="12" hidden="1" x14ac:dyDescent="0.2">
      <c r="A137" s="31"/>
      <c r="B137" s="81" t="s">
        <v>360</v>
      </c>
      <c r="C137" s="144" t="s">
        <v>442</v>
      </c>
      <c r="D137" s="80"/>
      <c r="E137" s="225"/>
      <c r="F137" s="255"/>
      <c r="G137" s="195">
        <f>G714</f>
        <v>0</v>
      </c>
    </row>
    <row r="138" spans="1:11" ht="12" hidden="1" x14ac:dyDescent="0.2">
      <c r="A138" s="31"/>
      <c r="B138" s="81" t="s">
        <v>361</v>
      </c>
      <c r="C138" s="144" t="s">
        <v>442</v>
      </c>
      <c r="D138" s="80"/>
      <c r="E138" s="225"/>
      <c r="F138" s="255"/>
      <c r="G138" s="195">
        <f>G739</f>
        <v>0</v>
      </c>
    </row>
    <row r="139" spans="1:11" s="11" customFormat="1" ht="12" x14ac:dyDescent="0.25">
      <c r="A139" s="14"/>
      <c r="B139" s="72">
        <v>1.1299999999999999</v>
      </c>
      <c r="C139" s="139" t="s">
        <v>152</v>
      </c>
      <c r="D139" s="62"/>
      <c r="E139" s="218"/>
      <c r="F139" s="249"/>
      <c r="G139" s="12">
        <v>0</v>
      </c>
    </row>
    <row r="140" spans="1:11" s="11" customFormat="1" ht="12" x14ac:dyDescent="0.25">
      <c r="A140" s="14"/>
      <c r="B140" s="72">
        <v>1.1399999999999999</v>
      </c>
      <c r="C140" s="139" t="s">
        <v>45</v>
      </c>
      <c r="D140" s="62"/>
      <c r="E140" s="218"/>
      <c r="F140" s="249"/>
      <c r="G140" s="12">
        <f>G748</f>
        <v>0</v>
      </c>
    </row>
    <row r="141" spans="1:11" s="15" customFormat="1" ht="15" customHeight="1" x14ac:dyDescent="0.25">
      <c r="A141" s="184"/>
      <c r="B141" s="82"/>
      <c r="C141" s="310" t="s">
        <v>617</v>
      </c>
      <c r="D141" s="311"/>
      <c r="E141" s="311"/>
      <c r="F141" s="257"/>
      <c r="G141" s="197">
        <f>G17+G35+G36+G37+G38+G39+G40+G41+G42+G46+G127+G136+G139+G140</f>
        <v>0</v>
      </c>
      <c r="I141" s="208"/>
    </row>
    <row r="142" spans="1:11" s="17" customFormat="1" ht="12" x14ac:dyDescent="0.2">
      <c r="B142" s="55"/>
      <c r="C142" s="56"/>
      <c r="D142" s="57"/>
      <c r="E142" s="216"/>
      <c r="F142" s="258"/>
      <c r="G142" s="83"/>
      <c r="I142" s="208"/>
      <c r="J142" s="15"/>
      <c r="K142" s="15"/>
    </row>
    <row r="143" spans="1:11" s="17" customFormat="1" ht="12" x14ac:dyDescent="0.2">
      <c r="B143" s="55"/>
      <c r="C143" s="56"/>
      <c r="D143" s="57"/>
      <c r="E143" s="216"/>
      <c r="F143" s="258"/>
      <c r="G143" s="83"/>
    </row>
    <row r="144" spans="1:11" s="17" customFormat="1" ht="12" x14ac:dyDescent="0.2">
      <c r="B144" s="55"/>
      <c r="C144" s="56"/>
      <c r="D144" s="57"/>
      <c r="E144" s="216"/>
      <c r="F144" s="258"/>
      <c r="G144" s="83"/>
    </row>
    <row r="145" spans="1:7" s="17" customFormat="1" ht="12.75" thickBot="1" x14ac:dyDescent="0.25">
      <c r="B145" s="55"/>
      <c r="C145" s="56"/>
      <c r="D145" s="57"/>
      <c r="E145" s="216"/>
      <c r="F145" s="258"/>
      <c r="G145" s="83"/>
    </row>
    <row r="146" spans="1:7" s="17" customFormat="1" ht="12.75" thickBot="1" x14ac:dyDescent="0.25">
      <c r="B146" s="84" t="s">
        <v>154</v>
      </c>
      <c r="C146" s="85" t="s">
        <v>155</v>
      </c>
      <c r="D146" s="86" t="s">
        <v>156</v>
      </c>
      <c r="E146" s="86" t="s">
        <v>157</v>
      </c>
      <c r="F146" s="308"/>
      <c r="G146" s="309"/>
    </row>
    <row r="147" spans="1:7" s="17" customFormat="1" ht="12.75" customHeight="1" thickBot="1" x14ac:dyDescent="0.25">
      <c r="B147" s="49"/>
      <c r="C147" s="50"/>
      <c r="D147" s="51"/>
      <c r="E147" s="215"/>
      <c r="F147" s="304" t="s">
        <v>8</v>
      </c>
      <c r="G147" s="305"/>
    </row>
    <row r="148" spans="1:7" ht="12.75" thickBot="1" x14ac:dyDescent="0.25">
      <c r="B148" s="87"/>
      <c r="C148" s="88"/>
      <c r="D148" s="21"/>
      <c r="E148" s="226"/>
      <c r="F148" s="259" t="s">
        <v>158</v>
      </c>
      <c r="G148" s="89" t="s">
        <v>9</v>
      </c>
    </row>
    <row r="149" spans="1:7" s="9" customFormat="1" ht="11.25" customHeight="1" x14ac:dyDescent="0.25">
      <c r="A149" s="16"/>
      <c r="B149" s="58">
        <v>1</v>
      </c>
      <c r="C149" s="138" t="s">
        <v>11</v>
      </c>
      <c r="D149" s="90"/>
      <c r="E149" s="227"/>
      <c r="F149" s="260"/>
      <c r="G149" s="91"/>
    </row>
    <row r="150" spans="1:7" s="9" customFormat="1" ht="12" x14ac:dyDescent="0.25">
      <c r="A150" s="16"/>
      <c r="B150" s="110">
        <v>1.2</v>
      </c>
      <c r="C150" s="146" t="s">
        <v>46</v>
      </c>
      <c r="D150" s="111"/>
      <c r="E150" s="111"/>
      <c r="F150" s="261"/>
      <c r="G150" s="112"/>
    </row>
    <row r="151" spans="1:7" ht="12" x14ac:dyDescent="0.2">
      <c r="A151" s="186"/>
      <c r="B151" s="55"/>
      <c r="C151" s="56"/>
      <c r="D151" s="57"/>
      <c r="E151" s="216"/>
      <c r="F151" s="262"/>
      <c r="G151" s="22"/>
    </row>
    <row r="152" spans="1:7" s="9" customFormat="1" ht="84" x14ac:dyDescent="0.25">
      <c r="A152" s="16"/>
      <c r="B152" s="113" t="s">
        <v>164</v>
      </c>
      <c r="C152" s="147" t="s">
        <v>415</v>
      </c>
      <c r="D152" s="28" t="s">
        <v>162</v>
      </c>
      <c r="E152" s="228"/>
      <c r="F152" s="263">
        <v>5076.2</v>
      </c>
      <c r="G152" s="27">
        <f t="shared" ref="G152:G180" si="0">F152*$E152</f>
        <v>0</v>
      </c>
    </row>
    <row r="153" spans="1:7" ht="12" x14ac:dyDescent="0.2">
      <c r="B153" s="114"/>
      <c r="C153" s="101"/>
      <c r="D153" s="99"/>
      <c r="E153" s="229"/>
      <c r="F153" s="262"/>
      <c r="G153" s="26"/>
    </row>
    <row r="154" spans="1:7" s="18" customFormat="1" ht="12" x14ac:dyDescent="0.2">
      <c r="A154" s="185"/>
      <c r="B154" s="97"/>
      <c r="C154" s="98"/>
      <c r="D154" s="19"/>
      <c r="E154" s="19"/>
      <c r="F154" s="265"/>
      <c r="G154" s="20">
        <f>SUM(G152:G152)</f>
        <v>0</v>
      </c>
    </row>
    <row r="155" spans="1:7" s="9" customFormat="1" ht="12" x14ac:dyDescent="0.25">
      <c r="A155" s="16"/>
      <c r="B155" s="110">
        <v>1.3</v>
      </c>
      <c r="C155" s="146" t="s">
        <v>47</v>
      </c>
      <c r="D155" s="111"/>
      <c r="E155" s="111"/>
      <c r="F155" s="261"/>
      <c r="G155" s="112"/>
    </row>
    <row r="156" spans="1:7" ht="12" x14ac:dyDescent="0.2">
      <c r="B156" s="55"/>
      <c r="C156" s="56"/>
      <c r="D156" s="57"/>
      <c r="E156" s="216"/>
      <c r="F156" s="262"/>
      <c r="G156" s="26"/>
    </row>
    <row r="157" spans="1:7" ht="72" x14ac:dyDescent="0.2">
      <c r="B157" s="115"/>
      <c r="C157" s="106" t="s">
        <v>416</v>
      </c>
      <c r="D157" s="32"/>
      <c r="E157" s="230"/>
      <c r="F157" s="264"/>
      <c r="G157" s="27"/>
    </row>
    <row r="158" spans="1:7" s="9" customFormat="1" ht="12" x14ac:dyDescent="0.25">
      <c r="A158" s="16"/>
      <c r="B158" s="113" t="s">
        <v>165</v>
      </c>
      <c r="C158" s="148" t="s">
        <v>166</v>
      </c>
      <c r="D158" s="28" t="s">
        <v>161</v>
      </c>
      <c r="E158" s="228"/>
      <c r="F158" s="264">
        <f>472.46/2</f>
        <v>236.23</v>
      </c>
      <c r="G158" s="27">
        <f t="shared" si="0"/>
        <v>0</v>
      </c>
    </row>
    <row r="159" spans="1:7" s="9" customFormat="1" ht="16.5" customHeight="1" x14ac:dyDescent="0.25">
      <c r="A159" s="16"/>
      <c r="B159" s="113" t="s">
        <v>167</v>
      </c>
      <c r="C159" s="148" t="s">
        <v>168</v>
      </c>
      <c r="D159" s="28" t="s">
        <v>161</v>
      </c>
      <c r="E159" s="228"/>
      <c r="F159" s="264">
        <f>1624.77/2</f>
        <v>812.38499999999999</v>
      </c>
      <c r="G159" s="27">
        <f t="shared" si="0"/>
        <v>0</v>
      </c>
    </row>
    <row r="160" spans="1:7" s="9" customFormat="1" ht="12" x14ac:dyDescent="0.25">
      <c r="A160" s="16"/>
      <c r="B160" s="113" t="s">
        <v>169</v>
      </c>
      <c r="C160" s="148" t="s">
        <v>170</v>
      </c>
      <c r="D160" s="28" t="s">
        <v>159</v>
      </c>
      <c r="E160" s="228"/>
      <c r="F160" s="264">
        <v>1191.6400000000001</v>
      </c>
      <c r="G160" s="27">
        <f t="shared" si="0"/>
        <v>0</v>
      </c>
    </row>
    <row r="161" spans="1:7" ht="12" x14ac:dyDescent="0.2">
      <c r="B161" s="115"/>
      <c r="C161" s="149"/>
      <c r="D161" s="32"/>
      <c r="E161" s="230"/>
      <c r="F161" s="264"/>
      <c r="G161" s="27"/>
    </row>
    <row r="162" spans="1:7" s="24" customFormat="1" ht="60" x14ac:dyDescent="0.2">
      <c r="A162" s="294"/>
      <c r="B162" s="116"/>
      <c r="C162" s="150" t="s">
        <v>417</v>
      </c>
      <c r="D162" s="28"/>
      <c r="E162" s="230"/>
      <c r="F162" s="264"/>
      <c r="G162" s="27"/>
    </row>
    <row r="163" spans="1:7" s="24" customFormat="1" ht="12" x14ac:dyDescent="0.2">
      <c r="A163" s="294"/>
      <c r="B163" s="116"/>
      <c r="C163" s="152" t="s">
        <v>569</v>
      </c>
      <c r="D163" s="28" t="s">
        <v>161</v>
      </c>
      <c r="E163" s="231"/>
      <c r="F163" s="264">
        <v>8.31</v>
      </c>
      <c r="G163" s="27">
        <f t="shared" si="0"/>
        <v>0</v>
      </c>
    </row>
    <row r="164" spans="1:7" ht="12" x14ac:dyDescent="0.2">
      <c r="B164" s="115"/>
      <c r="C164" s="153"/>
      <c r="D164" s="117"/>
      <c r="E164" s="232"/>
      <c r="F164" s="264"/>
      <c r="G164" s="27"/>
    </row>
    <row r="165" spans="1:7" s="9" customFormat="1" ht="72" x14ac:dyDescent="0.25">
      <c r="A165" s="16"/>
      <c r="B165" s="118"/>
      <c r="C165" s="106" t="s">
        <v>418</v>
      </c>
      <c r="D165" s="119"/>
      <c r="E165" s="231"/>
      <c r="F165" s="264"/>
      <c r="G165" s="27"/>
    </row>
    <row r="166" spans="1:7" s="9" customFormat="1" ht="12" x14ac:dyDescent="0.25">
      <c r="A166" s="16"/>
      <c r="B166" s="113" t="s">
        <v>171</v>
      </c>
      <c r="C166" s="151" t="s">
        <v>172</v>
      </c>
      <c r="D166" s="28" t="s">
        <v>161</v>
      </c>
      <c r="E166" s="231"/>
      <c r="F166" s="266">
        <v>1670.37</v>
      </c>
      <c r="G166" s="27">
        <f t="shared" si="0"/>
        <v>0</v>
      </c>
    </row>
    <row r="167" spans="1:7" ht="12" x14ac:dyDescent="0.2">
      <c r="B167" s="115"/>
      <c r="C167" s="149"/>
      <c r="D167" s="32"/>
      <c r="E167" s="232"/>
      <c r="F167" s="264"/>
      <c r="G167" s="27"/>
    </row>
    <row r="168" spans="1:7" ht="60" x14ac:dyDescent="0.2">
      <c r="B168" s="92"/>
      <c r="C168" s="150" t="s">
        <v>419</v>
      </c>
      <c r="D168" s="28"/>
      <c r="E168" s="233"/>
      <c r="F168" s="264"/>
      <c r="G168" s="27"/>
    </row>
    <row r="169" spans="1:7" ht="12" x14ac:dyDescent="0.2">
      <c r="B169" s="113" t="s">
        <v>173</v>
      </c>
      <c r="C169" s="151" t="s">
        <v>174</v>
      </c>
      <c r="D169" s="28" t="s">
        <v>160</v>
      </c>
      <c r="E169" s="231"/>
      <c r="F169" s="264">
        <v>3</v>
      </c>
      <c r="G169" s="27">
        <f t="shared" si="0"/>
        <v>0</v>
      </c>
    </row>
    <row r="170" spans="1:7" ht="12" x14ac:dyDescent="0.2">
      <c r="B170" s="113" t="s">
        <v>175</v>
      </c>
      <c r="C170" s="151" t="s">
        <v>802</v>
      </c>
      <c r="D170" s="28" t="s">
        <v>160</v>
      </c>
      <c r="E170" s="231"/>
      <c r="F170" s="264">
        <v>19</v>
      </c>
      <c r="G170" s="27">
        <f t="shared" si="0"/>
        <v>0</v>
      </c>
    </row>
    <row r="171" spans="1:7" ht="12" x14ac:dyDescent="0.2">
      <c r="B171" s="113" t="s">
        <v>176</v>
      </c>
      <c r="C171" s="151" t="s">
        <v>177</v>
      </c>
      <c r="D171" s="28" t="s">
        <v>160</v>
      </c>
      <c r="E171" s="231"/>
      <c r="F171" s="264">
        <v>2</v>
      </c>
      <c r="G171" s="27">
        <f t="shared" si="0"/>
        <v>0</v>
      </c>
    </row>
    <row r="172" spans="1:7" ht="12" x14ac:dyDescent="0.2">
      <c r="B172" s="113" t="s">
        <v>179</v>
      </c>
      <c r="C172" s="151" t="s">
        <v>564</v>
      </c>
      <c r="D172" s="28" t="s">
        <v>159</v>
      </c>
      <c r="E172" s="231"/>
      <c r="F172" s="264">
        <v>19.440000000000001</v>
      </c>
      <c r="G172" s="27">
        <f t="shared" ref="G172" si="1">F172*$E172</f>
        <v>0</v>
      </c>
    </row>
    <row r="173" spans="1:7" ht="12" x14ac:dyDescent="0.2">
      <c r="B173" s="115"/>
      <c r="C173" s="154"/>
      <c r="D173" s="32"/>
      <c r="E173" s="232"/>
      <c r="F173" s="264"/>
      <c r="G173" s="27"/>
    </row>
    <row r="174" spans="1:7" ht="60" x14ac:dyDescent="0.2">
      <c r="B174" s="113"/>
      <c r="C174" s="106" t="s">
        <v>420</v>
      </c>
      <c r="D174" s="28"/>
      <c r="E174" s="234"/>
      <c r="F174" s="264"/>
      <c r="G174" s="27"/>
    </row>
    <row r="175" spans="1:7" ht="12" x14ac:dyDescent="0.2">
      <c r="B175" s="113" t="s">
        <v>182</v>
      </c>
      <c r="C175" s="151" t="s">
        <v>178</v>
      </c>
      <c r="D175" s="28" t="s">
        <v>161</v>
      </c>
      <c r="E175" s="231"/>
      <c r="F175" s="264">
        <v>5439.728000000001</v>
      </c>
      <c r="G175" s="27">
        <f t="shared" si="0"/>
        <v>0</v>
      </c>
    </row>
    <row r="176" spans="1:7" ht="12" x14ac:dyDescent="0.2">
      <c r="B176" s="113" t="s">
        <v>183</v>
      </c>
      <c r="C176" s="151" t="s">
        <v>180</v>
      </c>
      <c r="D176" s="28" t="s">
        <v>181</v>
      </c>
      <c r="E176" s="231"/>
      <c r="F176" s="264">
        <v>5439.728000000001</v>
      </c>
      <c r="G176" s="27">
        <f t="shared" si="0"/>
        <v>0</v>
      </c>
    </row>
    <row r="177" spans="1:7" ht="12" x14ac:dyDescent="0.2">
      <c r="B177" s="115"/>
      <c r="C177" s="149"/>
      <c r="D177" s="32"/>
      <c r="E177" s="232"/>
      <c r="F177" s="264"/>
      <c r="G177" s="27"/>
    </row>
    <row r="178" spans="1:7" ht="72" x14ac:dyDescent="0.2">
      <c r="B178" s="113"/>
      <c r="C178" s="150" t="s">
        <v>421</v>
      </c>
      <c r="D178" s="28"/>
      <c r="E178" s="231"/>
      <c r="F178" s="264"/>
      <c r="G178" s="27"/>
    </row>
    <row r="179" spans="1:7" ht="12" x14ac:dyDescent="0.2">
      <c r="B179" s="113" t="s">
        <v>185</v>
      </c>
      <c r="C179" s="151" t="s">
        <v>184</v>
      </c>
      <c r="D179" s="28" t="s">
        <v>160</v>
      </c>
      <c r="E179" s="231"/>
      <c r="F179" s="264">
        <v>1</v>
      </c>
      <c r="G179" s="27">
        <f t="shared" si="0"/>
        <v>0</v>
      </c>
    </row>
    <row r="180" spans="1:7" ht="12" x14ac:dyDescent="0.2">
      <c r="B180" s="113" t="s">
        <v>187</v>
      </c>
      <c r="C180" s="151" t="s">
        <v>186</v>
      </c>
      <c r="D180" s="28" t="s">
        <v>160</v>
      </c>
      <c r="E180" s="231"/>
      <c r="F180" s="264">
        <v>7</v>
      </c>
      <c r="G180" s="27">
        <f t="shared" si="0"/>
        <v>0</v>
      </c>
    </row>
    <row r="181" spans="1:7" ht="12" x14ac:dyDescent="0.2">
      <c r="B181" s="113"/>
      <c r="C181" s="151" t="s">
        <v>174</v>
      </c>
      <c r="D181" s="28" t="s">
        <v>160</v>
      </c>
      <c r="E181" s="231"/>
      <c r="F181" s="264">
        <v>1</v>
      </c>
      <c r="G181" s="27">
        <f t="shared" ref="G181:G183" si="2">F181*$E181</f>
        <v>0</v>
      </c>
    </row>
    <row r="182" spans="1:7" ht="12" x14ac:dyDescent="0.2">
      <c r="B182" s="113"/>
      <c r="C182" s="151" t="s">
        <v>599</v>
      </c>
      <c r="D182" s="28" t="s">
        <v>160</v>
      </c>
      <c r="E182" s="231"/>
      <c r="F182" s="264">
        <v>1</v>
      </c>
      <c r="G182" s="27">
        <f t="shared" si="2"/>
        <v>0</v>
      </c>
    </row>
    <row r="183" spans="1:7" ht="12" x14ac:dyDescent="0.2">
      <c r="B183" s="113"/>
      <c r="C183" s="151" t="s">
        <v>600</v>
      </c>
      <c r="D183" s="28" t="s">
        <v>160</v>
      </c>
      <c r="E183" s="231"/>
      <c r="F183" s="264">
        <v>1</v>
      </c>
      <c r="G183" s="27">
        <f t="shared" si="2"/>
        <v>0</v>
      </c>
    </row>
    <row r="184" spans="1:7" ht="12" x14ac:dyDescent="0.2">
      <c r="B184" s="113"/>
      <c r="C184" s="151"/>
      <c r="D184" s="28"/>
      <c r="E184" s="231"/>
      <c r="F184" s="264"/>
      <c r="G184" s="27"/>
    </row>
    <row r="185" spans="1:7" s="18" customFormat="1" ht="12" x14ac:dyDescent="0.2">
      <c r="A185" s="185"/>
      <c r="B185" s="97"/>
      <c r="C185" s="98"/>
      <c r="D185" s="19"/>
      <c r="E185" s="19"/>
      <c r="F185" s="265"/>
      <c r="G185" s="20">
        <f>SUM(G158:G184)</f>
        <v>0</v>
      </c>
    </row>
    <row r="186" spans="1:7" s="9" customFormat="1" ht="12" x14ac:dyDescent="0.25">
      <c r="A186" s="16"/>
      <c r="B186" s="110">
        <v>1.4</v>
      </c>
      <c r="C186" s="146" t="s">
        <v>43</v>
      </c>
      <c r="D186" s="111"/>
      <c r="E186" s="111"/>
      <c r="F186" s="261"/>
      <c r="G186" s="112"/>
    </row>
    <row r="187" spans="1:7" ht="12" x14ac:dyDescent="0.2">
      <c r="B187" s="120"/>
      <c r="C187" s="44"/>
      <c r="D187" s="25"/>
      <c r="E187" s="25"/>
      <c r="F187" s="262"/>
      <c r="G187" s="26"/>
    </row>
    <row r="188" spans="1:7" s="9" customFormat="1" ht="72" x14ac:dyDescent="0.25">
      <c r="A188" s="16"/>
      <c r="B188" s="115"/>
      <c r="C188" s="106" t="s">
        <v>422</v>
      </c>
      <c r="D188" s="28"/>
      <c r="E188" s="231"/>
      <c r="F188" s="264"/>
      <c r="G188" s="27"/>
    </row>
    <row r="189" spans="1:7" s="9" customFormat="1" ht="12" x14ac:dyDescent="0.25">
      <c r="A189" s="16"/>
      <c r="B189" s="113" t="s">
        <v>188</v>
      </c>
      <c r="C189" s="151" t="s">
        <v>189</v>
      </c>
      <c r="D189" s="28" t="s">
        <v>161</v>
      </c>
      <c r="E189" s="231"/>
      <c r="F189" s="264">
        <v>1670.37</v>
      </c>
      <c r="G189" s="27">
        <f t="shared" ref="G189:G230" si="3">F189*$E189</f>
        <v>0</v>
      </c>
    </row>
    <row r="190" spans="1:7" s="9" customFormat="1" ht="12" x14ac:dyDescent="0.25">
      <c r="A190" s="16"/>
      <c r="B190" s="115"/>
      <c r="C190" s="149"/>
      <c r="D190" s="32"/>
      <c r="E190" s="231"/>
      <c r="F190" s="264"/>
      <c r="G190" s="27"/>
    </row>
    <row r="191" spans="1:7" ht="12" x14ac:dyDescent="0.2">
      <c r="B191" s="115"/>
      <c r="C191" s="149"/>
      <c r="D191" s="32"/>
      <c r="E191" s="231"/>
      <c r="F191" s="264"/>
      <c r="G191" s="27"/>
    </row>
    <row r="192" spans="1:7" s="9" customFormat="1" ht="72" x14ac:dyDescent="0.25">
      <c r="A192" s="16"/>
      <c r="B192" s="113" t="s">
        <v>190</v>
      </c>
      <c r="C192" s="106" t="s">
        <v>568</v>
      </c>
      <c r="D192" s="107" t="s">
        <v>162</v>
      </c>
      <c r="E192" s="231"/>
      <c r="F192" s="264">
        <v>142.46</v>
      </c>
      <c r="G192" s="27">
        <f t="shared" ref="G192" si="4">F192*$E192</f>
        <v>0</v>
      </c>
    </row>
    <row r="193" spans="1:7" ht="12" x14ac:dyDescent="0.2">
      <c r="B193" s="115"/>
      <c r="C193" s="149"/>
      <c r="D193" s="32"/>
      <c r="E193" s="231"/>
      <c r="F193" s="264"/>
      <c r="G193" s="27"/>
    </row>
    <row r="194" spans="1:7" s="9" customFormat="1" ht="120" x14ac:dyDescent="0.25">
      <c r="A194" s="16"/>
      <c r="B194" s="113" t="s">
        <v>618</v>
      </c>
      <c r="C194" s="106" t="s">
        <v>565</v>
      </c>
      <c r="D194" s="94" t="s">
        <v>159</v>
      </c>
      <c r="E194" s="231"/>
      <c r="F194" s="264">
        <f>56.71+528.9</f>
        <v>585.61</v>
      </c>
      <c r="G194" s="27">
        <f t="shared" ref="G194" si="5">F194*$E194</f>
        <v>0</v>
      </c>
    </row>
    <row r="195" spans="1:7" ht="12" x14ac:dyDescent="0.2">
      <c r="B195" s="115"/>
      <c r="C195" s="149"/>
      <c r="D195" s="32"/>
      <c r="E195" s="231"/>
      <c r="F195" s="264"/>
      <c r="G195" s="27"/>
    </row>
    <row r="196" spans="1:7" s="18" customFormat="1" ht="12" x14ac:dyDescent="0.2">
      <c r="A196" s="185"/>
      <c r="B196" s="97"/>
      <c r="C196" s="98"/>
      <c r="D196" s="19"/>
      <c r="E196" s="19"/>
      <c r="F196" s="265"/>
      <c r="G196" s="20">
        <f>SUM(G189:G195)</f>
        <v>0</v>
      </c>
    </row>
    <row r="197" spans="1:7" s="9" customFormat="1" ht="12" x14ac:dyDescent="0.25">
      <c r="A197" s="16"/>
      <c r="B197" s="110">
        <v>1.5</v>
      </c>
      <c r="C197" s="146" t="s">
        <v>48</v>
      </c>
      <c r="D197" s="111"/>
      <c r="E197" s="111"/>
      <c r="F197" s="261"/>
      <c r="G197" s="112"/>
    </row>
    <row r="198" spans="1:7" s="17" customFormat="1" ht="12" x14ac:dyDescent="0.2">
      <c r="B198" s="174"/>
      <c r="C198" s="175"/>
      <c r="D198" s="105"/>
      <c r="E198" s="105"/>
      <c r="F198" s="267"/>
      <c r="G198" s="26"/>
    </row>
    <row r="199" spans="1:7" s="16" customFormat="1" ht="168" x14ac:dyDescent="0.25">
      <c r="B199" s="92" t="s">
        <v>191</v>
      </c>
      <c r="C199" s="106" t="s">
        <v>423</v>
      </c>
      <c r="D199" s="94" t="s">
        <v>162</v>
      </c>
      <c r="E199" s="231"/>
      <c r="F199" s="268">
        <v>943.62618000000009</v>
      </c>
      <c r="G199" s="27">
        <f t="shared" si="3"/>
        <v>0</v>
      </c>
    </row>
    <row r="200" spans="1:7" s="17" customFormat="1" ht="12" x14ac:dyDescent="0.2">
      <c r="B200" s="174"/>
      <c r="C200" s="134"/>
      <c r="D200" s="103"/>
      <c r="E200" s="230"/>
      <c r="F200" s="268"/>
      <c r="G200" s="27"/>
    </row>
    <row r="201" spans="1:7" s="16" customFormat="1" ht="156" x14ac:dyDescent="0.25">
      <c r="B201" s="92" t="s">
        <v>619</v>
      </c>
      <c r="C201" s="106" t="s">
        <v>424</v>
      </c>
      <c r="D201" s="94" t="s">
        <v>162</v>
      </c>
      <c r="E201" s="233"/>
      <c r="F201" s="268">
        <v>381.86</v>
      </c>
      <c r="G201" s="27">
        <f t="shared" si="3"/>
        <v>0</v>
      </c>
    </row>
    <row r="202" spans="1:7" s="16" customFormat="1" ht="12" x14ac:dyDescent="0.25">
      <c r="B202" s="174"/>
      <c r="C202" s="134"/>
      <c r="D202" s="103"/>
      <c r="E202" s="230"/>
      <c r="F202" s="268"/>
      <c r="G202" s="27"/>
    </row>
    <row r="203" spans="1:7" s="16" customFormat="1" ht="156" x14ac:dyDescent="0.25">
      <c r="B203" s="92" t="s">
        <v>192</v>
      </c>
      <c r="C203" s="106" t="s">
        <v>566</v>
      </c>
      <c r="D203" s="94" t="s">
        <v>162</v>
      </c>
      <c r="E203" s="233"/>
      <c r="F203" s="268">
        <v>199.96</v>
      </c>
      <c r="G203" s="27">
        <f t="shared" ref="G203" si="6">F203*$E203</f>
        <v>0</v>
      </c>
    </row>
    <row r="204" spans="1:7" s="16" customFormat="1" ht="12" x14ac:dyDescent="0.25">
      <c r="B204" s="174"/>
      <c r="C204" s="134"/>
      <c r="D204" s="103"/>
      <c r="E204" s="230"/>
      <c r="F204" s="268"/>
      <c r="G204" s="27"/>
    </row>
    <row r="205" spans="1:7" s="16" customFormat="1" ht="156" x14ac:dyDescent="0.25">
      <c r="B205" s="92" t="s">
        <v>620</v>
      </c>
      <c r="C205" s="106" t="s">
        <v>594</v>
      </c>
      <c r="D205" s="94" t="s">
        <v>162</v>
      </c>
      <c r="E205" s="233"/>
      <c r="F205" s="268">
        <v>90.62</v>
      </c>
      <c r="G205" s="27">
        <f t="shared" ref="G205" si="7">F205*$E205</f>
        <v>0</v>
      </c>
    </row>
    <row r="206" spans="1:7" s="16" customFormat="1" ht="12" x14ac:dyDescent="0.25">
      <c r="B206" s="174"/>
      <c r="C206" s="134"/>
      <c r="D206" s="103"/>
      <c r="E206" s="230"/>
      <c r="F206" s="268"/>
      <c r="G206" s="27"/>
    </row>
    <row r="207" spans="1:7" s="16" customFormat="1" ht="84" x14ac:dyDescent="0.25">
      <c r="B207" s="92" t="s">
        <v>193</v>
      </c>
      <c r="C207" s="100" t="s">
        <v>567</v>
      </c>
      <c r="D207" s="94" t="s">
        <v>159</v>
      </c>
      <c r="E207" s="233"/>
      <c r="F207" s="268">
        <v>856</v>
      </c>
      <c r="G207" s="27">
        <f t="shared" si="3"/>
        <v>0</v>
      </c>
    </row>
    <row r="208" spans="1:7" s="16" customFormat="1" ht="12" x14ac:dyDescent="0.25">
      <c r="B208" s="174"/>
      <c r="C208" s="100"/>
      <c r="D208" s="94"/>
      <c r="E208" s="233"/>
      <c r="F208" s="268"/>
      <c r="G208" s="27"/>
    </row>
    <row r="209" spans="2:7" s="16" customFormat="1" ht="72" x14ac:dyDescent="0.25">
      <c r="B209" s="92" t="s">
        <v>194</v>
      </c>
      <c r="C209" s="100" t="s">
        <v>590</v>
      </c>
      <c r="D209" s="94" t="s">
        <v>159</v>
      </c>
      <c r="E209" s="235"/>
      <c r="F209" s="268">
        <v>353.94</v>
      </c>
      <c r="G209" s="27">
        <f t="shared" ref="G209" si="8">F209*$E209</f>
        <v>0</v>
      </c>
    </row>
    <row r="210" spans="2:7" s="16" customFormat="1" ht="12" x14ac:dyDescent="0.25">
      <c r="B210" s="176"/>
      <c r="C210" s="134"/>
      <c r="D210" s="103"/>
      <c r="E210" s="230"/>
      <c r="F210" s="268"/>
      <c r="G210" s="27"/>
    </row>
    <row r="211" spans="2:7" s="16" customFormat="1" ht="120" x14ac:dyDescent="0.25">
      <c r="B211" s="92"/>
      <c r="C211" s="100" t="s">
        <v>728</v>
      </c>
      <c r="D211" s="94"/>
      <c r="E211" s="233"/>
      <c r="F211" s="268"/>
      <c r="G211" s="27">
        <f t="shared" si="3"/>
        <v>0</v>
      </c>
    </row>
    <row r="212" spans="2:7" s="17" customFormat="1" ht="12" x14ac:dyDescent="0.2">
      <c r="B212" s="92" t="s">
        <v>621</v>
      </c>
      <c r="C212" s="151" t="s">
        <v>511</v>
      </c>
      <c r="D212" s="94" t="s">
        <v>162</v>
      </c>
      <c r="E212" s="231"/>
      <c r="F212" s="268">
        <v>264.91320000000002</v>
      </c>
      <c r="G212" s="27">
        <f t="shared" si="3"/>
        <v>0</v>
      </c>
    </row>
    <row r="213" spans="2:7" s="17" customFormat="1" ht="12" x14ac:dyDescent="0.2">
      <c r="B213" s="92" t="s">
        <v>195</v>
      </c>
      <c r="C213" s="151" t="s">
        <v>508</v>
      </c>
      <c r="D213" s="94" t="s">
        <v>162</v>
      </c>
      <c r="E213" s="231"/>
      <c r="F213" s="268">
        <v>355.54140000000001</v>
      </c>
      <c r="G213" s="27">
        <f t="shared" si="3"/>
        <v>0</v>
      </c>
    </row>
    <row r="214" spans="2:7" s="17" customFormat="1" ht="12" x14ac:dyDescent="0.2">
      <c r="B214" s="92" t="s">
        <v>196</v>
      </c>
      <c r="C214" s="151" t="s">
        <v>510</v>
      </c>
      <c r="D214" s="94" t="s">
        <v>162</v>
      </c>
      <c r="E214" s="231"/>
      <c r="F214" s="268">
        <v>38.342700000000001</v>
      </c>
      <c r="G214" s="27">
        <f t="shared" si="3"/>
        <v>0</v>
      </c>
    </row>
    <row r="215" spans="2:7" s="17" customFormat="1" ht="12" x14ac:dyDescent="0.2">
      <c r="B215" s="92" t="s">
        <v>197</v>
      </c>
      <c r="C215" s="151" t="s">
        <v>509</v>
      </c>
      <c r="D215" s="94" t="s">
        <v>162</v>
      </c>
      <c r="E215" s="231"/>
      <c r="F215" s="268">
        <v>32.968879999999999</v>
      </c>
      <c r="G215" s="27">
        <f t="shared" si="3"/>
        <v>0</v>
      </c>
    </row>
    <row r="216" spans="2:7" s="17" customFormat="1" ht="12" x14ac:dyDescent="0.2">
      <c r="B216" s="92" t="s">
        <v>198</v>
      </c>
      <c r="C216" s="151" t="s">
        <v>512</v>
      </c>
      <c r="D216" s="94" t="s">
        <v>162</v>
      </c>
      <c r="E216" s="231"/>
      <c r="F216" s="268">
        <v>176.30199999999999</v>
      </c>
      <c r="G216" s="27">
        <f t="shared" si="3"/>
        <v>0</v>
      </c>
    </row>
    <row r="217" spans="2:7" s="17" customFormat="1" ht="12" x14ac:dyDescent="0.2">
      <c r="B217" s="92" t="s">
        <v>199</v>
      </c>
      <c r="C217" s="151" t="s">
        <v>513</v>
      </c>
      <c r="D217" s="94" t="s">
        <v>162</v>
      </c>
      <c r="E217" s="231"/>
      <c r="F217" s="268">
        <v>75.558000000000007</v>
      </c>
      <c r="G217" s="27">
        <f t="shared" si="3"/>
        <v>0</v>
      </c>
    </row>
    <row r="218" spans="2:7" s="17" customFormat="1" ht="12" x14ac:dyDescent="0.2">
      <c r="B218" s="176"/>
      <c r="C218" s="151"/>
      <c r="D218" s="94"/>
      <c r="E218" s="230"/>
      <c r="F218" s="268"/>
      <c r="G218" s="27">
        <f t="shared" si="3"/>
        <v>0</v>
      </c>
    </row>
    <row r="219" spans="2:7" s="17" customFormat="1" ht="120" x14ac:dyDescent="0.2">
      <c r="B219" s="176"/>
      <c r="C219" s="100" t="s">
        <v>729</v>
      </c>
      <c r="D219" s="94"/>
      <c r="E219" s="230"/>
      <c r="F219" s="268"/>
      <c r="G219" s="27"/>
    </row>
    <row r="220" spans="2:7" s="17" customFormat="1" ht="12" x14ac:dyDescent="0.2">
      <c r="B220" s="92" t="s">
        <v>200</v>
      </c>
      <c r="C220" s="151" t="s">
        <v>511</v>
      </c>
      <c r="D220" s="94" t="s">
        <v>159</v>
      </c>
      <c r="E220" s="231"/>
      <c r="F220" s="268">
        <v>19.04</v>
      </c>
      <c r="G220" s="27">
        <f t="shared" ref="G220" si="9">F220*$E220</f>
        <v>0</v>
      </c>
    </row>
    <row r="221" spans="2:7" s="17" customFormat="1" ht="12" x14ac:dyDescent="0.2">
      <c r="B221" s="176"/>
      <c r="C221" s="151"/>
      <c r="D221" s="94"/>
      <c r="E221" s="230"/>
      <c r="F221" s="268"/>
      <c r="G221" s="27"/>
    </row>
    <row r="222" spans="2:7" s="17" customFormat="1" ht="108" x14ac:dyDescent="0.2">
      <c r="B222" s="92" t="s">
        <v>201</v>
      </c>
      <c r="C222" s="100" t="s">
        <v>804</v>
      </c>
      <c r="D222" s="103" t="s">
        <v>162</v>
      </c>
      <c r="E222" s="233"/>
      <c r="F222" s="268">
        <v>285.56</v>
      </c>
      <c r="G222" s="27">
        <f t="shared" si="3"/>
        <v>0</v>
      </c>
    </row>
    <row r="223" spans="2:7" s="17" customFormat="1" ht="12" x14ac:dyDescent="0.2">
      <c r="B223" s="176"/>
      <c r="C223" s="134"/>
      <c r="D223" s="103"/>
      <c r="E223" s="230"/>
      <c r="F223" s="268"/>
      <c r="G223" s="27"/>
    </row>
    <row r="224" spans="2:7" s="16" customFormat="1" ht="72" x14ac:dyDescent="0.25">
      <c r="B224" s="92" t="s">
        <v>202</v>
      </c>
      <c r="C224" s="106" t="s">
        <v>425</v>
      </c>
      <c r="D224" s="107" t="s">
        <v>161</v>
      </c>
      <c r="E224" s="233"/>
      <c r="F224" s="269">
        <v>1314.636</v>
      </c>
      <c r="G224" s="27">
        <f t="shared" si="3"/>
        <v>0</v>
      </c>
    </row>
    <row r="225" spans="1:7" s="17" customFormat="1" ht="12" x14ac:dyDescent="0.2">
      <c r="B225" s="176"/>
      <c r="C225" s="134"/>
      <c r="D225" s="103"/>
      <c r="E225" s="230"/>
      <c r="F225" s="268"/>
      <c r="G225" s="27"/>
    </row>
    <row r="226" spans="1:7" s="16" customFormat="1" ht="84" x14ac:dyDescent="0.25">
      <c r="B226" s="92" t="s">
        <v>515</v>
      </c>
      <c r="C226" s="106" t="s">
        <v>426</v>
      </c>
      <c r="D226" s="107" t="s">
        <v>162</v>
      </c>
      <c r="E226" s="233"/>
      <c r="F226" s="269">
        <v>1539.6279999999999</v>
      </c>
      <c r="G226" s="27">
        <f t="shared" si="3"/>
        <v>0</v>
      </c>
    </row>
    <row r="227" spans="1:7" s="16" customFormat="1" ht="12" x14ac:dyDescent="0.25">
      <c r="B227" s="176"/>
      <c r="C227" s="106"/>
      <c r="D227" s="107"/>
      <c r="E227" s="233"/>
      <c r="F227" s="270"/>
      <c r="G227" s="27"/>
    </row>
    <row r="228" spans="1:7" s="171" customFormat="1" ht="84" x14ac:dyDescent="0.2">
      <c r="A228" s="17"/>
      <c r="B228" s="92" t="s">
        <v>516</v>
      </c>
      <c r="C228" s="106" t="s">
        <v>427</v>
      </c>
      <c r="D228" s="94" t="s">
        <v>162</v>
      </c>
      <c r="E228" s="235"/>
      <c r="F228" s="269">
        <v>2611.2600000000002</v>
      </c>
      <c r="G228" s="27">
        <f t="shared" ref="G228" si="10">F228*$E228</f>
        <v>0</v>
      </c>
    </row>
    <row r="229" spans="1:7" s="16" customFormat="1" ht="12" x14ac:dyDescent="0.25">
      <c r="B229" s="176"/>
      <c r="C229" s="106"/>
      <c r="D229" s="107"/>
      <c r="E229" s="233"/>
      <c r="F229" s="268"/>
      <c r="G229" s="27"/>
    </row>
    <row r="230" spans="1:7" s="16" customFormat="1" ht="84" x14ac:dyDescent="0.25">
      <c r="B230" s="92" t="s">
        <v>517</v>
      </c>
      <c r="C230" s="106" t="s">
        <v>803</v>
      </c>
      <c r="D230" s="107" t="s">
        <v>162</v>
      </c>
      <c r="E230" s="177"/>
      <c r="F230" s="268">
        <v>880.2</v>
      </c>
      <c r="G230" s="27">
        <f t="shared" si="3"/>
        <v>0</v>
      </c>
    </row>
    <row r="231" spans="1:7" s="16" customFormat="1" ht="12" x14ac:dyDescent="0.25">
      <c r="B231" s="176"/>
      <c r="C231" s="106"/>
      <c r="D231" s="107"/>
      <c r="E231" s="233"/>
      <c r="F231" s="268"/>
      <c r="G231" s="27"/>
    </row>
    <row r="232" spans="1:7" s="16" customFormat="1" ht="84" x14ac:dyDescent="0.25">
      <c r="B232" s="104"/>
      <c r="C232" s="106" t="s">
        <v>428</v>
      </c>
      <c r="D232" s="107"/>
      <c r="E232" s="233"/>
      <c r="F232" s="268"/>
      <c r="G232" s="27"/>
    </row>
    <row r="233" spans="1:7" s="16" customFormat="1" ht="12" x14ac:dyDescent="0.25">
      <c r="B233" s="92" t="s">
        <v>518</v>
      </c>
      <c r="C233" s="100" t="s">
        <v>790</v>
      </c>
      <c r="D233" s="107" t="s">
        <v>162</v>
      </c>
      <c r="E233" s="235"/>
      <c r="F233" s="271">
        <v>223.34</v>
      </c>
      <c r="G233" s="27">
        <f t="shared" ref="G233:G335" si="11">F233*$E233</f>
        <v>0</v>
      </c>
    </row>
    <row r="234" spans="1:7" s="16" customFormat="1" ht="12" x14ac:dyDescent="0.25">
      <c r="B234" s="92" t="s">
        <v>519</v>
      </c>
      <c r="C234" s="100" t="s">
        <v>805</v>
      </c>
      <c r="D234" s="107" t="s">
        <v>162</v>
      </c>
      <c r="E234" s="235"/>
      <c r="F234" s="271">
        <v>656.86</v>
      </c>
      <c r="G234" s="27">
        <f t="shared" si="11"/>
        <v>0</v>
      </c>
    </row>
    <row r="235" spans="1:7" s="16" customFormat="1" ht="12" x14ac:dyDescent="0.25">
      <c r="B235" s="92" t="s">
        <v>520</v>
      </c>
      <c r="C235" s="100" t="s">
        <v>792</v>
      </c>
      <c r="D235" s="107" t="s">
        <v>162</v>
      </c>
      <c r="E235" s="235"/>
      <c r="F235" s="271">
        <v>54.37</v>
      </c>
      <c r="G235" s="27">
        <f t="shared" si="11"/>
        <v>0</v>
      </c>
    </row>
    <row r="236" spans="1:7" s="16" customFormat="1" ht="12" x14ac:dyDescent="0.25">
      <c r="B236" s="92" t="s">
        <v>622</v>
      </c>
      <c r="C236" s="100" t="s">
        <v>791</v>
      </c>
      <c r="D236" s="107" t="s">
        <v>162</v>
      </c>
      <c r="E236" s="235"/>
      <c r="F236" s="271">
        <v>52.57</v>
      </c>
      <c r="G236" s="27">
        <f t="shared" si="11"/>
        <v>0</v>
      </c>
    </row>
    <row r="237" spans="1:7" s="16" customFormat="1" ht="12" x14ac:dyDescent="0.25">
      <c r="B237" s="176"/>
      <c r="C237" s="106"/>
      <c r="D237" s="107"/>
      <c r="E237" s="233"/>
      <c r="F237" s="268"/>
      <c r="G237" s="27"/>
    </row>
    <row r="238" spans="1:7" s="16" customFormat="1" ht="12" x14ac:dyDescent="0.25">
      <c r="B238" s="176"/>
      <c r="C238" s="106"/>
      <c r="D238" s="107"/>
      <c r="E238" s="233"/>
      <c r="F238" s="268"/>
      <c r="G238" s="27"/>
    </row>
    <row r="239" spans="1:7" s="16" customFormat="1" ht="72" x14ac:dyDescent="0.25">
      <c r="B239" s="92">
        <v>5.5309999999999997</v>
      </c>
      <c r="C239" s="106" t="s">
        <v>579</v>
      </c>
      <c r="D239" s="107" t="s">
        <v>162</v>
      </c>
      <c r="E239" s="233"/>
      <c r="F239" s="268">
        <v>24</v>
      </c>
      <c r="G239" s="27">
        <f t="shared" ref="G239" si="12">F239*$E239</f>
        <v>0</v>
      </c>
    </row>
    <row r="240" spans="1:7" s="16" customFormat="1" ht="12" x14ac:dyDescent="0.25">
      <c r="B240" s="176"/>
      <c r="C240" s="106"/>
      <c r="D240" s="107"/>
      <c r="E240" s="233"/>
      <c r="F240" s="268"/>
      <c r="G240" s="27"/>
    </row>
    <row r="241" spans="2:7" s="16" customFormat="1" ht="72" x14ac:dyDescent="0.25">
      <c r="B241" s="92">
        <v>6.5309999999999997</v>
      </c>
      <c r="C241" s="106" t="s">
        <v>578</v>
      </c>
      <c r="D241" s="107" t="s">
        <v>159</v>
      </c>
      <c r="E241" s="233"/>
      <c r="F241" s="268">
        <v>9</v>
      </c>
      <c r="G241" s="27">
        <f t="shared" ref="G241" si="13">F241*$E241</f>
        <v>0</v>
      </c>
    </row>
    <row r="242" spans="2:7" s="16" customFormat="1" ht="12" x14ac:dyDescent="0.25">
      <c r="B242" s="176"/>
      <c r="C242" s="106"/>
      <c r="D242" s="107"/>
      <c r="E242" s="233"/>
      <c r="F242" s="268"/>
      <c r="G242" s="27"/>
    </row>
    <row r="243" spans="2:7" s="16" customFormat="1" ht="108" x14ac:dyDescent="0.25">
      <c r="B243" s="92">
        <v>7.5309999999999997</v>
      </c>
      <c r="C243" s="106" t="s">
        <v>577</v>
      </c>
      <c r="D243" s="107" t="s">
        <v>159</v>
      </c>
      <c r="E243" s="233"/>
      <c r="F243" s="268">
        <v>8</v>
      </c>
      <c r="G243" s="27">
        <f t="shared" ref="G243" si="14">F243*$E243</f>
        <v>0</v>
      </c>
    </row>
    <row r="244" spans="2:7" s="16" customFormat="1" ht="12" x14ac:dyDescent="0.25">
      <c r="B244" s="176"/>
      <c r="C244" s="106"/>
      <c r="D244" s="107"/>
      <c r="E244" s="233"/>
      <c r="F244" s="268"/>
      <c r="G244" s="27"/>
    </row>
    <row r="245" spans="2:7" s="16" customFormat="1" ht="84" x14ac:dyDescent="0.25">
      <c r="B245" s="92">
        <v>8.5310000000000006</v>
      </c>
      <c r="C245" s="106" t="s">
        <v>563</v>
      </c>
      <c r="D245" s="107" t="s">
        <v>159</v>
      </c>
      <c r="E245" s="233"/>
      <c r="F245" s="268">
        <v>8</v>
      </c>
      <c r="G245" s="27">
        <f t="shared" ref="G245" si="15">F245*$E245</f>
        <v>0</v>
      </c>
    </row>
    <row r="246" spans="2:7" s="16" customFormat="1" ht="12" x14ac:dyDescent="0.25">
      <c r="B246" s="176"/>
      <c r="C246" s="173"/>
      <c r="D246" s="107"/>
      <c r="E246" s="233"/>
      <c r="F246" s="268"/>
      <c r="G246" s="27"/>
    </row>
    <row r="247" spans="2:7" s="16" customFormat="1" ht="72" x14ac:dyDescent="0.25">
      <c r="B247" s="92">
        <v>9.5310000000000006</v>
      </c>
      <c r="C247" s="106" t="s">
        <v>558</v>
      </c>
      <c r="D247" s="107" t="s">
        <v>162</v>
      </c>
      <c r="E247" s="233"/>
      <c r="F247" s="268">
        <v>1.8</v>
      </c>
      <c r="G247" s="27">
        <f t="shared" ref="G247" si="16">F247*$E247</f>
        <v>0</v>
      </c>
    </row>
    <row r="248" spans="2:7" s="16" customFormat="1" ht="12" x14ac:dyDescent="0.25">
      <c r="B248" s="176"/>
      <c r="C248" s="106"/>
      <c r="D248" s="107"/>
      <c r="E248" s="233"/>
      <c r="F248" s="268"/>
      <c r="G248" s="27"/>
    </row>
    <row r="249" spans="2:7" s="16" customFormat="1" ht="48" x14ac:dyDescent="0.25">
      <c r="B249" s="92">
        <v>11.531000000000001</v>
      </c>
      <c r="C249" s="160" t="s">
        <v>595</v>
      </c>
      <c r="D249" s="107" t="s">
        <v>161</v>
      </c>
      <c r="E249" s="233"/>
      <c r="F249" s="268">
        <v>10.5</v>
      </c>
      <c r="G249" s="27">
        <f t="shared" ref="G249" si="17">F249*$E249</f>
        <v>0</v>
      </c>
    </row>
    <row r="250" spans="2:7" s="16" customFormat="1" ht="12" x14ac:dyDescent="0.25">
      <c r="B250" s="176"/>
      <c r="C250" s="160"/>
      <c r="D250" s="107"/>
      <c r="E250" s="233"/>
      <c r="F250" s="268"/>
      <c r="G250" s="27"/>
    </row>
    <row r="251" spans="2:7" s="16" customFormat="1" ht="48" x14ac:dyDescent="0.25">
      <c r="B251" s="92">
        <v>12.531000000000001</v>
      </c>
      <c r="C251" s="160" t="s">
        <v>596</v>
      </c>
      <c r="D251" s="107" t="s">
        <v>161</v>
      </c>
      <c r="E251" s="233"/>
      <c r="F251" s="268">
        <v>2.63</v>
      </c>
      <c r="G251" s="27">
        <f t="shared" ref="G251" si="18">F251*$E251</f>
        <v>0</v>
      </c>
    </row>
    <row r="252" spans="2:7" s="16" customFormat="1" ht="12" x14ac:dyDescent="0.25">
      <c r="B252" s="176"/>
      <c r="C252" s="160"/>
      <c r="D252" s="107"/>
      <c r="E252" s="233"/>
      <c r="F252" s="268"/>
      <c r="G252" s="27"/>
    </row>
    <row r="253" spans="2:7" s="16" customFormat="1" ht="56.25" x14ac:dyDescent="0.25">
      <c r="B253" s="92">
        <v>13.531000000000001</v>
      </c>
      <c r="C253" s="160" t="s">
        <v>602</v>
      </c>
      <c r="D253" s="107" t="s">
        <v>160</v>
      </c>
      <c r="E253" s="233"/>
      <c r="F253" s="268">
        <v>39</v>
      </c>
      <c r="G253" s="27">
        <f t="shared" ref="G253" si="19">F253*$E253</f>
        <v>0</v>
      </c>
    </row>
    <row r="254" spans="2:7" s="16" customFormat="1" ht="12" x14ac:dyDescent="0.25">
      <c r="B254" s="176"/>
      <c r="C254" s="160"/>
      <c r="D254" s="107"/>
      <c r="E254" s="233"/>
      <c r="F254" s="268"/>
      <c r="G254" s="27"/>
    </row>
    <row r="255" spans="2:7" s="16" customFormat="1" ht="56.25" x14ac:dyDescent="0.25">
      <c r="B255" s="92">
        <v>14.531000000000001</v>
      </c>
      <c r="C255" s="160" t="s">
        <v>603</v>
      </c>
      <c r="D255" s="107" t="s">
        <v>160</v>
      </c>
      <c r="E255" s="233"/>
      <c r="F255" s="268">
        <v>5</v>
      </c>
      <c r="G255" s="27">
        <f t="shared" ref="G255" si="20">F255*$E255</f>
        <v>0</v>
      </c>
    </row>
    <row r="256" spans="2:7" s="16" customFormat="1" ht="12" x14ac:dyDescent="0.25">
      <c r="B256" s="176"/>
      <c r="C256" s="160"/>
      <c r="D256" s="107"/>
      <c r="E256" s="233"/>
      <c r="F256" s="268"/>
      <c r="G256" s="27"/>
    </row>
    <row r="257" spans="2:7" s="16" customFormat="1" ht="67.5" x14ac:dyDescent="0.25">
      <c r="B257" s="92">
        <v>15.531000000000001</v>
      </c>
      <c r="C257" s="160" t="s">
        <v>604</v>
      </c>
      <c r="D257" s="107" t="s">
        <v>160</v>
      </c>
      <c r="E257" s="233"/>
      <c r="F257" s="268">
        <v>78</v>
      </c>
      <c r="G257" s="27">
        <f t="shared" ref="G257" si="21">F257*$E257</f>
        <v>0</v>
      </c>
    </row>
    <row r="258" spans="2:7" s="16" customFormat="1" ht="12" x14ac:dyDescent="0.25">
      <c r="B258" s="176"/>
      <c r="C258" s="160"/>
      <c r="D258" s="107"/>
      <c r="E258" s="233"/>
      <c r="F258" s="268"/>
      <c r="G258" s="27"/>
    </row>
    <row r="259" spans="2:7" s="16" customFormat="1" ht="67.5" x14ac:dyDescent="0.25">
      <c r="B259" s="92">
        <v>16.530999999999999</v>
      </c>
      <c r="C259" s="160" t="s">
        <v>615</v>
      </c>
      <c r="D259" s="107" t="s">
        <v>160</v>
      </c>
      <c r="E259" s="233"/>
      <c r="F259" s="268">
        <v>49</v>
      </c>
      <c r="G259" s="27">
        <f t="shared" ref="G259" si="22">F259*$E259</f>
        <v>0</v>
      </c>
    </row>
    <row r="260" spans="2:7" s="16" customFormat="1" ht="12" x14ac:dyDescent="0.25">
      <c r="B260" s="176"/>
      <c r="C260" s="160"/>
      <c r="D260" s="107"/>
      <c r="E260" s="233"/>
      <c r="F260" s="268"/>
      <c r="G260" s="27"/>
    </row>
    <row r="261" spans="2:7" s="16" customFormat="1" ht="67.5" x14ac:dyDescent="0.25">
      <c r="B261" s="92">
        <v>17.530999999999999</v>
      </c>
      <c r="C261" s="160" t="s">
        <v>616</v>
      </c>
      <c r="D261" s="107" t="s">
        <v>160</v>
      </c>
      <c r="E261" s="233"/>
      <c r="F261" s="268">
        <v>71</v>
      </c>
      <c r="G261" s="27">
        <f t="shared" ref="G261" si="23">F261*$E261</f>
        <v>0</v>
      </c>
    </row>
    <row r="262" spans="2:7" s="16" customFormat="1" ht="12" x14ac:dyDescent="0.25">
      <c r="B262" s="176"/>
      <c r="C262" s="160"/>
      <c r="D262" s="107"/>
      <c r="E262" s="233"/>
      <c r="F262" s="268"/>
      <c r="G262" s="27"/>
    </row>
    <row r="263" spans="2:7" s="16" customFormat="1" ht="56.25" x14ac:dyDescent="0.25">
      <c r="B263" s="92">
        <v>18.530999999999999</v>
      </c>
      <c r="C263" s="160" t="s">
        <v>605</v>
      </c>
      <c r="D263" s="107" t="s">
        <v>160</v>
      </c>
      <c r="E263" s="233"/>
      <c r="F263" s="268">
        <v>14</v>
      </c>
      <c r="G263" s="27">
        <f t="shared" ref="G263" si="24">F263*$E263</f>
        <v>0</v>
      </c>
    </row>
    <row r="264" spans="2:7" s="16" customFormat="1" ht="12" x14ac:dyDescent="0.25">
      <c r="B264" s="176"/>
      <c r="C264" s="160"/>
      <c r="D264" s="107"/>
      <c r="E264" s="233"/>
      <c r="F264" s="268"/>
      <c r="G264" s="27"/>
    </row>
    <row r="265" spans="2:7" s="16" customFormat="1" ht="67.5" x14ac:dyDescent="0.25">
      <c r="B265" s="92">
        <v>19.530999999999999</v>
      </c>
      <c r="C265" s="160" t="s">
        <v>606</v>
      </c>
      <c r="D265" s="107" t="s">
        <v>160</v>
      </c>
      <c r="E265" s="233"/>
      <c r="F265" s="268">
        <v>26</v>
      </c>
      <c r="G265" s="27">
        <f t="shared" ref="G265" si="25">F265*$E265</f>
        <v>0</v>
      </c>
    </row>
    <row r="266" spans="2:7" s="16" customFormat="1" ht="12" x14ac:dyDescent="0.25">
      <c r="B266" s="176"/>
      <c r="C266" s="160"/>
      <c r="D266" s="107"/>
      <c r="E266" s="233"/>
      <c r="F266" s="268"/>
      <c r="G266" s="27"/>
    </row>
    <row r="267" spans="2:7" s="16" customFormat="1" ht="56.25" x14ac:dyDescent="0.25">
      <c r="B267" s="92">
        <v>20.530999999999999</v>
      </c>
      <c r="C267" s="160" t="s">
        <v>607</v>
      </c>
      <c r="D267" s="107" t="s">
        <v>160</v>
      </c>
      <c r="E267" s="233"/>
      <c r="F267" s="268">
        <v>24</v>
      </c>
      <c r="G267" s="27">
        <f t="shared" ref="G267" si="26">F267*$E267</f>
        <v>0</v>
      </c>
    </row>
    <row r="268" spans="2:7" s="16" customFormat="1" ht="12" x14ac:dyDescent="0.25">
      <c r="B268" s="176"/>
      <c r="C268" s="179"/>
      <c r="D268" s="178"/>
      <c r="E268" s="233"/>
      <c r="F268" s="268"/>
      <c r="G268" s="27"/>
    </row>
    <row r="269" spans="2:7" s="16" customFormat="1" ht="56.25" x14ac:dyDescent="0.25">
      <c r="B269" s="92">
        <v>21.530999999999999</v>
      </c>
      <c r="C269" s="160" t="s">
        <v>608</v>
      </c>
      <c r="D269" s="107" t="s">
        <v>160</v>
      </c>
      <c r="E269" s="233"/>
      <c r="F269" s="268">
        <v>38</v>
      </c>
      <c r="G269" s="27">
        <f t="shared" ref="G269" si="27">F269*$E269</f>
        <v>0</v>
      </c>
    </row>
    <row r="270" spans="2:7" s="16" customFormat="1" ht="12" x14ac:dyDescent="0.25">
      <c r="B270" s="176"/>
      <c r="C270" s="179"/>
      <c r="D270" s="178"/>
      <c r="E270" s="233"/>
      <c r="F270" s="268"/>
      <c r="G270" s="27"/>
    </row>
    <row r="271" spans="2:7" s="16" customFormat="1" ht="56.25" x14ac:dyDescent="0.25">
      <c r="B271" s="92">
        <v>22.530999999999999</v>
      </c>
      <c r="C271" s="160" t="s">
        <v>609</v>
      </c>
      <c r="D271" s="107" t="s">
        <v>160</v>
      </c>
      <c r="E271" s="233"/>
      <c r="F271" s="268">
        <v>38</v>
      </c>
      <c r="G271" s="27">
        <f t="shared" ref="G271" si="28">F271*$E271</f>
        <v>0</v>
      </c>
    </row>
    <row r="272" spans="2:7" s="16" customFormat="1" ht="12" x14ac:dyDescent="0.2">
      <c r="B272" s="176"/>
      <c r="C272" s="180"/>
      <c r="D272" s="181"/>
      <c r="E272" s="233"/>
      <c r="F272" s="268"/>
      <c r="G272" s="27"/>
    </row>
    <row r="273" spans="1:7" s="16" customFormat="1" ht="56.25" x14ac:dyDescent="0.25">
      <c r="B273" s="92">
        <v>23.530999999999999</v>
      </c>
      <c r="C273" s="160" t="s">
        <v>610</v>
      </c>
      <c r="D273" s="107" t="s">
        <v>160</v>
      </c>
      <c r="E273" s="233"/>
      <c r="F273" s="268">
        <v>25</v>
      </c>
      <c r="G273" s="27">
        <f t="shared" ref="G273" si="29">F273*$E273</f>
        <v>0</v>
      </c>
    </row>
    <row r="274" spans="1:7" s="16" customFormat="1" ht="12" x14ac:dyDescent="0.2">
      <c r="B274" s="176"/>
      <c r="C274" s="180"/>
      <c r="D274" s="181"/>
      <c r="E274" s="233"/>
      <c r="F274" s="268"/>
      <c r="G274" s="27"/>
    </row>
    <row r="275" spans="1:7" s="16" customFormat="1" ht="56.25" x14ac:dyDescent="0.25">
      <c r="B275" s="92">
        <v>24.530999999999999</v>
      </c>
      <c r="C275" s="160" t="s">
        <v>611</v>
      </c>
      <c r="D275" s="107" t="s">
        <v>160</v>
      </c>
      <c r="E275" s="233"/>
      <c r="F275" s="268">
        <v>3</v>
      </c>
      <c r="G275" s="27">
        <f t="shared" ref="G275" si="30">F275*$E275</f>
        <v>0</v>
      </c>
    </row>
    <row r="276" spans="1:7" s="16" customFormat="1" ht="12" x14ac:dyDescent="0.25">
      <c r="B276" s="176"/>
      <c r="C276" s="160"/>
      <c r="D276" s="107"/>
      <c r="E276" s="233"/>
      <c r="F276" s="268"/>
      <c r="G276" s="27"/>
    </row>
    <row r="277" spans="1:7" s="16" customFormat="1" ht="56.25" x14ac:dyDescent="0.25">
      <c r="B277" s="92">
        <v>25.530999999999999</v>
      </c>
      <c r="C277" s="160" t="s">
        <v>612</v>
      </c>
      <c r="D277" s="107" t="s">
        <v>160</v>
      </c>
      <c r="E277" s="233"/>
      <c r="F277" s="268">
        <v>12</v>
      </c>
      <c r="G277" s="27">
        <f t="shared" ref="G277" si="31">F277*$E277</f>
        <v>0</v>
      </c>
    </row>
    <row r="278" spans="1:7" s="16" customFormat="1" ht="12" x14ac:dyDescent="0.25">
      <c r="B278" s="176"/>
      <c r="C278" s="160"/>
      <c r="D278" s="107"/>
      <c r="E278" s="233"/>
      <c r="F278" s="268"/>
      <c r="G278" s="27"/>
    </row>
    <row r="279" spans="1:7" s="16" customFormat="1" ht="56.25" x14ac:dyDescent="0.25">
      <c r="B279" s="92">
        <v>26.530999999999999</v>
      </c>
      <c r="C279" s="160" t="s">
        <v>613</v>
      </c>
      <c r="D279" s="107" t="s">
        <v>160</v>
      </c>
      <c r="E279" s="233"/>
      <c r="F279" s="268">
        <v>4</v>
      </c>
      <c r="G279" s="27">
        <f t="shared" ref="G279" si="32">F279*$E279</f>
        <v>0</v>
      </c>
    </row>
    <row r="280" spans="1:7" s="16" customFormat="1" ht="12" x14ac:dyDescent="0.25">
      <c r="B280" s="176"/>
      <c r="C280" s="160"/>
      <c r="D280" s="107"/>
      <c r="E280" s="233"/>
      <c r="F280" s="268"/>
      <c r="G280" s="27"/>
    </row>
    <row r="281" spans="1:7" s="16" customFormat="1" ht="56.25" x14ac:dyDescent="0.25">
      <c r="B281" s="92">
        <v>27.530999999999999</v>
      </c>
      <c r="C281" s="160" t="s">
        <v>614</v>
      </c>
      <c r="D281" s="107" t="s">
        <v>160</v>
      </c>
      <c r="E281" s="233"/>
      <c r="F281" s="268">
        <v>6</v>
      </c>
      <c r="G281" s="27">
        <f t="shared" ref="G281" si="33">F281*$E281</f>
        <v>0</v>
      </c>
    </row>
    <row r="282" spans="1:7" s="17" customFormat="1" ht="12" x14ac:dyDescent="0.2">
      <c r="B282" s="95"/>
      <c r="C282" s="88"/>
      <c r="D282" s="21"/>
      <c r="E282" s="237"/>
      <c r="F282" s="267"/>
      <c r="G282" s="26"/>
    </row>
    <row r="283" spans="1:7" s="18" customFormat="1" ht="12" x14ac:dyDescent="0.2">
      <c r="A283" s="185"/>
      <c r="B283" s="97"/>
      <c r="C283" s="98"/>
      <c r="D283" s="19"/>
      <c r="E283" s="19"/>
      <c r="F283" s="265"/>
      <c r="G283" s="20">
        <f>SUM(G199:G281)</f>
        <v>0</v>
      </c>
    </row>
    <row r="284" spans="1:7" s="9" customFormat="1" ht="12" x14ac:dyDescent="0.25">
      <c r="A284" s="16"/>
      <c r="B284" s="110">
        <v>1.6</v>
      </c>
      <c r="C284" s="146" t="s">
        <v>49</v>
      </c>
      <c r="D284" s="111"/>
      <c r="E284" s="111"/>
      <c r="F284" s="261"/>
      <c r="G284" s="112"/>
    </row>
    <row r="285" spans="1:7" ht="12" x14ac:dyDescent="0.2">
      <c r="B285" s="120"/>
      <c r="C285" s="44"/>
      <c r="D285" s="25"/>
      <c r="E285" s="25"/>
      <c r="F285" s="262"/>
      <c r="G285" s="26"/>
    </row>
    <row r="286" spans="1:7" ht="60" x14ac:dyDescent="0.2">
      <c r="B286" s="92"/>
      <c r="C286" s="106" t="s">
        <v>636</v>
      </c>
      <c r="D286" s="94"/>
      <c r="E286" s="233"/>
      <c r="F286" s="270"/>
      <c r="G286" s="27"/>
    </row>
    <row r="287" spans="1:7" s="17" customFormat="1" ht="12" x14ac:dyDescent="0.2">
      <c r="B287" s="92" t="s">
        <v>203</v>
      </c>
      <c r="C287" s="100" t="s">
        <v>806</v>
      </c>
      <c r="D287" s="94" t="s">
        <v>160</v>
      </c>
      <c r="E287" s="296"/>
      <c r="F287" s="270">
        <v>1</v>
      </c>
      <c r="G287" s="27">
        <f t="shared" si="11"/>
        <v>0</v>
      </c>
    </row>
    <row r="288" spans="1:7" s="17" customFormat="1" ht="12" x14ac:dyDescent="0.2">
      <c r="B288" s="92" t="s">
        <v>730</v>
      </c>
      <c r="C288" s="100" t="s">
        <v>813</v>
      </c>
      <c r="D288" s="94" t="s">
        <v>160</v>
      </c>
      <c r="E288" s="296"/>
      <c r="F288" s="270">
        <v>1</v>
      </c>
      <c r="G288" s="27">
        <f t="shared" si="11"/>
        <v>0</v>
      </c>
    </row>
    <row r="289" spans="2:7" s="17" customFormat="1" ht="12" x14ac:dyDescent="0.2">
      <c r="B289" s="92" t="s">
        <v>731</v>
      </c>
      <c r="C289" s="100" t="s">
        <v>807</v>
      </c>
      <c r="D289" s="94" t="s">
        <v>160</v>
      </c>
      <c r="E289" s="296"/>
      <c r="F289" s="270">
        <v>2</v>
      </c>
      <c r="G289" s="27">
        <f t="shared" si="11"/>
        <v>0</v>
      </c>
    </row>
    <row r="290" spans="2:7" s="17" customFormat="1" ht="12" x14ac:dyDescent="0.2">
      <c r="B290" s="92" t="s">
        <v>204</v>
      </c>
      <c r="C290" s="100" t="s">
        <v>808</v>
      </c>
      <c r="D290" s="94" t="s">
        <v>160</v>
      </c>
      <c r="E290" s="296"/>
      <c r="F290" s="270">
        <v>1</v>
      </c>
      <c r="G290" s="27">
        <f t="shared" si="11"/>
        <v>0</v>
      </c>
    </row>
    <row r="291" spans="2:7" s="17" customFormat="1" ht="12" x14ac:dyDescent="0.2">
      <c r="B291" s="92" t="s">
        <v>205</v>
      </c>
      <c r="C291" s="100" t="s">
        <v>809</v>
      </c>
      <c r="D291" s="94" t="s">
        <v>160</v>
      </c>
      <c r="E291" s="296"/>
      <c r="F291" s="270">
        <v>3</v>
      </c>
      <c r="G291" s="27">
        <f t="shared" si="11"/>
        <v>0</v>
      </c>
    </row>
    <row r="292" spans="2:7" s="17" customFormat="1" ht="12" x14ac:dyDescent="0.2">
      <c r="B292" s="92" t="s">
        <v>732</v>
      </c>
      <c r="C292" s="100" t="s">
        <v>810</v>
      </c>
      <c r="D292" s="94" t="s">
        <v>160</v>
      </c>
      <c r="E292" s="296"/>
      <c r="F292" s="270">
        <v>2</v>
      </c>
      <c r="G292" s="27">
        <f t="shared" si="11"/>
        <v>0</v>
      </c>
    </row>
    <row r="293" spans="2:7" s="17" customFormat="1" ht="12" x14ac:dyDescent="0.2">
      <c r="B293" s="92" t="s">
        <v>206</v>
      </c>
      <c r="C293" s="100" t="s">
        <v>811</v>
      </c>
      <c r="D293" s="94" t="s">
        <v>160</v>
      </c>
      <c r="E293" s="296"/>
      <c r="F293" s="269">
        <v>7</v>
      </c>
      <c r="G293" s="27">
        <f t="shared" si="11"/>
        <v>0</v>
      </c>
    </row>
    <row r="294" spans="2:7" s="17" customFormat="1" ht="12" x14ac:dyDescent="0.2">
      <c r="B294" s="92" t="s">
        <v>733</v>
      </c>
      <c r="C294" s="100" t="s">
        <v>812</v>
      </c>
      <c r="D294" s="94" t="s">
        <v>160</v>
      </c>
      <c r="E294" s="296"/>
      <c r="F294" s="270">
        <v>3</v>
      </c>
      <c r="G294" s="27">
        <f t="shared" si="11"/>
        <v>0</v>
      </c>
    </row>
    <row r="295" spans="2:7" s="17" customFormat="1" ht="12" x14ac:dyDescent="0.2">
      <c r="B295" s="92" t="s">
        <v>207</v>
      </c>
      <c r="C295" s="100" t="s">
        <v>814</v>
      </c>
      <c r="D295" s="94" t="s">
        <v>160</v>
      </c>
      <c r="E295" s="296"/>
      <c r="F295" s="269">
        <v>4</v>
      </c>
      <c r="G295" s="27">
        <f t="shared" si="11"/>
        <v>0</v>
      </c>
    </row>
    <row r="296" spans="2:7" s="17" customFormat="1" ht="12" x14ac:dyDescent="0.2">
      <c r="B296" s="92" t="s">
        <v>208</v>
      </c>
      <c r="C296" s="100" t="s">
        <v>815</v>
      </c>
      <c r="D296" s="94" t="s">
        <v>160</v>
      </c>
      <c r="E296" s="296"/>
      <c r="F296" s="270">
        <v>2</v>
      </c>
      <c r="G296" s="27">
        <f t="shared" si="11"/>
        <v>0</v>
      </c>
    </row>
    <row r="297" spans="2:7" ht="12" x14ac:dyDescent="0.2">
      <c r="B297" s="176"/>
      <c r="C297" s="134"/>
      <c r="D297" s="103"/>
      <c r="E297" s="230"/>
      <c r="F297" s="270"/>
      <c r="G297" s="27"/>
    </row>
    <row r="298" spans="2:7" ht="120" x14ac:dyDescent="0.2">
      <c r="B298" s="176"/>
      <c r="C298" s="106" t="s">
        <v>635</v>
      </c>
      <c r="D298" s="103"/>
      <c r="E298" s="230"/>
      <c r="F298" s="270"/>
      <c r="G298" s="27"/>
    </row>
    <row r="299" spans="2:7" s="17" customFormat="1" ht="12" x14ac:dyDescent="0.2">
      <c r="B299" s="92" t="s">
        <v>734</v>
      </c>
      <c r="C299" s="100" t="s">
        <v>806</v>
      </c>
      <c r="D299" s="94" t="s">
        <v>160</v>
      </c>
      <c r="E299" s="296"/>
      <c r="F299" s="270">
        <v>1</v>
      </c>
      <c r="G299" s="27">
        <f t="shared" ref="G299:G308" si="34">F299*$E299</f>
        <v>0</v>
      </c>
    </row>
    <row r="300" spans="2:7" s="17" customFormat="1" ht="12" x14ac:dyDescent="0.2">
      <c r="B300" s="92" t="s">
        <v>209</v>
      </c>
      <c r="C300" s="100" t="s">
        <v>813</v>
      </c>
      <c r="D300" s="94" t="s">
        <v>160</v>
      </c>
      <c r="E300" s="296"/>
      <c r="F300" s="270">
        <v>1</v>
      </c>
      <c r="G300" s="27">
        <f t="shared" si="34"/>
        <v>0</v>
      </c>
    </row>
    <row r="301" spans="2:7" s="17" customFormat="1" ht="12" x14ac:dyDescent="0.2">
      <c r="B301" s="92" t="s">
        <v>735</v>
      </c>
      <c r="C301" s="100" t="s">
        <v>807</v>
      </c>
      <c r="D301" s="94" t="s">
        <v>160</v>
      </c>
      <c r="E301" s="296"/>
      <c r="F301" s="270">
        <v>2</v>
      </c>
      <c r="G301" s="27">
        <f t="shared" si="34"/>
        <v>0</v>
      </c>
    </row>
    <row r="302" spans="2:7" s="17" customFormat="1" ht="12" x14ac:dyDescent="0.2">
      <c r="B302" s="92" t="s">
        <v>210</v>
      </c>
      <c r="C302" s="100" t="s">
        <v>808</v>
      </c>
      <c r="D302" s="94" t="s">
        <v>160</v>
      </c>
      <c r="E302" s="296"/>
      <c r="F302" s="270">
        <v>1</v>
      </c>
      <c r="G302" s="27">
        <f t="shared" si="34"/>
        <v>0</v>
      </c>
    </row>
    <row r="303" spans="2:7" s="17" customFormat="1" ht="12" x14ac:dyDescent="0.2">
      <c r="B303" s="92" t="s">
        <v>736</v>
      </c>
      <c r="C303" s="100" t="s">
        <v>809</v>
      </c>
      <c r="D303" s="94" t="s">
        <v>160</v>
      </c>
      <c r="E303" s="296"/>
      <c r="F303" s="270">
        <v>3</v>
      </c>
      <c r="G303" s="27">
        <f t="shared" si="34"/>
        <v>0</v>
      </c>
    </row>
    <row r="304" spans="2:7" s="17" customFormat="1" ht="12" x14ac:dyDescent="0.2">
      <c r="B304" s="92" t="s">
        <v>211</v>
      </c>
      <c r="C304" s="100" t="s">
        <v>810</v>
      </c>
      <c r="D304" s="94" t="s">
        <v>160</v>
      </c>
      <c r="E304" s="296"/>
      <c r="F304" s="270">
        <v>2</v>
      </c>
      <c r="G304" s="27">
        <f t="shared" si="34"/>
        <v>0</v>
      </c>
    </row>
    <row r="305" spans="2:7" s="17" customFormat="1" ht="12" x14ac:dyDescent="0.2">
      <c r="B305" s="92" t="s">
        <v>737</v>
      </c>
      <c r="C305" s="100" t="s">
        <v>811</v>
      </c>
      <c r="D305" s="94" t="s">
        <v>160</v>
      </c>
      <c r="E305" s="296"/>
      <c r="F305" s="269">
        <v>7</v>
      </c>
      <c r="G305" s="27">
        <f t="shared" si="34"/>
        <v>0</v>
      </c>
    </row>
    <row r="306" spans="2:7" s="17" customFormat="1" ht="12" x14ac:dyDescent="0.2">
      <c r="B306" s="92" t="s">
        <v>212</v>
      </c>
      <c r="C306" s="100" t="s">
        <v>812</v>
      </c>
      <c r="D306" s="94" t="s">
        <v>160</v>
      </c>
      <c r="E306" s="296"/>
      <c r="F306" s="270">
        <v>3</v>
      </c>
      <c r="G306" s="27">
        <f t="shared" si="34"/>
        <v>0</v>
      </c>
    </row>
    <row r="307" spans="2:7" s="17" customFormat="1" ht="12" x14ac:dyDescent="0.2">
      <c r="B307" s="92" t="s">
        <v>213</v>
      </c>
      <c r="C307" s="100" t="s">
        <v>814</v>
      </c>
      <c r="D307" s="94" t="s">
        <v>160</v>
      </c>
      <c r="E307" s="296"/>
      <c r="F307" s="269">
        <v>4</v>
      </c>
      <c r="G307" s="27">
        <f t="shared" si="34"/>
        <v>0</v>
      </c>
    </row>
    <row r="308" spans="2:7" s="17" customFormat="1" ht="12" x14ac:dyDescent="0.2">
      <c r="B308" s="92" t="s">
        <v>738</v>
      </c>
      <c r="C308" s="100" t="s">
        <v>815</v>
      </c>
      <c r="D308" s="94" t="s">
        <v>160</v>
      </c>
      <c r="E308" s="296"/>
      <c r="F308" s="270">
        <v>2</v>
      </c>
      <c r="G308" s="27">
        <f t="shared" si="34"/>
        <v>0</v>
      </c>
    </row>
    <row r="309" spans="2:7" ht="12" x14ac:dyDescent="0.2">
      <c r="B309" s="176"/>
      <c r="C309" s="134"/>
      <c r="D309" s="103"/>
      <c r="E309" s="230"/>
      <c r="F309" s="270"/>
      <c r="G309" s="27"/>
    </row>
    <row r="310" spans="2:7" ht="72" x14ac:dyDescent="0.2">
      <c r="B310" s="176"/>
      <c r="C310" s="106" t="s">
        <v>637</v>
      </c>
      <c r="D310" s="103"/>
      <c r="E310" s="230"/>
      <c r="F310" s="270"/>
      <c r="G310" s="27"/>
    </row>
    <row r="311" spans="2:7" s="17" customFormat="1" ht="12" x14ac:dyDescent="0.2">
      <c r="B311" s="92" t="s">
        <v>214</v>
      </c>
      <c r="C311" s="100" t="s">
        <v>770</v>
      </c>
      <c r="D311" s="94" t="s">
        <v>160</v>
      </c>
      <c r="E311" s="233"/>
      <c r="F311" s="269">
        <v>1663</v>
      </c>
      <c r="G311" s="27">
        <f t="shared" ref="G311:G318" si="35">F311*$E311</f>
        <v>0</v>
      </c>
    </row>
    <row r="312" spans="2:7" s="17" customFormat="1" ht="12" x14ac:dyDescent="0.2">
      <c r="B312" s="92" t="s">
        <v>215</v>
      </c>
      <c r="C312" s="100" t="s">
        <v>771</v>
      </c>
      <c r="D312" s="94" t="s">
        <v>160</v>
      </c>
      <c r="E312" s="233"/>
      <c r="F312" s="269">
        <v>520.20000000000005</v>
      </c>
      <c r="G312" s="27">
        <f t="shared" si="35"/>
        <v>0</v>
      </c>
    </row>
    <row r="313" spans="2:7" s="17" customFormat="1" ht="12" x14ac:dyDescent="0.2">
      <c r="B313" s="92" t="s">
        <v>216</v>
      </c>
      <c r="C313" s="100" t="s">
        <v>772</v>
      </c>
      <c r="D313" s="94" t="s">
        <v>160</v>
      </c>
      <c r="E313" s="233"/>
      <c r="F313" s="269">
        <v>2015.2</v>
      </c>
      <c r="G313" s="27">
        <f t="shared" si="35"/>
        <v>0</v>
      </c>
    </row>
    <row r="314" spans="2:7" s="17" customFormat="1" ht="12" x14ac:dyDescent="0.2">
      <c r="B314" s="92" t="s">
        <v>217</v>
      </c>
      <c r="C314" s="100" t="s">
        <v>773</v>
      </c>
      <c r="D314" s="94" t="s">
        <v>160</v>
      </c>
      <c r="E314" s="233"/>
      <c r="F314" s="269">
        <v>608</v>
      </c>
      <c r="G314" s="27">
        <f t="shared" si="35"/>
        <v>0</v>
      </c>
    </row>
    <row r="315" spans="2:7" s="17" customFormat="1" ht="12" x14ac:dyDescent="0.2">
      <c r="B315" s="92" t="s">
        <v>739</v>
      </c>
      <c r="C315" s="100" t="s">
        <v>777</v>
      </c>
      <c r="D315" s="94" t="s">
        <v>160</v>
      </c>
      <c r="E315" s="233"/>
      <c r="F315" s="269">
        <v>15</v>
      </c>
      <c r="G315" s="27">
        <f t="shared" si="35"/>
        <v>0</v>
      </c>
    </row>
    <row r="316" spans="2:7" s="17" customFormat="1" ht="12" x14ac:dyDescent="0.2">
      <c r="B316" s="92" t="s">
        <v>218</v>
      </c>
      <c r="C316" s="100" t="s">
        <v>774</v>
      </c>
      <c r="D316" s="94" t="s">
        <v>160</v>
      </c>
      <c r="E316" s="233"/>
      <c r="F316" s="270">
        <v>7</v>
      </c>
      <c r="G316" s="27">
        <f t="shared" si="35"/>
        <v>0</v>
      </c>
    </row>
    <row r="317" spans="2:7" s="17" customFormat="1" ht="12" x14ac:dyDescent="0.2">
      <c r="B317" s="92" t="s">
        <v>219</v>
      </c>
      <c r="C317" s="100" t="s">
        <v>778</v>
      </c>
      <c r="D317" s="94" t="s">
        <v>160</v>
      </c>
      <c r="E317" s="233"/>
      <c r="F317" s="270">
        <v>236</v>
      </c>
      <c r="G317" s="27">
        <f t="shared" si="35"/>
        <v>0</v>
      </c>
    </row>
    <row r="318" spans="2:7" s="17" customFormat="1" ht="12" x14ac:dyDescent="0.2">
      <c r="B318" s="92" t="s">
        <v>220</v>
      </c>
      <c r="C318" s="100" t="s">
        <v>775</v>
      </c>
      <c r="D318" s="94" t="s">
        <v>160</v>
      </c>
      <c r="E318" s="233"/>
      <c r="F318" s="269">
        <v>204.4</v>
      </c>
      <c r="G318" s="27">
        <f t="shared" si="35"/>
        <v>0</v>
      </c>
    </row>
    <row r="319" spans="2:7" ht="12" x14ac:dyDescent="0.2">
      <c r="B319" s="176"/>
      <c r="C319" s="134"/>
      <c r="D319" s="103"/>
      <c r="E319" s="230"/>
      <c r="F319" s="270"/>
      <c r="G319" s="27"/>
    </row>
    <row r="320" spans="2:7" ht="120" x14ac:dyDescent="0.2">
      <c r="B320" s="176"/>
      <c r="C320" s="106" t="s">
        <v>638</v>
      </c>
      <c r="D320" s="103"/>
      <c r="E320" s="230"/>
      <c r="F320" s="270"/>
      <c r="G320" s="27"/>
    </row>
    <row r="321" spans="2:7" ht="12" x14ac:dyDescent="0.2">
      <c r="B321" s="92" t="s">
        <v>740</v>
      </c>
      <c r="C321" s="100" t="s">
        <v>770</v>
      </c>
      <c r="D321" s="94" t="s">
        <v>160</v>
      </c>
      <c r="E321" s="233"/>
      <c r="F321" s="269">
        <v>1663</v>
      </c>
      <c r="G321" s="27">
        <f t="shared" ref="G321:G328" si="36">F321*$E321</f>
        <v>0</v>
      </c>
    </row>
    <row r="322" spans="2:7" ht="12" x14ac:dyDescent="0.2">
      <c r="B322" s="92" t="s">
        <v>221</v>
      </c>
      <c r="C322" s="100" t="s">
        <v>771</v>
      </c>
      <c r="D322" s="94" t="s">
        <v>160</v>
      </c>
      <c r="E322" s="233"/>
      <c r="F322" s="269">
        <v>520.20000000000005</v>
      </c>
      <c r="G322" s="27">
        <f t="shared" si="36"/>
        <v>0</v>
      </c>
    </row>
    <row r="323" spans="2:7" ht="12" x14ac:dyDescent="0.2">
      <c r="B323" s="92" t="s">
        <v>741</v>
      </c>
      <c r="C323" s="100" t="s">
        <v>772</v>
      </c>
      <c r="D323" s="94" t="s">
        <v>160</v>
      </c>
      <c r="E323" s="233"/>
      <c r="F323" s="269">
        <v>2015.2</v>
      </c>
      <c r="G323" s="27">
        <f t="shared" si="36"/>
        <v>0</v>
      </c>
    </row>
    <row r="324" spans="2:7" ht="12" x14ac:dyDescent="0.2">
      <c r="B324" s="92" t="s">
        <v>742</v>
      </c>
      <c r="C324" s="100" t="s">
        <v>773</v>
      </c>
      <c r="D324" s="94" t="s">
        <v>160</v>
      </c>
      <c r="E324" s="233"/>
      <c r="F324" s="269">
        <v>608</v>
      </c>
      <c r="G324" s="27">
        <f t="shared" si="36"/>
        <v>0</v>
      </c>
    </row>
    <row r="325" spans="2:7" ht="12" x14ac:dyDescent="0.2">
      <c r="B325" s="92" t="s">
        <v>222</v>
      </c>
      <c r="C325" s="100" t="s">
        <v>777</v>
      </c>
      <c r="D325" s="94" t="s">
        <v>160</v>
      </c>
      <c r="E325" s="233"/>
      <c r="F325" s="269">
        <v>15</v>
      </c>
      <c r="G325" s="27">
        <f t="shared" si="36"/>
        <v>0</v>
      </c>
    </row>
    <row r="326" spans="2:7" ht="12" x14ac:dyDescent="0.2">
      <c r="B326" s="92" t="s">
        <v>743</v>
      </c>
      <c r="C326" s="100" t="s">
        <v>774</v>
      </c>
      <c r="D326" s="94" t="s">
        <v>160</v>
      </c>
      <c r="E326" s="233"/>
      <c r="F326" s="270">
        <v>7</v>
      </c>
      <c r="G326" s="27">
        <f t="shared" si="36"/>
        <v>0</v>
      </c>
    </row>
    <row r="327" spans="2:7" ht="12" x14ac:dyDescent="0.2">
      <c r="B327" s="92" t="s">
        <v>744</v>
      </c>
      <c r="C327" s="100" t="s">
        <v>776</v>
      </c>
      <c r="D327" s="94" t="s">
        <v>160</v>
      </c>
      <c r="E327" s="233"/>
      <c r="F327" s="270">
        <v>236</v>
      </c>
      <c r="G327" s="27">
        <f t="shared" si="36"/>
        <v>0</v>
      </c>
    </row>
    <row r="328" spans="2:7" ht="12" x14ac:dyDescent="0.2">
      <c r="B328" s="92" t="s">
        <v>745</v>
      </c>
      <c r="C328" s="100" t="s">
        <v>775</v>
      </c>
      <c r="D328" s="94" t="s">
        <v>160</v>
      </c>
      <c r="E328" s="233"/>
      <c r="F328" s="269">
        <v>204.4</v>
      </c>
      <c r="G328" s="27">
        <f t="shared" si="36"/>
        <v>0</v>
      </c>
    </row>
    <row r="329" spans="2:7" ht="12" x14ac:dyDescent="0.2">
      <c r="B329" s="176"/>
      <c r="C329" s="134"/>
      <c r="D329" s="103"/>
      <c r="E329" s="230"/>
      <c r="F329" s="270"/>
      <c r="G329" s="27"/>
    </row>
    <row r="330" spans="2:7" ht="60" x14ac:dyDescent="0.2">
      <c r="B330" s="176"/>
      <c r="C330" s="106" t="s">
        <v>760</v>
      </c>
      <c r="D330" s="103"/>
      <c r="E330" s="230"/>
      <c r="F330" s="270"/>
      <c r="G330" s="27"/>
    </row>
    <row r="331" spans="2:7" ht="12" x14ac:dyDescent="0.2">
      <c r="B331" s="92" t="s">
        <v>746</v>
      </c>
      <c r="C331" s="100" t="s">
        <v>762</v>
      </c>
      <c r="D331" s="94" t="s">
        <v>160</v>
      </c>
      <c r="E331" s="239"/>
      <c r="F331" s="270">
        <v>238</v>
      </c>
      <c r="G331" s="27">
        <f t="shared" ref="G331:G332" si="37">F331*$E331</f>
        <v>0</v>
      </c>
    </row>
    <row r="332" spans="2:7" ht="12" x14ac:dyDescent="0.2">
      <c r="B332" s="92" t="s">
        <v>747</v>
      </c>
      <c r="C332" s="100" t="s">
        <v>763</v>
      </c>
      <c r="D332" s="94" t="s">
        <v>160</v>
      </c>
      <c r="E332" s="239"/>
      <c r="F332" s="270">
        <v>20</v>
      </c>
      <c r="G332" s="27">
        <f t="shared" si="37"/>
        <v>0</v>
      </c>
    </row>
    <row r="333" spans="2:7" ht="12" x14ac:dyDescent="0.2">
      <c r="B333" s="176"/>
      <c r="C333" s="134"/>
      <c r="D333" s="103"/>
      <c r="E333" s="230"/>
      <c r="F333" s="270"/>
      <c r="G333" s="27"/>
    </row>
    <row r="334" spans="2:7" ht="108" x14ac:dyDescent="0.2">
      <c r="B334" s="176"/>
      <c r="C334" s="106" t="s">
        <v>761</v>
      </c>
      <c r="D334" s="94"/>
      <c r="E334" s="230"/>
      <c r="F334" s="270"/>
      <c r="G334" s="27"/>
    </row>
    <row r="335" spans="2:7" ht="12" x14ac:dyDescent="0.2">
      <c r="B335" s="92" t="s">
        <v>748</v>
      </c>
      <c r="C335" s="100" t="s">
        <v>762</v>
      </c>
      <c r="D335" s="94" t="s">
        <v>160</v>
      </c>
      <c r="E335" s="239"/>
      <c r="F335" s="270">
        <v>238</v>
      </c>
      <c r="G335" s="27">
        <f t="shared" si="11"/>
        <v>0</v>
      </c>
    </row>
    <row r="336" spans="2:7" ht="12" x14ac:dyDescent="0.2">
      <c r="B336" s="92" t="s">
        <v>749</v>
      </c>
      <c r="C336" s="100" t="s">
        <v>763</v>
      </c>
      <c r="D336" s="94" t="s">
        <v>160</v>
      </c>
      <c r="E336" s="239"/>
      <c r="F336" s="270">
        <v>20</v>
      </c>
      <c r="G336" s="27">
        <f t="shared" ref="G336" si="38">F336*$E336</f>
        <v>0</v>
      </c>
    </row>
    <row r="337" spans="1:8" ht="12" x14ac:dyDescent="0.2">
      <c r="B337" s="115"/>
      <c r="C337" s="149"/>
      <c r="D337" s="32"/>
      <c r="E337" s="232"/>
      <c r="F337" s="272"/>
      <c r="G337" s="27"/>
    </row>
    <row r="338" spans="1:8" ht="60" x14ac:dyDescent="0.2">
      <c r="B338" s="92"/>
      <c r="C338" s="100" t="s">
        <v>429</v>
      </c>
      <c r="D338" s="107"/>
      <c r="E338" s="232"/>
      <c r="F338" s="272"/>
      <c r="G338" s="27"/>
    </row>
    <row r="339" spans="1:8" ht="12" x14ac:dyDescent="0.2">
      <c r="B339" s="92" t="s">
        <v>750</v>
      </c>
      <c r="C339" s="100" t="s">
        <v>758</v>
      </c>
      <c r="D339" s="107" t="s">
        <v>223</v>
      </c>
      <c r="E339" s="233"/>
      <c r="F339" s="272">
        <v>7</v>
      </c>
      <c r="G339" s="27">
        <f t="shared" ref="G339:G350" si="39">F339*$E339</f>
        <v>0</v>
      </c>
    </row>
    <row r="340" spans="1:8" ht="12" x14ac:dyDescent="0.2">
      <c r="B340" s="92" t="s">
        <v>751</v>
      </c>
      <c r="C340" s="100" t="s">
        <v>759</v>
      </c>
      <c r="D340" s="107" t="s">
        <v>223</v>
      </c>
      <c r="E340" s="233"/>
      <c r="F340" s="272">
        <v>4</v>
      </c>
      <c r="G340" s="27">
        <f t="shared" si="39"/>
        <v>0</v>
      </c>
    </row>
    <row r="341" spans="1:8" ht="12" x14ac:dyDescent="0.2">
      <c r="B341" s="92"/>
      <c r="C341" s="96"/>
      <c r="D341" s="107"/>
      <c r="E341" s="233"/>
      <c r="F341" s="272"/>
      <c r="G341" s="27"/>
    </row>
    <row r="342" spans="1:8" ht="48" x14ac:dyDescent="0.2">
      <c r="B342" s="92" t="s">
        <v>752</v>
      </c>
      <c r="C342" s="155" t="s">
        <v>430</v>
      </c>
      <c r="D342" s="28" t="s">
        <v>160</v>
      </c>
      <c r="E342" s="233"/>
      <c r="F342" s="272">
        <v>1</v>
      </c>
      <c r="G342" s="27">
        <f t="shared" si="39"/>
        <v>0</v>
      </c>
    </row>
    <row r="343" spans="1:8" ht="12" x14ac:dyDescent="0.2">
      <c r="B343" s="92"/>
      <c r="C343" s="155"/>
      <c r="D343" s="28"/>
      <c r="E343" s="233"/>
      <c r="F343" s="272"/>
      <c r="G343" s="27"/>
    </row>
    <row r="344" spans="1:8" s="3" customFormat="1" ht="84" x14ac:dyDescent="0.25">
      <c r="A344" s="171"/>
      <c r="B344" s="92" t="s">
        <v>753</v>
      </c>
      <c r="C344" s="147" t="s">
        <v>431</v>
      </c>
      <c r="D344" s="28" t="s">
        <v>161</v>
      </c>
      <c r="E344" s="238"/>
      <c r="F344" s="272">
        <v>233.71250000000001</v>
      </c>
      <c r="G344" s="121">
        <f t="shared" si="39"/>
        <v>0</v>
      </c>
    </row>
    <row r="345" spans="1:8" s="3" customFormat="1" ht="12" x14ac:dyDescent="0.25">
      <c r="A345" s="171"/>
      <c r="B345" s="92"/>
      <c r="C345" s="156"/>
      <c r="D345" s="28"/>
      <c r="E345" s="233"/>
      <c r="F345" s="272"/>
      <c r="G345" s="121"/>
    </row>
    <row r="346" spans="1:8" s="3" customFormat="1" ht="120" x14ac:dyDescent="0.25">
      <c r="A346" s="171"/>
      <c r="B346" s="92" t="s">
        <v>754</v>
      </c>
      <c r="C346" s="147" t="s">
        <v>786</v>
      </c>
      <c r="D346" s="28" t="s">
        <v>162</v>
      </c>
      <c r="E346" s="238"/>
      <c r="F346" s="272">
        <v>934.85</v>
      </c>
      <c r="G346" s="121">
        <f t="shared" si="39"/>
        <v>0</v>
      </c>
    </row>
    <row r="347" spans="1:8" ht="12" x14ac:dyDescent="0.2">
      <c r="B347" s="92"/>
      <c r="C347" s="147"/>
      <c r="D347" s="28"/>
      <c r="E347" s="233"/>
      <c r="F347" s="272"/>
      <c r="G347" s="27"/>
    </row>
    <row r="348" spans="1:8" ht="60" x14ac:dyDescent="0.2">
      <c r="B348" s="92" t="s">
        <v>755</v>
      </c>
      <c r="C348" s="147" t="s">
        <v>560</v>
      </c>
      <c r="D348" s="28" t="s">
        <v>162</v>
      </c>
      <c r="E348" s="233"/>
      <c r="F348" s="272">
        <v>911.2</v>
      </c>
      <c r="G348" s="27">
        <f t="shared" si="39"/>
        <v>0</v>
      </c>
    </row>
    <row r="349" spans="1:8" ht="12" x14ac:dyDescent="0.2">
      <c r="B349" s="92"/>
      <c r="C349" s="100"/>
      <c r="D349" s="28"/>
      <c r="E349" s="233"/>
      <c r="F349" s="272"/>
      <c r="G349" s="27"/>
    </row>
    <row r="350" spans="1:8" ht="72" x14ac:dyDescent="0.2">
      <c r="B350" s="92" t="s">
        <v>756</v>
      </c>
      <c r="C350" s="147" t="s">
        <v>432</v>
      </c>
      <c r="D350" s="28" t="s">
        <v>161</v>
      </c>
      <c r="E350" s="239"/>
      <c r="F350" s="272">
        <v>54.203600000000002</v>
      </c>
      <c r="G350" s="27">
        <f t="shared" si="39"/>
        <v>0</v>
      </c>
    </row>
    <row r="351" spans="1:8" ht="12" x14ac:dyDescent="0.2">
      <c r="B351" s="92"/>
      <c r="C351" s="100"/>
      <c r="D351" s="28"/>
      <c r="E351" s="233"/>
      <c r="F351" s="272"/>
      <c r="G351" s="27"/>
    </row>
    <row r="352" spans="1:8" ht="132" x14ac:dyDescent="0.2">
      <c r="B352" s="92" t="s">
        <v>757</v>
      </c>
      <c r="C352" s="172" t="s">
        <v>639</v>
      </c>
      <c r="D352" s="99" t="s">
        <v>160</v>
      </c>
      <c r="E352" s="237"/>
      <c r="F352" s="272">
        <v>13</v>
      </c>
      <c r="G352" s="27">
        <f t="shared" ref="G352" si="40">F352*$E352</f>
        <v>0</v>
      </c>
      <c r="H352" s="288"/>
    </row>
    <row r="353" spans="1:7" ht="12" x14ac:dyDescent="0.2">
      <c r="B353" s="95"/>
      <c r="C353" s="44"/>
      <c r="D353" s="25"/>
      <c r="E353" s="25"/>
      <c r="F353" s="273"/>
      <c r="G353" s="26"/>
    </row>
    <row r="354" spans="1:7" s="18" customFormat="1" ht="12" x14ac:dyDescent="0.2">
      <c r="A354" s="185"/>
      <c r="B354" s="97"/>
      <c r="C354" s="98"/>
      <c r="D354" s="19"/>
      <c r="E354" s="19"/>
      <c r="F354" s="274"/>
      <c r="G354" s="20">
        <f>SUM(G287:G352)</f>
        <v>0</v>
      </c>
    </row>
    <row r="355" spans="1:7" s="9" customFormat="1" ht="12" x14ac:dyDescent="0.25">
      <c r="A355" s="16"/>
      <c r="B355" s="110">
        <v>1.8</v>
      </c>
      <c r="C355" s="146" t="s">
        <v>51</v>
      </c>
      <c r="D355" s="111"/>
      <c r="E355" s="111"/>
      <c r="F355" s="275"/>
      <c r="G355" s="112"/>
    </row>
    <row r="356" spans="1:7" ht="12" x14ac:dyDescent="0.2">
      <c r="B356" s="95"/>
      <c r="C356" s="44"/>
      <c r="D356" s="25"/>
      <c r="E356" s="25"/>
      <c r="F356" s="273"/>
      <c r="G356" s="26"/>
    </row>
    <row r="357" spans="1:7" s="9" customFormat="1" ht="168" x14ac:dyDescent="0.25">
      <c r="A357" s="16"/>
      <c r="B357" s="92" t="s">
        <v>224</v>
      </c>
      <c r="C357" s="100" t="s">
        <v>764</v>
      </c>
      <c r="D357" s="119" t="s">
        <v>160</v>
      </c>
      <c r="E357" s="233"/>
      <c r="F357" s="272">
        <v>13</v>
      </c>
      <c r="G357" s="27">
        <f t="shared" ref="G357:G371" si="41">F357*$E357</f>
        <v>0</v>
      </c>
    </row>
    <row r="358" spans="1:7" s="9" customFormat="1" ht="12" x14ac:dyDescent="0.25">
      <c r="A358" s="16"/>
      <c r="B358" s="95"/>
      <c r="C358" s="106"/>
      <c r="D358" s="119"/>
      <c r="E358" s="233"/>
      <c r="F358" s="272"/>
      <c r="G358" s="27"/>
    </row>
    <row r="359" spans="1:7" s="9" customFormat="1" ht="108" x14ac:dyDescent="0.25">
      <c r="A359" s="16"/>
      <c r="B359" s="92" t="s">
        <v>225</v>
      </c>
      <c r="C359" s="100" t="s">
        <v>765</v>
      </c>
      <c r="D359" s="119" t="s">
        <v>160</v>
      </c>
      <c r="E359" s="233"/>
      <c r="F359" s="272">
        <v>5</v>
      </c>
      <c r="G359" s="27">
        <f t="shared" si="41"/>
        <v>0</v>
      </c>
    </row>
    <row r="360" spans="1:7" s="9" customFormat="1" ht="12" x14ac:dyDescent="0.25">
      <c r="A360" s="16"/>
      <c r="B360" s="95"/>
      <c r="C360" s="100"/>
      <c r="D360" s="119"/>
      <c r="E360" s="233"/>
      <c r="F360" s="272"/>
      <c r="G360" s="27"/>
    </row>
    <row r="361" spans="1:7" s="9" customFormat="1" ht="108" x14ac:dyDescent="0.25">
      <c r="A361" s="16"/>
      <c r="B361" s="92" t="s">
        <v>226</v>
      </c>
      <c r="C361" s="100" t="s">
        <v>768</v>
      </c>
      <c r="D361" s="119" t="s">
        <v>160</v>
      </c>
      <c r="E361" s="233"/>
      <c r="F361" s="272">
        <v>78</v>
      </c>
      <c r="G361" s="27">
        <f>F361*$E361</f>
        <v>0</v>
      </c>
    </row>
    <row r="362" spans="1:7" s="9" customFormat="1" ht="12" x14ac:dyDescent="0.25">
      <c r="A362" s="16"/>
      <c r="B362" s="92"/>
      <c r="C362" s="136"/>
      <c r="D362" s="119"/>
      <c r="E362" s="233"/>
      <c r="F362" s="272"/>
      <c r="G362" s="27"/>
    </row>
    <row r="363" spans="1:7" s="9" customFormat="1" ht="96" x14ac:dyDescent="0.25">
      <c r="A363" s="16"/>
      <c r="B363" s="92" t="s">
        <v>227</v>
      </c>
      <c r="C363" s="100" t="s">
        <v>767</v>
      </c>
      <c r="D363" s="119" t="s">
        <v>160</v>
      </c>
      <c r="E363" s="233"/>
      <c r="F363" s="272">
        <v>49</v>
      </c>
      <c r="G363" s="27">
        <f t="shared" si="41"/>
        <v>0</v>
      </c>
    </row>
    <row r="364" spans="1:7" s="9" customFormat="1" ht="12" x14ac:dyDescent="0.25">
      <c r="A364" s="16"/>
      <c r="B364" s="92"/>
      <c r="C364" s="136"/>
      <c r="D364" s="119"/>
      <c r="E364" s="233"/>
      <c r="F364" s="272"/>
      <c r="G364" s="27"/>
    </row>
    <row r="365" spans="1:7" s="9" customFormat="1" ht="96" x14ac:dyDescent="0.25">
      <c r="A365" s="16"/>
      <c r="B365" s="92" t="s">
        <v>228</v>
      </c>
      <c r="C365" s="100" t="s">
        <v>766</v>
      </c>
      <c r="D365" s="119" t="s">
        <v>160</v>
      </c>
      <c r="E365" s="233"/>
      <c r="F365" s="272">
        <v>71</v>
      </c>
      <c r="G365" s="27">
        <f t="shared" si="41"/>
        <v>0</v>
      </c>
    </row>
    <row r="366" spans="1:7" s="9" customFormat="1" ht="12" x14ac:dyDescent="0.25">
      <c r="A366" s="16"/>
      <c r="B366" s="92"/>
      <c r="C366" s="136"/>
      <c r="D366" s="119"/>
      <c r="E366" s="233"/>
      <c r="F366" s="272"/>
      <c r="G366" s="27"/>
    </row>
    <row r="367" spans="1:7" s="9" customFormat="1" ht="72" x14ac:dyDescent="0.25">
      <c r="A367" s="16"/>
      <c r="B367" s="92" t="s">
        <v>229</v>
      </c>
      <c r="C367" s="100" t="s">
        <v>793</v>
      </c>
      <c r="D367" s="119" t="s">
        <v>160</v>
      </c>
      <c r="E367" s="233"/>
      <c r="F367" s="272">
        <v>17</v>
      </c>
      <c r="G367" s="27">
        <f t="shared" si="41"/>
        <v>0</v>
      </c>
    </row>
    <row r="368" spans="1:7" s="9" customFormat="1" ht="12" x14ac:dyDescent="0.25">
      <c r="A368" s="16"/>
      <c r="B368" s="92"/>
      <c r="C368" s="136"/>
      <c r="D368" s="119"/>
      <c r="E368" s="233"/>
      <c r="F368" s="272"/>
      <c r="G368" s="27"/>
    </row>
    <row r="369" spans="1:7" s="9" customFormat="1" ht="84" x14ac:dyDescent="0.25">
      <c r="A369" s="16"/>
      <c r="B369" s="92" t="s">
        <v>230</v>
      </c>
      <c r="C369" s="100" t="s">
        <v>794</v>
      </c>
      <c r="D369" s="119" t="s">
        <v>160</v>
      </c>
      <c r="E369" s="233"/>
      <c r="F369" s="272">
        <v>13</v>
      </c>
      <c r="G369" s="27">
        <f t="shared" si="41"/>
        <v>0</v>
      </c>
    </row>
    <row r="370" spans="1:7" s="9" customFormat="1" ht="12" x14ac:dyDescent="0.25">
      <c r="A370" s="16"/>
      <c r="B370" s="92"/>
      <c r="C370" s="100"/>
      <c r="D370" s="119"/>
      <c r="E370" s="233"/>
      <c r="F370" s="272"/>
      <c r="G370" s="27"/>
    </row>
    <row r="371" spans="1:7" s="9" customFormat="1" ht="96" x14ac:dyDescent="0.25">
      <c r="A371" s="16"/>
      <c r="B371" s="92" t="s">
        <v>231</v>
      </c>
      <c r="C371" s="100" t="s">
        <v>780</v>
      </c>
      <c r="D371" s="119" t="s">
        <v>160</v>
      </c>
      <c r="E371" s="233"/>
      <c r="F371" s="272">
        <v>30</v>
      </c>
      <c r="G371" s="27">
        <f t="shared" si="41"/>
        <v>0</v>
      </c>
    </row>
    <row r="372" spans="1:7" s="9" customFormat="1" ht="12" x14ac:dyDescent="0.25">
      <c r="A372" s="16"/>
      <c r="B372" s="92"/>
      <c r="C372" s="136"/>
      <c r="D372" s="119"/>
      <c r="E372" s="233"/>
      <c r="F372" s="264"/>
      <c r="G372" s="27"/>
    </row>
    <row r="373" spans="1:7" s="9" customFormat="1" ht="108" x14ac:dyDescent="0.25">
      <c r="A373" s="16"/>
      <c r="B373" s="92" t="s">
        <v>232</v>
      </c>
      <c r="C373" s="100" t="s">
        <v>769</v>
      </c>
      <c r="D373" s="119" t="s">
        <v>160</v>
      </c>
      <c r="E373" s="233"/>
      <c r="F373" s="264">
        <v>12</v>
      </c>
      <c r="G373" s="27">
        <f>F373*$E373</f>
        <v>0</v>
      </c>
    </row>
    <row r="374" spans="1:7" s="9" customFormat="1" ht="12" x14ac:dyDescent="0.25">
      <c r="A374" s="16"/>
      <c r="B374" s="92"/>
      <c r="C374" s="100"/>
      <c r="D374" s="119"/>
      <c r="E374" s="233"/>
      <c r="F374" s="264"/>
      <c r="G374" s="27"/>
    </row>
    <row r="375" spans="1:7" s="9" customFormat="1" ht="84" x14ac:dyDescent="0.25">
      <c r="A375" s="16"/>
      <c r="B375" s="92" t="s">
        <v>233</v>
      </c>
      <c r="C375" s="100" t="s">
        <v>781</v>
      </c>
      <c r="D375" s="119" t="s">
        <v>160</v>
      </c>
      <c r="E375" s="233"/>
      <c r="F375" s="264">
        <v>38</v>
      </c>
      <c r="G375" s="27">
        <f>F375*$E375</f>
        <v>0</v>
      </c>
    </row>
    <row r="376" spans="1:7" ht="12" x14ac:dyDescent="0.2">
      <c r="B376" s="92"/>
      <c r="C376" s="96"/>
      <c r="D376" s="102"/>
      <c r="E376" s="237"/>
      <c r="F376" s="262"/>
      <c r="G376" s="26"/>
    </row>
    <row r="377" spans="1:7" s="9" customFormat="1" ht="60" x14ac:dyDescent="0.25">
      <c r="A377" s="16"/>
      <c r="B377" s="92" t="s">
        <v>234</v>
      </c>
      <c r="C377" s="100" t="s">
        <v>514</v>
      </c>
      <c r="D377" s="119" t="s">
        <v>160</v>
      </c>
      <c r="E377" s="233"/>
      <c r="F377" s="264">
        <v>38</v>
      </c>
      <c r="G377" s="27">
        <f>F377*$E377</f>
        <v>0</v>
      </c>
    </row>
    <row r="378" spans="1:7" ht="15" x14ac:dyDescent="0.25">
      <c r="B378" s="93"/>
      <c r="C378" s="198"/>
      <c r="D378" s="102"/>
      <c r="E378" s="237"/>
      <c r="F378" s="262"/>
      <c r="G378" s="26"/>
    </row>
    <row r="379" spans="1:7" s="9" customFormat="1" ht="72" x14ac:dyDescent="0.25">
      <c r="A379" s="16"/>
      <c r="B379" s="92"/>
      <c r="C379" s="100" t="s">
        <v>783</v>
      </c>
      <c r="D379" s="119"/>
      <c r="E379" s="233"/>
      <c r="F379" s="264"/>
      <c r="G379" s="27"/>
    </row>
    <row r="380" spans="1:7" s="9" customFormat="1" ht="12" x14ac:dyDescent="0.25">
      <c r="A380" s="16"/>
      <c r="B380" s="92" t="s">
        <v>235</v>
      </c>
      <c r="C380" s="100" t="s">
        <v>597</v>
      </c>
      <c r="D380" s="119" t="s">
        <v>160</v>
      </c>
      <c r="E380" s="233"/>
      <c r="F380" s="264">
        <v>1</v>
      </c>
      <c r="G380" s="27">
        <f>F380*$E380</f>
        <v>0</v>
      </c>
    </row>
    <row r="381" spans="1:7" s="9" customFormat="1" ht="12" x14ac:dyDescent="0.25">
      <c r="A381" s="16"/>
      <c r="B381" s="92" t="s">
        <v>236</v>
      </c>
      <c r="C381" s="100" t="s">
        <v>598</v>
      </c>
      <c r="D381" s="119" t="s">
        <v>160</v>
      </c>
      <c r="E381" s="233"/>
      <c r="F381" s="264">
        <v>1</v>
      </c>
      <c r="G381" s="27">
        <f>F381*$E381</f>
        <v>0</v>
      </c>
    </row>
    <row r="382" spans="1:7" ht="12" x14ac:dyDescent="0.2">
      <c r="B382" s="92"/>
      <c r="C382" s="96"/>
      <c r="D382" s="102"/>
      <c r="E382" s="237"/>
      <c r="F382" s="262"/>
      <c r="G382" s="26"/>
    </row>
    <row r="383" spans="1:7" s="9" customFormat="1" ht="144" x14ac:dyDescent="0.25">
      <c r="A383" s="16"/>
      <c r="B383" s="92" t="s">
        <v>521</v>
      </c>
      <c r="C383" s="100" t="s">
        <v>601</v>
      </c>
      <c r="D383" s="119" t="s">
        <v>160</v>
      </c>
      <c r="E383" s="233"/>
      <c r="F383" s="264">
        <v>9</v>
      </c>
      <c r="G383" s="27">
        <f>F383*$E383</f>
        <v>0</v>
      </c>
    </row>
    <row r="384" spans="1:7" ht="12" x14ac:dyDescent="0.2">
      <c r="B384" s="92"/>
      <c r="C384" s="96"/>
      <c r="D384" s="102"/>
      <c r="E384" s="237"/>
      <c r="F384" s="262"/>
      <c r="G384" s="26"/>
    </row>
    <row r="385" spans="1:7" s="9" customFormat="1" ht="108" x14ac:dyDescent="0.25">
      <c r="A385" s="16"/>
      <c r="B385" s="92" t="s">
        <v>623</v>
      </c>
      <c r="C385" s="100" t="s">
        <v>795</v>
      </c>
      <c r="D385" s="119" t="s">
        <v>160</v>
      </c>
      <c r="E385" s="233"/>
      <c r="F385" s="264">
        <v>5</v>
      </c>
      <c r="G385" s="27">
        <f>F385*$E385</f>
        <v>0</v>
      </c>
    </row>
    <row r="386" spans="1:7" ht="12" x14ac:dyDescent="0.2">
      <c r="B386" s="92"/>
      <c r="C386" s="96"/>
      <c r="D386" s="102"/>
      <c r="E386" s="237"/>
      <c r="F386" s="262"/>
      <c r="G386" s="26"/>
    </row>
    <row r="387" spans="1:7" s="9" customFormat="1" ht="120" x14ac:dyDescent="0.25">
      <c r="A387" s="16"/>
      <c r="B387" s="92" t="s">
        <v>624</v>
      </c>
      <c r="C387" s="100" t="s">
        <v>796</v>
      </c>
      <c r="D387" s="119" t="s">
        <v>160</v>
      </c>
      <c r="E387" s="233"/>
      <c r="F387" s="264">
        <v>3</v>
      </c>
      <c r="G387" s="27">
        <f>F387*$E387</f>
        <v>0</v>
      </c>
    </row>
    <row r="388" spans="1:7" ht="12" x14ac:dyDescent="0.2">
      <c r="B388" s="92"/>
      <c r="C388" s="96"/>
      <c r="D388" s="102"/>
      <c r="E388" s="237"/>
      <c r="F388" s="262"/>
      <c r="G388" s="26"/>
    </row>
    <row r="389" spans="1:7" s="9" customFormat="1" ht="120" x14ac:dyDescent="0.25">
      <c r="A389" s="16"/>
      <c r="B389" s="92" t="s">
        <v>522</v>
      </c>
      <c r="C389" s="100" t="s">
        <v>797</v>
      </c>
      <c r="D389" s="119" t="s">
        <v>160</v>
      </c>
      <c r="E389" s="233"/>
      <c r="F389" s="264">
        <v>1</v>
      </c>
      <c r="G389" s="27">
        <f>F389*$E389</f>
        <v>0</v>
      </c>
    </row>
    <row r="390" spans="1:7" ht="12" x14ac:dyDescent="0.2">
      <c r="B390" s="92"/>
      <c r="C390" s="96"/>
      <c r="D390" s="102"/>
      <c r="E390" s="237"/>
      <c r="F390" s="262"/>
      <c r="G390" s="26"/>
    </row>
    <row r="391" spans="1:7" s="9" customFormat="1" ht="120" x14ac:dyDescent="0.25">
      <c r="A391" s="16"/>
      <c r="B391" s="92" t="s">
        <v>523</v>
      </c>
      <c r="C391" s="100" t="s">
        <v>798</v>
      </c>
      <c r="D391" s="119" t="s">
        <v>160</v>
      </c>
      <c r="E391" s="233"/>
      <c r="F391" s="264">
        <v>1</v>
      </c>
      <c r="G391" s="27">
        <f>F391*$E391</f>
        <v>0</v>
      </c>
    </row>
    <row r="392" spans="1:7" ht="12" x14ac:dyDescent="0.2">
      <c r="B392" s="95"/>
      <c r="C392" s="96"/>
      <c r="D392" s="102"/>
      <c r="E392" s="237"/>
      <c r="F392" s="262"/>
      <c r="G392" s="26"/>
    </row>
    <row r="393" spans="1:7" s="9" customFormat="1" ht="84" x14ac:dyDescent="0.25">
      <c r="A393" s="16"/>
      <c r="B393" s="92"/>
      <c r="C393" s="100" t="s">
        <v>782</v>
      </c>
      <c r="D393" s="119"/>
      <c r="E393" s="233"/>
      <c r="F393" s="264"/>
      <c r="G393" s="27"/>
    </row>
    <row r="394" spans="1:7" s="9" customFormat="1" ht="12" x14ac:dyDescent="0.25">
      <c r="A394" s="16"/>
      <c r="B394" s="92" t="s">
        <v>524</v>
      </c>
      <c r="C394" s="100" t="s">
        <v>561</v>
      </c>
      <c r="D394" s="119" t="s">
        <v>160</v>
      </c>
      <c r="E394" s="233"/>
      <c r="F394" s="264">
        <v>2</v>
      </c>
      <c r="G394" s="27">
        <f>F394*$E394</f>
        <v>0</v>
      </c>
    </row>
    <row r="395" spans="1:7" s="9" customFormat="1" ht="12" x14ac:dyDescent="0.25">
      <c r="A395" s="16"/>
      <c r="B395" s="92" t="s">
        <v>525</v>
      </c>
      <c r="C395" s="100" t="s">
        <v>562</v>
      </c>
      <c r="D395" s="119" t="s">
        <v>160</v>
      </c>
      <c r="E395" s="233"/>
      <c r="F395" s="264">
        <v>2</v>
      </c>
      <c r="G395" s="27">
        <f>F395*$E395</f>
        <v>0</v>
      </c>
    </row>
    <row r="396" spans="1:7" ht="12" x14ac:dyDescent="0.2">
      <c r="B396" s="95"/>
      <c r="C396" s="96"/>
      <c r="D396" s="102"/>
      <c r="E396" s="237"/>
      <c r="F396" s="262"/>
      <c r="G396" s="26"/>
    </row>
    <row r="397" spans="1:7" s="18" customFormat="1" ht="12" x14ac:dyDescent="0.2">
      <c r="A397" s="185"/>
      <c r="B397" s="97"/>
      <c r="C397" s="98"/>
      <c r="D397" s="19"/>
      <c r="E397" s="19"/>
      <c r="F397" s="265"/>
      <c r="G397" s="20">
        <f>SUM(G357:G395)</f>
        <v>0</v>
      </c>
    </row>
    <row r="398" spans="1:7" s="9" customFormat="1" ht="12" x14ac:dyDescent="0.25">
      <c r="A398" s="16"/>
      <c r="B398" s="110">
        <v>1.9</v>
      </c>
      <c r="C398" s="157" t="s">
        <v>52</v>
      </c>
      <c r="D398" s="122"/>
      <c r="E398" s="122"/>
      <c r="F398" s="276"/>
      <c r="G398" s="123"/>
    </row>
    <row r="399" spans="1:7" ht="12" x14ac:dyDescent="0.2">
      <c r="B399" s="81" t="s">
        <v>237</v>
      </c>
      <c r="C399" s="144" t="s">
        <v>238</v>
      </c>
      <c r="D399" s="80"/>
      <c r="E399" s="240"/>
      <c r="F399" s="254"/>
      <c r="G399" s="124"/>
    </row>
    <row r="400" spans="1:7" ht="12" x14ac:dyDescent="0.2">
      <c r="B400" s="95"/>
      <c r="C400" s="108"/>
      <c r="D400" s="99"/>
      <c r="E400" s="25"/>
      <c r="F400" s="262"/>
      <c r="G400" s="26"/>
    </row>
    <row r="401" spans="1:7" s="9" customFormat="1" ht="132" x14ac:dyDescent="0.25">
      <c r="A401" s="16"/>
      <c r="B401" s="92" t="s">
        <v>241</v>
      </c>
      <c r="C401" s="158" t="s">
        <v>640</v>
      </c>
      <c r="D401" s="28" t="s">
        <v>160</v>
      </c>
      <c r="E401" s="233"/>
      <c r="F401" s="264">
        <v>58</v>
      </c>
      <c r="G401" s="27">
        <f t="shared" ref="G401:G415" si="42">F401*$E401</f>
        <v>0</v>
      </c>
    </row>
    <row r="402" spans="1:7" s="9" customFormat="1" ht="12" x14ac:dyDescent="0.25">
      <c r="A402" s="16"/>
      <c r="B402" s="92"/>
      <c r="C402" s="158"/>
      <c r="D402" s="28"/>
      <c r="E402" s="233"/>
      <c r="F402" s="264"/>
      <c r="G402" s="27"/>
    </row>
    <row r="403" spans="1:7" s="9" customFormat="1" ht="180" x14ac:dyDescent="0.25">
      <c r="A403" s="16"/>
      <c r="B403" s="92" t="s">
        <v>242</v>
      </c>
      <c r="C403" s="158" t="s">
        <v>641</v>
      </c>
      <c r="D403" s="28" t="s">
        <v>160</v>
      </c>
      <c r="E403" s="233"/>
      <c r="F403" s="264">
        <v>7</v>
      </c>
      <c r="G403" s="27">
        <f t="shared" si="42"/>
        <v>0</v>
      </c>
    </row>
    <row r="404" spans="1:7" s="9" customFormat="1" ht="12" x14ac:dyDescent="0.25">
      <c r="A404" s="16"/>
      <c r="B404" s="92"/>
      <c r="C404" s="158"/>
      <c r="D404" s="28"/>
      <c r="E404" s="233"/>
      <c r="F404" s="264"/>
      <c r="G404" s="27"/>
    </row>
    <row r="405" spans="1:7" s="9" customFormat="1" ht="120" x14ac:dyDescent="0.25">
      <c r="A405" s="16"/>
      <c r="B405" s="92" t="s">
        <v>243</v>
      </c>
      <c r="C405" s="158" t="s">
        <v>642</v>
      </c>
      <c r="D405" s="28" t="s">
        <v>160</v>
      </c>
      <c r="E405" s="233"/>
      <c r="F405" s="264">
        <v>38</v>
      </c>
      <c r="G405" s="27">
        <f t="shared" si="42"/>
        <v>0</v>
      </c>
    </row>
    <row r="406" spans="1:7" s="9" customFormat="1" ht="12" x14ac:dyDescent="0.25">
      <c r="A406" s="16"/>
      <c r="B406" s="92"/>
      <c r="C406" s="158"/>
      <c r="D406" s="28"/>
      <c r="E406" s="233"/>
      <c r="F406" s="264"/>
      <c r="G406" s="27"/>
    </row>
    <row r="407" spans="1:7" s="9" customFormat="1" ht="144" x14ac:dyDescent="0.25">
      <c r="A407" s="16"/>
      <c r="B407" s="92" t="s">
        <v>244</v>
      </c>
      <c r="C407" s="158" t="s">
        <v>643</v>
      </c>
      <c r="D407" s="28" t="s">
        <v>160</v>
      </c>
      <c r="E407" s="233"/>
      <c r="F407" s="264">
        <v>36</v>
      </c>
      <c r="G407" s="27">
        <f t="shared" si="42"/>
        <v>0</v>
      </c>
    </row>
    <row r="408" spans="1:7" s="9" customFormat="1" ht="12" x14ac:dyDescent="0.25">
      <c r="A408" s="16"/>
      <c r="B408" s="92"/>
      <c r="C408" s="158"/>
      <c r="D408" s="28"/>
      <c r="E408" s="233"/>
      <c r="F408" s="264"/>
      <c r="G408" s="27"/>
    </row>
    <row r="409" spans="1:7" s="9" customFormat="1" ht="84" x14ac:dyDescent="0.25">
      <c r="A409" s="16"/>
      <c r="B409" s="92" t="s">
        <v>245</v>
      </c>
      <c r="C409" s="158" t="s">
        <v>644</v>
      </c>
      <c r="D409" s="28" t="s">
        <v>160</v>
      </c>
      <c r="E409" s="233"/>
      <c r="F409" s="264">
        <v>36</v>
      </c>
      <c r="G409" s="27">
        <f t="shared" si="42"/>
        <v>0</v>
      </c>
    </row>
    <row r="410" spans="1:7" s="9" customFormat="1" ht="12" x14ac:dyDescent="0.25">
      <c r="A410" s="16"/>
      <c r="B410" s="92"/>
      <c r="C410" s="158"/>
      <c r="D410" s="28"/>
      <c r="E410" s="233"/>
      <c r="F410" s="264"/>
      <c r="G410" s="27"/>
    </row>
    <row r="411" spans="1:7" s="9" customFormat="1" ht="132" x14ac:dyDescent="0.25">
      <c r="A411" s="16"/>
      <c r="B411" s="92" t="s">
        <v>246</v>
      </c>
      <c r="C411" s="158" t="s">
        <v>645</v>
      </c>
      <c r="D411" s="28" t="s">
        <v>160</v>
      </c>
      <c r="E411" s="233"/>
      <c r="F411" s="264">
        <v>148</v>
      </c>
      <c r="G411" s="27">
        <f t="shared" si="42"/>
        <v>0</v>
      </c>
    </row>
    <row r="412" spans="1:7" s="9" customFormat="1" ht="12" x14ac:dyDescent="0.25">
      <c r="A412" s="16"/>
      <c r="B412" s="92"/>
      <c r="C412" s="158"/>
      <c r="D412" s="28"/>
      <c r="E412" s="233"/>
      <c r="F412" s="264"/>
      <c r="G412" s="27"/>
    </row>
    <row r="413" spans="1:7" s="9" customFormat="1" ht="180" x14ac:dyDescent="0.25">
      <c r="A413" s="16"/>
      <c r="B413" s="92" t="s">
        <v>247</v>
      </c>
      <c r="C413" s="158" t="s">
        <v>646</v>
      </c>
      <c r="D413" s="28" t="s">
        <v>160</v>
      </c>
      <c r="E413" s="233"/>
      <c r="F413" s="264">
        <v>51</v>
      </c>
      <c r="G413" s="27">
        <f t="shared" si="42"/>
        <v>0</v>
      </c>
    </row>
    <row r="414" spans="1:7" s="9" customFormat="1" ht="12" x14ac:dyDescent="0.25">
      <c r="A414" s="16"/>
      <c r="B414" s="92"/>
      <c r="C414" s="158"/>
      <c r="D414" s="28"/>
      <c r="E414" s="233"/>
      <c r="F414" s="264"/>
      <c r="G414" s="27"/>
    </row>
    <row r="415" spans="1:7" s="9" customFormat="1" ht="180" x14ac:dyDescent="0.25">
      <c r="A415" s="16"/>
      <c r="B415" s="92" t="s">
        <v>248</v>
      </c>
      <c r="C415" s="158" t="s">
        <v>647</v>
      </c>
      <c r="D415" s="28" t="s">
        <v>160</v>
      </c>
      <c r="E415" s="233"/>
      <c r="F415" s="264">
        <v>58</v>
      </c>
      <c r="G415" s="27">
        <f t="shared" si="42"/>
        <v>0</v>
      </c>
    </row>
    <row r="416" spans="1:7" s="9" customFormat="1" ht="12" x14ac:dyDescent="0.25">
      <c r="A416" s="16"/>
      <c r="B416" s="120"/>
      <c r="C416" s="44"/>
      <c r="D416" s="25"/>
      <c r="E416" s="25"/>
      <c r="F416" s="262"/>
      <c r="G416" s="26"/>
    </row>
    <row r="417" spans="1:7" s="18" customFormat="1" ht="12" x14ac:dyDescent="0.2">
      <c r="A417" s="185"/>
      <c r="B417" s="97"/>
      <c r="C417" s="98"/>
      <c r="D417" s="19"/>
      <c r="E417" s="19"/>
      <c r="F417" s="265"/>
      <c r="G417" s="20">
        <f>SUM(G401:G415)</f>
        <v>0</v>
      </c>
    </row>
    <row r="418" spans="1:7" ht="12" x14ac:dyDescent="0.2">
      <c r="B418" s="81" t="s">
        <v>239</v>
      </c>
      <c r="C418" s="144" t="s">
        <v>53</v>
      </c>
      <c r="D418" s="80"/>
      <c r="E418" s="240"/>
      <c r="F418" s="254"/>
      <c r="G418" s="124"/>
    </row>
    <row r="419" spans="1:7" s="9" customFormat="1" ht="72" x14ac:dyDescent="0.25">
      <c r="A419" s="16"/>
      <c r="B419" s="92"/>
      <c r="C419" s="159" t="s">
        <v>433</v>
      </c>
      <c r="D419" s="209"/>
      <c r="E419" s="233"/>
      <c r="F419" s="264"/>
      <c r="G419" s="27"/>
    </row>
    <row r="420" spans="1:7" s="9" customFormat="1" ht="12" x14ac:dyDescent="0.25">
      <c r="A420" s="16"/>
      <c r="B420" s="92" t="s">
        <v>526</v>
      </c>
      <c r="C420" s="158" t="s">
        <v>392</v>
      </c>
      <c r="D420" s="210" t="s">
        <v>159</v>
      </c>
      <c r="E420" s="233"/>
      <c r="F420" s="277">
        <v>18</v>
      </c>
      <c r="G420" s="27">
        <f t="shared" ref="G420:G423" si="43">F420*E420</f>
        <v>0</v>
      </c>
    </row>
    <row r="421" spans="1:7" s="9" customFormat="1" ht="12" x14ac:dyDescent="0.25">
      <c r="A421" s="16"/>
      <c r="B421" s="92" t="s">
        <v>527</v>
      </c>
      <c r="C421" s="159" t="s">
        <v>393</v>
      </c>
      <c r="D421" s="132" t="s">
        <v>159</v>
      </c>
      <c r="E421" s="233"/>
      <c r="F421" s="277">
        <v>1211.5999999999999</v>
      </c>
      <c r="G421" s="27">
        <f t="shared" si="43"/>
        <v>0</v>
      </c>
    </row>
    <row r="422" spans="1:7" s="9" customFormat="1" ht="12" x14ac:dyDescent="0.25">
      <c r="A422" s="16"/>
      <c r="B422" s="92" t="s">
        <v>528</v>
      </c>
      <c r="C422" s="159" t="s">
        <v>394</v>
      </c>
      <c r="D422" s="132" t="s">
        <v>159</v>
      </c>
      <c r="E422" s="233"/>
      <c r="F422" s="277">
        <v>1211.5999999999999</v>
      </c>
      <c r="G422" s="27">
        <f t="shared" si="43"/>
        <v>0</v>
      </c>
    </row>
    <row r="423" spans="1:7" s="9" customFormat="1" ht="12" x14ac:dyDescent="0.25">
      <c r="A423" s="16"/>
      <c r="B423" s="92" t="s">
        <v>529</v>
      </c>
      <c r="C423" s="159" t="s">
        <v>395</v>
      </c>
      <c r="D423" s="132" t="s">
        <v>159</v>
      </c>
      <c r="E423" s="233"/>
      <c r="F423" s="277">
        <v>706.85</v>
      </c>
      <c r="G423" s="27">
        <f t="shared" si="43"/>
        <v>0</v>
      </c>
    </row>
    <row r="424" spans="1:7" s="9" customFormat="1" ht="12" x14ac:dyDescent="0.25">
      <c r="A424" s="16"/>
      <c r="B424" s="92"/>
      <c r="C424" s="159"/>
      <c r="D424" s="211"/>
      <c r="E424" s="233"/>
      <c r="F424" s="264"/>
      <c r="G424" s="27"/>
    </row>
    <row r="425" spans="1:7" s="9" customFormat="1" ht="60" x14ac:dyDescent="0.25">
      <c r="A425" s="16"/>
      <c r="B425" s="92"/>
      <c r="C425" s="159" t="s">
        <v>648</v>
      </c>
      <c r="D425" s="132"/>
      <c r="E425" s="233"/>
      <c r="F425" s="264"/>
      <c r="G425" s="27"/>
    </row>
    <row r="426" spans="1:7" s="9" customFormat="1" ht="12" x14ac:dyDescent="0.25">
      <c r="A426" s="16"/>
      <c r="B426" s="92" t="s">
        <v>530</v>
      </c>
      <c r="C426" s="159" t="s">
        <v>407</v>
      </c>
      <c r="D426" s="132" t="s">
        <v>249</v>
      </c>
      <c r="E426" s="233"/>
      <c r="F426" s="277">
        <v>133.5</v>
      </c>
      <c r="G426" s="27">
        <f>F426*E426</f>
        <v>0</v>
      </c>
    </row>
    <row r="427" spans="1:7" s="9" customFormat="1" ht="12" x14ac:dyDescent="0.25">
      <c r="A427" s="16"/>
      <c r="B427" s="92" t="s">
        <v>531</v>
      </c>
      <c r="C427" s="159" t="s">
        <v>408</v>
      </c>
      <c r="D427" s="132" t="s">
        <v>249</v>
      </c>
      <c r="E427" s="233"/>
      <c r="F427" s="277">
        <v>64</v>
      </c>
      <c r="G427" s="27">
        <f>F427*E427</f>
        <v>0</v>
      </c>
    </row>
    <row r="428" spans="1:7" s="9" customFormat="1" ht="12" x14ac:dyDescent="0.25">
      <c r="A428" s="16"/>
      <c r="B428" s="92"/>
      <c r="C428" s="159"/>
      <c r="D428" s="211"/>
      <c r="E428" s="233"/>
      <c r="F428" s="264"/>
      <c r="G428" s="27"/>
    </row>
    <row r="429" spans="1:7" s="9" customFormat="1" ht="60" x14ac:dyDescent="0.25">
      <c r="A429" s="16"/>
      <c r="B429" s="92"/>
      <c r="C429" s="158" t="s">
        <v>649</v>
      </c>
      <c r="D429" s="132"/>
      <c r="E429" s="233"/>
      <c r="F429" s="264"/>
      <c r="G429" s="27"/>
    </row>
    <row r="430" spans="1:7" s="9" customFormat="1" ht="12" x14ac:dyDescent="0.25">
      <c r="A430" s="16"/>
      <c r="B430" s="92" t="s">
        <v>532</v>
      </c>
      <c r="C430" s="158" t="s">
        <v>396</v>
      </c>
      <c r="D430" s="210" t="s">
        <v>249</v>
      </c>
      <c r="E430" s="233"/>
      <c r="F430" s="277">
        <v>15.2</v>
      </c>
      <c r="G430" s="27">
        <f>F430*E430</f>
        <v>0</v>
      </c>
    </row>
    <row r="431" spans="1:7" s="9" customFormat="1" ht="12" x14ac:dyDescent="0.25">
      <c r="A431" s="16"/>
      <c r="B431" s="92"/>
      <c r="C431" s="159"/>
      <c r="D431" s="211"/>
      <c r="E431" s="233"/>
      <c r="F431" s="264"/>
      <c r="G431" s="27"/>
    </row>
    <row r="432" spans="1:7" s="9" customFormat="1" ht="48" x14ac:dyDescent="0.25">
      <c r="A432" s="16"/>
      <c r="B432" s="92"/>
      <c r="C432" s="159" t="s">
        <v>650</v>
      </c>
      <c r="D432" s="212"/>
      <c r="E432" s="233"/>
      <c r="F432" s="264"/>
      <c r="G432" s="27"/>
    </row>
    <row r="433" spans="1:7" s="9" customFormat="1" ht="12" x14ac:dyDescent="0.25">
      <c r="A433" s="16"/>
      <c r="B433" s="92" t="s">
        <v>533</v>
      </c>
      <c r="C433" s="159" t="s">
        <v>397</v>
      </c>
      <c r="D433" s="132" t="s">
        <v>160</v>
      </c>
      <c r="E433" s="233"/>
      <c r="F433" s="277">
        <v>161</v>
      </c>
      <c r="G433" s="27">
        <f>F433*E433</f>
        <v>0</v>
      </c>
    </row>
    <row r="434" spans="1:7" s="9" customFormat="1" ht="12" x14ac:dyDescent="0.25">
      <c r="A434" s="16"/>
      <c r="B434" s="92" t="s">
        <v>534</v>
      </c>
      <c r="C434" s="159" t="s">
        <v>398</v>
      </c>
      <c r="D434" s="132" t="s">
        <v>160</v>
      </c>
      <c r="E434" s="233"/>
      <c r="F434" s="277">
        <v>18</v>
      </c>
      <c r="G434" s="27">
        <f>F434*E434</f>
        <v>0</v>
      </c>
    </row>
    <row r="435" spans="1:7" s="9" customFormat="1" ht="12" x14ac:dyDescent="0.25">
      <c r="A435" s="16"/>
      <c r="B435" s="92"/>
      <c r="C435" s="159"/>
      <c r="D435" s="211"/>
      <c r="E435" s="233"/>
      <c r="F435" s="264"/>
      <c r="G435" s="27"/>
    </row>
    <row r="436" spans="1:7" s="9" customFormat="1" ht="48" x14ac:dyDescent="0.25">
      <c r="A436" s="16"/>
      <c r="B436" s="92"/>
      <c r="C436" s="158" t="s">
        <v>651</v>
      </c>
      <c r="D436" s="210"/>
      <c r="E436" s="233"/>
      <c r="F436" s="264"/>
      <c r="G436" s="27"/>
    </row>
    <row r="437" spans="1:7" s="9" customFormat="1" ht="12" x14ac:dyDescent="0.25">
      <c r="A437" s="16"/>
      <c r="B437" s="92" t="s">
        <v>535</v>
      </c>
      <c r="C437" s="158" t="s">
        <v>399</v>
      </c>
      <c r="D437" s="210" t="s">
        <v>160</v>
      </c>
      <c r="E437" s="233"/>
      <c r="F437" s="277">
        <v>29</v>
      </c>
      <c r="G437" s="27">
        <f>F437*E437</f>
        <v>0</v>
      </c>
    </row>
    <row r="438" spans="1:7" s="9" customFormat="1" ht="12" x14ac:dyDescent="0.25">
      <c r="A438" s="16"/>
      <c r="B438" s="92"/>
      <c r="C438" s="159"/>
      <c r="D438" s="211"/>
      <c r="E438" s="233"/>
      <c r="F438" s="264"/>
      <c r="G438" s="27"/>
    </row>
    <row r="439" spans="1:7" s="9" customFormat="1" ht="36" x14ac:dyDescent="0.25">
      <c r="A439" s="16"/>
      <c r="B439" s="92"/>
      <c r="C439" s="213" t="s">
        <v>652</v>
      </c>
      <c r="D439" s="210"/>
      <c r="E439" s="233"/>
      <c r="F439" s="264"/>
      <c r="G439" s="27"/>
    </row>
    <row r="440" spans="1:7" s="9" customFormat="1" ht="12" x14ac:dyDescent="0.25">
      <c r="A440" s="16"/>
      <c r="B440" s="92" t="s">
        <v>536</v>
      </c>
      <c r="C440" s="213" t="s">
        <v>400</v>
      </c>
      <c r="D440" s="132" t="s">
        <v>160</v>
      </c>
      <c r="E440" s="233"/>
      <c r="F440" s="277">
        <v>12</v>
      </c>
      <c r="G440" s="27">
        <f>F440*E440</f>
        <v>0</v>
      </c>
    </row>
    <row r="441" spans="1:7" s="9" customFormat="1" ht="12" x14ac:dyDescent="0.25">
      <c r="A441" s="16"/>
      <c r="B441" s="92" t="s">
        <v>537</v>
      </c>
      <c r="C441" s="159" t="s">
        <v>401</v>
      </c>
      <c r="D441" s="132" t="s">
        <v>160</v>
      </c>
      <c r="E441" s="233"/>
      <c r="F441" s="277">
        <v>1</v>
      </c>
      <c r="G441" s="27">
        <f>F441*E441</f>
        <v>0</v>
      </c>
    </row>
    <row r="442" spans="1:7" s="9" customFormat="1" ht="12" x14ac:dyDescent="0.25">
      <c r="A442" s="16"/>
      <c r="B442" s="92"/>
      <c r="C442" s="159"/>
      <c r="D442" s="211"/>
      <c r="E442" s="233"/>
      <c r="F442" s="264"/>
      <c r="G442" s="27"/>
    </row>
    <row r="443" spans="1:7" s="9" customFormat="1" ht="36" x14ac:dyDescent="0.25">
      <c r="A443" s="16"/>
      <c r="B443" s="92"/>
      <c r="C443" s="159" t="s">
        <v>653</v>
      </c>
      <c r="D443" s="212"/>
      <c r="E443" s="233"/>
      <c r="F443" s="264"/>
      <c r="G443" s="27"/>
    </row>
    <row r="444" spans="1:7" s="9" customFormat="1" ht="12" x14ac:dyDescent="0.25">
      <c r="A444" s="16"/>
      <c r="B444" s="92" t="s">
        <v>538</v>
      </c>
      <c r="C444" s="159" t="s">
        <v>402</v>
      </c>
      <c r="D444" s="132" t="s">
        <v>160</v>
      </c>
      <c r="E444" s="233"/>
      <c r="F444" s="277">
        <v>12</v>
      </c>
      <c r="G444" s="27">
        <f>F444*E444</f>
        <v>0</v>
      </c>
    </row>
    <row r="445" spans="1:7" s="9" customFormat="1" ht="12" x14ac:dyDescent="0.25">
      <c r="A445" s="16"/>
      <c r="B445" s="92" t="s">
        <v>539</v>
      </c>
      <c r="C445" s="213" t="s">
        <v>403</v>
      </c>
      <c r="D445" s="132" t="s">
        <v>160</v>
      </c>
      <c r="E445" s="233"/>
      <c r="F445" s="277">
        <v>6</v>
      </c>
      <c r="G445" s="27">
        <f>F445*E445</f>
        <v>0</v>
      </c>
    </row>
    <row r="446" spans="1:7" s="9" customFormat="1" ht="12" x14ac:dyDescent="0.25">
      <c r="A446" s="16"/>
      <c r="B446" s="92" t="s">
        <v>540</v>
      </c>
      <c r="C446" s="159" t="s">
        <v>404</v>
      </c>
      <c r="D446" s="132" t="s">
        <v>160</v>
      </c>
      <c r="E446" s="233"/>
      <c r="F446" s="277">
        <v>10</v>
      </c>
      <c r="G446" s="27">
        <f>F446*E446</f>
        <v>0</v>
      </c>
    </row>
    <row r="447" spans="1:7" s="9" customFormat="1" ht="12" x14ac:dyDescent="0.25">
      <c r="A447" s="16"/>
      <c r="B447" s="92"/>
      <c r="C447" s="159"/>
      <c r="D447" s="211"/>
      <c r="E447" s="233"/>
      <c r="F447" s="264"/>
      <c r="G447" s="27"/>
    </row>
    <row r="448" spans="1:7" s="9" customFormat="1" ht="36" x14ac:dyDescent="0.25">
      <c r="A448" s="16"/>
      <c r="B448" s="92"/>
      <c r="C448" s="214" t="s">
        <v>654</v>
      </c>
      <c r="D448" s="132"/>
      <c r="E448" s="233"/>
      <c r="F448" s="264"/>
      <c r="G448" s="27"/>
    </row>
    <row r="449" spans="1:7" s="9" customFormat="1" ht="12" x14ac:dyDescent="0.25">
      <c r="A449" s="16"/>
      <c r="B449" s="92" t="s">
        <v>541</v>
      </c>
      <c r="C449" s="214" t="s">
        <v>405</v>
      </c>
      <c r="D449" s="210" t="s">
        <v>160</v>
      </c>
      <c r="E449" s="233"/>
      <c r="F449" s="277">
        <v>8</v>
      </c>
      <c r="G449" s="27">
        <f>F449*E449</f>
        <v>0</v>
      </c>
    </row>
    <row r="450" spans="1:7" s="9" customFormat="1" ht="12" x14ac:dyDescent="0.25">
      <c r="A450" s="16"/>
      <c r="B450" s="92" t="s">
        <v>542</v>
      </c>
      <c r="C450" s="214" t="s">
        <v>406</v>
      </c>
      <c r="D450" s="210" t="s">
        <v>160</v>
      </c>
      <c r="E450" s="233"/>
      <c r="F450" s="277">
        <v>14</v>
      </c>
      <c r="G450" s="27">
        <f>F450*E450</f>
        <v>0</v>
      </c>
    </row>
    <row r="451" spans="1:7" s="9" customFormat="1" ht="12" x14ac:dyDescent="0.25">
      <c r="A451" s="16"/>
      <c r="B451" s="92"/>
      <c r="C451" s="159"/>
      <c r="D451" s="211"/>
      <c r="E451" s="233"/>
      <c r="F451" s="264"/>
      <c r="G451" s="27"/>
    </row>
    <row r="452" spans="1:7" s="9" customFormat="1" ht="48" x14ac:dyDescent="0.25">
      <c r="A452" s="16"/>
      <c r="B452" s="92" t="s">
        <v>543</v>
      </c>
      <c r="C452" s="158" t="s">
        <v>434</v>
      </c>
      <c r="D452" s="210" t="s">
        <v>160</v>
      </c>
      <c r="E452" s="233"/>
      <c r="F452" s="277">
        <v>28</v>
      </c>
      <c r="G452" s="27">
        <f>F452*E452</f>
        <v>0</v>
      </c>
    </row>
    <row r="453" spans="1:7" s="9" customFormat="1" ht="12" x14ac:dyDescent="0.25">
      <c r="A453" s="16"/>
      <c r="B453" s="92"/>
      <c r="C453" s="159"/>
      <c r="D453" s="211"/>
      <c r="E453" s="233"/>
      <c r="F453" s="264"/>
      <c r="G453" s="27"/>
    </row>
    <row r="454" spans="1:7" s="9" customFormat="1" ht="36" x14ac:dyDescent="0.25">
      <c r="A454" s="16"/>
      <c r="B454" s="92" t="s">
        <v>544</v>
      </c>
      <c r="C454" s="158" t="s">
        <v>435</v>
      </c>
      <c r="D454" s="210" t="s">
        <v>160</v>
      </c>
      <c r="E454" s="236"/>
      <c r="F454" s="277">
        <v>28</v>
      </c>
      <c r="G454" s="27">
        <f>F454*E454</f>
        <v>0</v>
      </c>
    </row>
    <row r="455" spans="1:7" s="9" customFormat="1" ht="12" x14ac:dyDescent="0.25">
      <c r="A455" s="16"/>
      <c r="B455" s="92"/>
      <c r="C455" s="159"/>
      <c r="D455" s="211"/>
      <c r="E455" s="233"/>
      <c r="F455" s="264"/>
      <c r="G455" s="27"/>
    </row>
    <row r="456" spans="1:7" s="9" customFormat="1" ht="48" x14ac:dyDescent="0.25">
      <c r="A456" s="16"/>
      <c r="B456" s="92" t="s">
        <v>545</v>
      </c>
      <c r="C456" s="214" t="s">
        <v>436</v>
      </c>
      <c r="D456" s="210" t="s">
        <v>160</v>
      </c>
      <c r="E456" s="233"/>
      <c r="F456" s="277">
        <v>7</v>
      </c>
      <c r="G456" s="27">
        <f>F456*E456</f>
        <v>0</v>
      </c>
    </row>
    <row r="457" spans="1:7" s="9" customFormat="1" ht="12" x14ac:dyDescent="0.25">
      <c r="A457" s="16"/>
      <c r="B457" s="92"/>
      <c r="C457" s="214"/>
      <c r="D457" s="210"/>
      <c r="E457" s="233"/>
      <c r="F457" s="264"/>
      <c r="G457" s="27"/>
    </row>
    <row r="458" spans="1:7" s="9" customFormat="1" ht="60" x14ac:dyDescent="0.25">
      <c r="A458" s="16"/>
      <c r="B458" s="92" t="s">
        <v>546</v>
      </c>
      <c r="C458" s="214" t="s">
        <v>437</v>
      </c>
      <c r="D458" s="210" t="s">
        <v>160</v>
      </c>
      <c r="E458" s="233"/>
      <c r="F458" s="277">
        <v>2</v>
      </c>
      <c r="G458" s="27">
        <f>F458*E458</f>
        <v>0</v>
      </c>
    </row>
    <row r="459" spans="1:7" s="9" customFormat="1" ht="12" x14ac:dyDescent="0.25">
      <c r="A459" s="16"/>
      <c r="B459" s="92"/>
      <c r="C459" s="214"/>
      <c r="D459" s="210"/>
      <c r="E459" s="233"/>
      <c r="F459" s="264"/>
      <c r="G459" s="27"/>
    </row>
    <row r="460" spans="1:7" s="11" customFormat="1" ht="12" x14ac:dyDescent="0.25">
      <c r="A460" s="14"/>
      <c r="B460" s="97"/>
      <c r="C460" s="98"/>
      <c r="D460" s="19"/>
      <c r="E460" s="19"/>
      <c r="F460" s="265"/>
      <c r="G460" s="20">
        <f>SUM(G420:G459)</f>
        <v>0</v>
      </c>
    </row>
    <row r="461" spans="1:7" s="9" customFormat="1" ht="12" x14ac:dyDescent="0.25">
      <c r="A461" s="16"/>
      <c r="B461" s="125">
        <v>1.1000000000000001</v>
      </c>
      <c r="C461" s="157" t="s">
        <v>55</v>
      </c>
      <c r="D461" s="122"/>
      <c r="E461" s="122"/>
      <c r="F461" s="276"/>
      <c r="G461" s="123"/>
    </row>
    <row r="462" spans="1:7" ht="12" x14ac:dyDescent="0.2">
      <c r="B462" s="81" t="s">
        <v>547</v>
      </c>
      <c r="C462" s="144" t="s">
        <v>409</v>
      </c>
      <c r="D462" s="80"/>
      <c r="E462" s="225"/>
      <c r="F462" s="254"/>
      <c r="G462" s="124"/>
    </row>
    <row r="463" spans="1:7" ht="12" x14ac:dyDescent="0.2">
      <c r="B463" s="74" t="s">
        <v>548</v>
      </c>
      <c r="C463" s="143" t="s">
        <v>59</v>
      </c>
      <c r="D463" s="75"/>
      <c r="E463" s="223"/>
      <c r="F463" s="252"/>
      <c r="G463" s="76"/>
    </row>
    <row r="464" spans="1:7" s="9" customFormat="1" ht="60" x14ac:dyDescent="0.2">
      <c r="A464" s="295"/>
      <c r="B464" s="92" t="s">
        <v>551</v>
      </c>
      <c r="C464" s="164" t="s">
        <v>250</v>
      </c>
      <c r="D464" s="128" t="s">
        <v>159</v>
      </c>
      <c r="E464" s="236"/>
      <c r="F464" s="277">
        <f>(82.5/11)*3</f>
        <v>22.5</v>
      </c>
      <c r="G464" s="27">
        <f t="shared" ref="G464" si="44">F464*$E464</f>
        <v>0</v>
      </c>
    </row>
    <row r="465" spans="1:7" s="9" customFormat="1" ht="12" x14ac:dyDescent="0.25">
      <c r="A465" s="293"/>
      <c r="B465" s="92"/>
      <c r="C465" s="164"/>
      <c r="D465" s="128"/>
      <c r="E465" s="236"/>
      <c r="F465" s="278"/>
      <c r="G465" s="27"/>
    </row>
    <row r="466" spans="1:7" s="9" customFormat="1" ht="72" x14ac:dyDescent="0.25">
      <c r="A466" s="293"/>
      <c r="B466" s="92" t="s">
        <v>552</v>
      </c>
      <c r="C466" s="164" t="s">
        <v>362</v>
      </c>
      <c r="D466" s="128" t="s">
        <v>160</v>
      </c>
      <c r="E466" s="236"/>
      <c r="F466" s="277">
        <v>3</v>
      </c>
      <c r="G466" s="27">
        <f t="shared" ref="G466" si="45">F466*$E466</f>
        <v>0</v>
      </c>
    </row>
    <row r="467" spans="1:7" s="9" customFormat="1" ht="12" x14ac:dyDescent="0.2">
      <c r="A467" s="295"/>
      <c r="B467" s="92"/>
      <c r="C467" s="164"/>
      <c r="D467" s="128"/>
      <c r="E467" s="236"/>
      <c r="F467" s="279"/>
      <c r="G467" s="27"/>
    </row>
    <row r="468" spans="1:7" ht="12" x14ac:dyDescent="0.2">
      <c r="A468" s="292"/>
      <c r="B468" s="74" t="s">
        <v>550</v>
      </c>
      <c r="C468" s="142" t="s">
        <v>61</v>
      </c>
      <c r="D468" s="77"/>
      <c r="E468" s="224"/>
      <c r="F468" s="253"/>
      <c r="G468" s="78"/>
    </row>
    <row r="469" spans="1:7" s="9" customFormat="1" ht="33.75" customHeight="1" x14ac:dyDescent="0.2">
      <c r="A469" s="295"/>
      <c r="B469" s="92" t="s">
        <v>553</v>
      </c>
      <c r="C469" s="164" t="s">
        <v>363</v>
      </c>
      <c r="D469" s="128" t="s">
        <v>160</v>
      </c>
      <c r="E469" s="236"/>
      <c r="F469" s="277">
        <v>3</v>
      </c>
      <c r="G469" s="27">
        <f t="shared" ref="G469" si="46">F469*$E469</f>
        <v>0</v>
      </c>
    </row>
    <row r="470" spans="1:7" s="9" customFormat="1" ht="12" x14ac:dyDescent="0.25">
      <c r="A470" s="293"/>
      <c r="B470" s="92"/>
      <c r="C470" s="164"/>
      <c r="D470" s="128"/>
      <c r="E470" s="236"/>
      <c r="F470" s="279"/>
      <c r="G470" s="27"/>
    </row>
    <row r="471" spans="1:7" ht="12" x14ac:dyDescent="0.2">
      <c r="A471" s="293"/>
      <c r="B471" s="74" t="s">
        <v>549</v>
      </c>
      <c r="C471" s="142" t="s">
        <v>63</v>
      </c>
      <c r="D471" s="77"/>
      <c r="E471" s="224"/>
      <c r="F471" s="253"/>
      <c r="G471" s="78"/>
    </row>
    <row r="472" spans="1:7" s="9" customFormat="1" ht="48" x14ac:dyDescent="0.25">
      <c r="A472" s="293"/>
      <c r="B472" s="92" t="s">
        <v>554</v>
      </c>
      <c r="C472" s="164" t="s">
        <v>251</v>
      </c>
      <c r="D472" s="128" t="s">
        <v>163</v>
      </c>
      <c r="E472" s="236"/>
      <c r="F472" s="277">
        <f>(24392.94/11)*3</f>
        <v>6652.62</v>
      </c>
      <c r="G472" s="27">
        <f t="shared" ref="G472" si="47">F472*$E472</f>
        <v>0</v>
      </c>
    </row>
    <row r="473" spans="1:7" s="9" customFormat="1" ht="12" x14ac:dyDescent="0.2">
      <c r="A473" s="292"/>
      <c r="B473" s="92"/>
      <c r="C473" s="164"/>
      <c r="D473" s="128"/>
      <c r="E473" s="241"/>
      <c r="F473" s="279"/>
      <c r="G473" s="27"/>
    </row>
    <row r="474" spans="1:7" s="9" customFormat="1" ht="36" x14ac:dyDescent="0.2">
      <c r="A474" s="295"/>
      <c r="B474" s="92" t="s">
        <v>555</v>
      </c>
      <c r="C474" s="164" t="s">
        <v>588</v>
      </c>
      <c r="D474" s="128" t="s">
        <v>160</v>
      </c>
      <c r="E474" s="236"/>
      <c r="F474" s="277">
        <v>30</v>
      </c>
      <c r="G474" s="27">
        <f t="shared" ref="G474" si="48">F474*$E474</f>
        <v>0</v>
      </c>
    </row>
    <row r="475" spans="1:7" s="9" customFormat="1" ht="12" x14ac:dyDescent="0.2">
      <c r="A475" s="295"/>
      <c r="B475" s="92"/>
      <c r="C475" s="164"/>
      <c r="D475" s="128"/>
      <c r="E475" s="236"/>
      <c r="F475" s="279"/>
      <c r="G475" s="27"/>
    </row>
    <row r="476" spans="1:7" s="9" customFormat="1" ht="36" x14ac:dyDescent="0.2">
      <c r="A476" s="295"/>
      <c r="B476" s="92" t="s">
        <v>556</v>
      </c>
      <c r="C476" s="164" t="s">
        <v>779</v>
      </c>
      <c r="D476" s="128" t="s">
        <v>163</v>
      </c>
      <c r="E476" s="236"/>
      <c r="F476" s="277">
        <f>(24392.94/11)*3</f>
        <v>6652.62</v>
      </c>
      <c r="G476" s="27">
        <f t="shared" ref="G476" si="49">F476*$E476</f>
        <v>0</v>
      </c>
    </row>
    <row r="477" spans="1:7" s="9" customFormat="1" ht="12" x14ac:dyDescent="0.2">
      <c r="A477" s="295"/>
      <c r="B477" s="92"/>
      <c r="C477" s="164"/>
      <c r="D477" s="128"/>
      <c r="E477" s="236"/>
      <c r="F477" s="279"/>
      <c r="G477" s="27"/>
    </row>
    <row r="478" spans="1:7" s="9" customFormat="1" ht="36" x14ac:dyDescent="0.2">
      <c r="A478" s="292"/>
      <c r="B478" s="92" t="s">
        <v>557</v>
      </c>
      <c r="C478" s="164" t="s">
        <v>784</v>
      </c>
      <c r="D478" s="128" t="s">
        <v>163</v>
      </c>
      <c r="E478" s="236"/>
      <c r="F478" s="277">
        <f>(24392.94/11)*3</f>
        <v>6652.62</v>
      </c>
      <c r="G478" s="27">
        <f t="shared" ref="G478" si="50">F478*$E478</f>
        <v>0</v>
      </c>
    </row>
    <row r="479" spans="1:7" s="16" customFormat="1" ht="12" x14ac:dyDescent="0.25">
      <c r="A479" s="30"/>
      <c r="B479" s="92"/>
      <c r="C479" s="161"/>
      <c r="D479" s="126"/>
      <c r="E479" s="242"/>
      <c r="F479" s="264"/>
      <c r="G479" s="27"/>
    </row>
    <row r="480" spans="1:7" s="18" customFormat="1" ht="12" customHeight="1" x14ac:dyDescent="0.2">
      <c r="A480" s="17"/>
      <c r="B480" s="127"/>
      <c r="C480" s="163"/>
      <c r="D480" s="29"/>
      <c r="E480" s="243"/>
      <c r="F480" s="280"/>
      <c r="G480" s="20">
        <f>SUM(G464:G478)</f>
        <v>0</v>
      </c>
    </row>
    <row r="481" spans="1:7" ht="12" x14ac:dyDescent="0.2">
      <c r="B481" s="81" t="s">
        <v>570</v>
      </c>
      <c r="C481" s="144" t="s">
        <v>589</v>
      </c>
      <c r="D481" s="80"/>
      <c r="E481" s="225"/>
      <c r="F481" s="254"/>
      <c r="G481" s="124"/>
    </row>
    <row r="482" spans="1:7" ht="12" x14ac:dyDescent="0.2">
      <c r="B482" s="74" t="s">
        <v>571</v>
      </c>
      <c r="C482" s="143" t="s">
        <v>59</v>
      </c>
      <c r="D482" s="75"/>
      <c r="E482" s="223"/>
      <c r="F482" s="252"/>
      <c r="G482" s="76"/>
    </row>
    <row r="483" spans="1:7" s="9" customFormat="1" ht="12" x14ac:dyDescent="0.2">
      <c r="A483" s="292"/>
      <c r="B483" s="92"/>
      <c r="C483" s="164"/>
      <c r="D483" s="128"/>
      <c r="E483" s="236"/>
      <c r="F483" s="277"/>
      <c r="G483" s="27"/>
    </row>
    <row r="484" spans="1:7" s="9" customFormat="1" ht="48" x14ac:dyDescent="0.2">
      <c r="A484" s="292"/>
      <c r="B484" s="92" t="s">
        <v>627</v>
      </c>
      <c r="C484" s="164" t="s">
        <v>580</v>
      </c>
      <c r="D484" s="128" t="s">
        <v>161</v>
      </c>
      <c r="E484" s="236"/>
      <c r="F484" s="277">
        <v>5.0999999999999996</v>
      </c>
      <c r="G484" s="27">
        <f t="shared" ref="G484" si="51">F484*$E484</f>
        <v>0</v>
      </c>
    </row>
    <row r="485" spans="1:7" s="9" customFormat="1" ht="12" x14ac:dyDescent="0.2">
      <c r="A485" s="292"/>
      <c r="B485" s="92"/>
      <c r="C485" s="164"/>
      <c r="D485" s="128"/>
      <c r="E485" s="236"/>
      <c r="F485" s="277"/>
      <c r="G485" s="27"/>
    </row>
    <row r="486" spans="1:7" s="9" customFormat="1" ht="36" x14ac:dyDescent="0.2">
      <c r="A486" s="292"/>
      <c r="B486" s="92" t="s">
        <v>628</v>
      </c>
      <c r="C486" s="164" t="s">
        <v>581</v>
      </c>
      <c r="D486" s="128" t="s">
        <v>162</v>
      </c>
      <c r="E486" s="236"/>
      <c r="F486" s="277">
        <v>5.07</v>
      </c>
      <c r="G486" s="27">
        <f t="shared" ref="G486" si="52">F486*$E486</f>
        <v>0</v>
      </c>
    </row>
    <row r="487" spans="1:7" s="9" customFormat="1" ht="12" x14ac:dyDescent="0.2">
      <c r="A487" s="292"/>
      <c r="B487" s="92"/>
      <c r="C487" s="164"/>
      <c r="D487" s="128"/>
      <c r="E487" s="236"/>
      <c r="F487" s="277"/>
      <c r="G487" s="27"/>
    </row>
    <row r="488" spans="1:7" s="9" customFormat="1" ht="24" x14ac:dyDescent="0.2">
      <c r="A488" s="292"/>
      <c r="B488" s="92" t="s">
        <v>629</v>
      </c>
      <c r="C488" s="164" t="s">
        <v>582</v>
      </c>
      <c r="D488" s="128" t="s">
        <v>162</v>
      </c>
      <c r="E488" s="236"/>
      <c r="F488" s="277">
        <v>36</v>
      </c>
      <c r="G488" s="27">
        <f t="shared" ref="G488" si="53">F488*$E488</f>
        <v>0</v>
      </c>
    </row>
    <row r="489" spans="1:7" s="9" customFormat="1" ht="12" x14ac:dyDescent="0.2">
      <c r="A489" s="292"/>
      <c r="B489" s="92"/>
      <c r="C489" s="164"/>
      <c r="D489" s="128"/>
      <c r="E489" s="236"/>
      <c r="F489" s="277"/>
      <c r="G489" s="27"/>
    </row>
    <row r="490" spans="1:7" s="9" customFormat="1" ht="36" x14ac:dyDescent="0.2">
      <c r="A490" s="292"/>
      <c r="B490" s="92" t="s">
        <v>630</v>
      </c>
      <c r="C490" s="164" t="s">
        <v>583</v>
      </c>
      <c r="D490" s="128" t="s">
        <v>163</v>
      </c>
      <c r="E490" s="236"/>
      <c r="F490" s="277">
        <v>539.64</v>
      </c>
      <c r="G490" s="27">
        <f t="shared" ref="G490" si="54">F490*$E490</f>
        <v>0</v>
      </c>
    </row>
    <row r="491" spans="1:7" s="9" customFormat="1" ht="12" x14ac:dyDescent="0.2">
      <c r="A491" s="292"/>
      <c r="B491" s="92"/>
      <c r="C491" s="164"/>
      <c r="D491" s="128"/>
      <c r="E491" s="236"/>
      <c r="F491" s="277"/>
      <c r="G491" s="27"/>
    </row>
    <row r="492" spans="1:7" s="9" customFormat="1" ht="48" x14ac:dyDescent="0.2">
      <c r="A492" s="292"/>
      <c r="B492" s="92" t="s">
        <v>631</v>
      </c>
      <c r="C492" s="164" t="s">
        <v>584</v>
      </c>
      <c r="D492" s="128" t="s">
        <v>161</v>
      </c>
      <c r="E492" s="236"/>
      <c r="F492" s="277">
        <v>27.36</v>
      </c>
      <c r="G492" s="27">
        <f t="shared" ref="G492" si="55">F492*$E492</f>
        <v>0</v>
      </c>
    </row>
    <row r="493" spans="1:7" s="9" customFormat="1" ht="12" x14ac:dyDescent="0.2">
      <c r="A493" s="292"/>
      <c r="B493" s="92"/>
      <c r="C493" s="164"/>
      <c r="D493" s="128"/>
      <c r="E493" s="236"/>
      <c r="F493" s="277"/>
      <c r="G493" s="27"/>
    </row>
    <row r="494" spans="1:7" s="9" customFormat="1" ht="36" x14ac:dyDescent="0.2">
      <c r="A494" s="292"/>
      <c r="B494" s="92" t="s">
        <v>632</v>
      </c>
      <c r="C494" s="164" t="s">
        <v>585</v>
      </c>
      <c r="D494" s="128" t="s">
        <v>161</v>
      </c>
      <c r="E494" s="236"/>
      <c r="F494" s="277">
        <v>8.8500000000000014</v>
      </c>
      <c r="G494" s="27">
        <f t="shared" ref="G494" si="56">F494*$E494</f>
        <v>0</v>
      </c>
    </row>
    <row r="495" spans="1:7" s="9" customFormat="1" ht="12" x14ac:dyDescent="0.2">
      <c r="A495" s="292"/>
      <c r="B495" s="92"/>
      <c r="C495" s="164"/>
      <c r="D495" s="128"/>
      <c r="E495" s="236"/>
      <c r="F495" s="277"/>
      <c r="G495" s="27"/>
    </row>
    <row r="496" spans="1:7" s="9" customFormat="1" ht="36" x14ac:dyDescent="0.2">
      <c r="A496" s="292"/>
      <c r="B496" s="92" t="s">
        <v>633</v>
      </c>
      <c r="C496" s="164" t="s">
        <v>586</v>
      </c>
      <c r="D496" s="128" t="s">
        <v>161</v>
      </c>
      <c r="E496" s="236"/>
      <c r="F496" s="277">
        <v>13.440000000000001</v>
      </c>
      <c r="G496" s="27">
        <f t="shared" ref="G496" si="57">F496*$E496</f>
        <v>0</v>
      </c>
    </row>
    <row r="497" spans="1:9" s="9" customFormat="1" ht="12" x14ac:dyDescent="0.2">
      <c r="A497" s="292"/>
      <c r="B497" s="92"/>
      <c r="C497" s="164"/>
      <c r="D497" s="128"/>
      <c r="E497" s="236"/>
      <c r="F497" s="277"/>
      <c r="G497" s="27"/>
    </row>
    <row r="498" spans="1:9" ht="12" x14ac:dyDescent="0.2">
      <c r="A498" s="292"/>
      <c r="B498" s="74" t="s">
        <v>625</v>
      </c>
      <c r="C498" s="142" t="s">
        <v>61</v>
      </c>
      <c r="D498" s="77"/>
      <c r="E498" s="224"/>
      <c r="F498" s="253"/>
      <c r="G498" s="78"/>
    </row>
    <row r="499" spans="1:9" s="9" customFormat="1" ht="57.75" customHeight="1" x14ac:dyDescent="0.2">
      <c r="A499" s="295"/>
      <c r="B499" s="92" t="s">
        <v>553</v>
      </c>
      <c r="C499" s="164" t="s">
        <v>587</v>
      </c>
      <c r="D499" s="128" t="s">
        <v>160</v>
      </c>
      <c r="E499" s="236"/>
      <c r="F499" s="277">
        <v>12</v>
      </c>
      <c r="G499" s="27">
        <f t="shared" ref="G499" si="58">F499*$E499</f>
        <v>0</v>
      </c>
    </row>
    <row r="500" spans="1:9" s="9" customFormat="1" ht="12" x14ac:dyDescent="0.2">
      <c r="A500" s="295"/>
      <c r="B500" s="95"/>
      <c r="C500" s="164"/>
      <c r="D500" s="128"/>
      <c r="E500" s="236"/>
      <c r="F500" s="277"/>
      <c r="G500" s="27"/>
    </row>
    <row r="501" spans="1:9" ht="12" x14ac:dyDescent="0.2">
      <c r="A501" s="293"/>
      <c r="B501" s="74" t="s">
        <v>626</v>
      </c>
      <c r="C501" s="142" t="s">
        <v>63</v>
      </c>
      <c r="D501" s="77"/>
      <c r="E501" s="224"/>
      <c r="F501" s="253"/>
      <c r="G501" s="78"/>
    </row>
    <row r="502" spans="1:9" s="9" customFormat="1" ht="48" x14ac:dyDescent="0.2">
      <c r="A502" s="292"/>
      <c r="B502" s="92" t="s">
        <v>555</v>
      </c>
      <c r="C502" s="164" t="s">
        <v>789</v>
      </c>
      <c r="D502" s="128" t="s">
        <v>163</v>
      </c>
      <c r="E502" s="236"/>
      <c r="F502" s="277">
        <v>6476.3399999999992</v>
      </c>
      <c r="G502" s="27">
        <f t="shared" ref="G502:G504" si="59">F502*$E502</f>
        <v>0</v>
      </c>
      <c r="I502" s="291"/>
    </row>
    <row r="503" spans="1:9" s="9" customFormat="1" ht="12" x14ac:dyDescent="0.2">
      <c r="A503" s="292"/>
      <c r="B503" s="92"/>
      <c r="C503" s="164"/>
      <c r="D503" s="128"/>
      <c r="E503" s="241"/>
      <c r="F503" s="277"/>
      <c r="G503" s="27"/>
    </row>
    <row r="504" spans="1:9" s="9" customFormat="1" ht="60" x14ac:dyDescent="0.2">
      <c r="A504" s="292"/>
      <c r="B504" s="92" t="s">
        <v>572</v>
      </c>
      <c r="C504" s="164" t="s">
        <v>785</v>
      </c>
      <c r="D504" s="128" t="s">
        <v>162</v>
      </c>
      <c r="E504" s="241"/>
      <c r="F504" s="277">
        <v>48.510000000000005</v>
      </c>
      <c r="G504" s="27">
        <f t="shared" si="59"/>
        <v>0</v>
      </c>
    </row>
    <row r="505" spans="1:9" s="9" customFormat="1" ht="12" x14ac:dyDescent="0.2">
      <c r="A505" s="292"/>
      <c r="B505" s="92"/>
      <c r="C505" s="164"/>
      <c r="D505" s="128"/>
      <c r="E505" s="241"/>
      <c r="F505" s="277"/>
      <c r="G505" s="27"/>
    </row>
    <row r="506" spans="1:9" s="9" customFormat="1" ht="36" x14ac:dyDescent="0.2">
      <c r="A506" s="295"/>
      <c r="B506" s="92" t="s">
        <v>573</v>
      </c>
      <c r="C506" s="164" t="s">
        <v>252</v>
      </c>
      <c r="D506" s="128" t="s">
        <v>160</v>
      </c>
      <c r="E506" s="236"/>
      <c r="F506" s="277">
        <v>96</v>
      </c>
      <c r="G506" s="27">
        <f t="shared" ref="G506" si="60">F506*$E506</f>
        <v>0</v>
      </c>
    </row>
    <row r="507" spans="1:9" s="9" customFormat="1" ht="12" x14ac:dyDescent="0.2">
      <c r="A507" s="295"/>
      <c r="B507" s="92"/>
      <c r="C507" s="164"/>
      <c r="D507" s="128"/>
      <c r="E507" s="236"/>
      <c r="F507" s="277"/>
      <c r="G507" s="27"/>
    </row>
    <row r="508" spans="1:9" s="9" customFormat="1" ht="36" x14ac:dyDescent="0.2">
      <c r="A508" s="295"/>
      <c r="B508" s="92" t="s">
        <v>574</v>
      </c>
      <c r="C508" s="164" t="s">
        <v>799</v>
      </c>
      <c r="D508" s="128" t="s">
        <v>163</v>
      </c>
      <c r="E508" s="236"/>
      <c r="F508" s="277">
        <v>2433.6</v>
      </c>
      <c r="G508" s="27">
        <f t="shared" ref="G508" si="61">F508*$E508</f>
        <v>0</v>
      </c>
    </row>
    <row r="509" spans="1:9" s="9" customFormat="1" ht="12" x14ac:dyDescent="0.2">
      <c r="A509" s="295"/>
      <c r="B509" s="92"/>
      <c r="C509" s="164"/>
      <c r="D509" s="128"/>
      <c r="E509" s="236"/>
      <c r="F509" s="277"/>
      <c r="G509" s="27"/>
    </row>
    <row r="510" spans="1:9" s="9" customFormat="1" ht="36" x14ac:dyDescent="0.2">
      <c r="A510" s="292"/>
      <c r="B510" s="92" t="s">
        <v>575</v>
      </c>
      <c r="C510" s="164" t="s">
        <v>800</v>
      </c>
      <c r="D510" s="128" t="s">
        <v>163</v>
      </c>
      <c r="E510" s="236"/>
      <c r="F510" s="277">
        <v>2433.6</v>
      </c>
      <c r="G510" s="27">
        <f t="shared" ref="G510:G512" si="62">F510*$E510</f>
        <v>0</v>
      </c>
    </row>
    <row r="511" spans="1:9" s="9" customFormat="1" ht="12" x14ac:dyDescent="0.2">
      <c r="A511" s="17"/>
      <c r="B511" s="92"/>
      <c r="C511" s="165"/>
      <c r="D511" s="34"/>
      <c r="E511" s="237"/>
      <c r="F511" s="277"/>
      <c r="G511" s="26"/>
    </row>
    <row r="512" spans="1:9" s="9" customFormat="1" ht="96" x14ac:dyDescent="0.2">
      <c r="A512" s="17"/>
      <c r="B512" s="92" t="s">
        <v>576</v>
      </c>
      <c r="C512" s="100" t="s">
        <v>788</v>
      </c>
      <c r="D512" s="107" t="s">
        <v>162</v>
      </c>
      <c r="E512" s="233"/>
      <c r="F512" s="277">
        <v>42.08</v>
      </c>
      <c r="G512" s="27">
        <f t="shared" si="62"/>
        <v>0</v>
      </c>
    </row>
    <row r="513" spans="1:7" s="9" customFormat="1" ht="12" x14ac:dyDescent="0.2">
      <c r="A513" s="17"/>
      <c r="B513" s="95"/>
      <c r="C513" s="165"/>
      <c r="D513" s="34"/>
      <c r="E513" s="237"/>
      <c r="F513" s="262"/>
      <c r="G513" s="26"/>
    </row>
    <row r="514" spans="1:7" s="18" customFormat="1" ht="12" customHeight="1" x14ac:dyDescent="0.2">
      <c r="A514" s="17"/>
      <c r="B514" s="127"/>
      <c r="C514" s="163"/>
      <c r="D514" s="29"/>
      <c r="E514" s="243"/>
      <c r="F514" s="280"/>
      <c r="G514" s="20">
        <f>SUM(G483:G513)</f>
        <v>0</v>
      </c>
    </row>
    <row r="515" spans="1:7" s="16" customFormat="1" ht="12" customHeight="1" x14ac:dyDescent="0.25">
      <c r="B515" s="125">
        <v>1.1100000000000001</v>
      </c>
      <c r="C515" s="157" t="s">
        <v>149</v>
      </c>
      <c r="D515" s="122"/>
      <c r="E515" s="122"/>
      <c r="F515" s="281"/>
      <c r="G515" s="129"/>
    </row>
    <row r="516" spans="1:7" s="9" customFormat="1" ht="12" x14ac:dyDescent="0.25">
      <c r="A516" s="16"/>
      <c r="B516" s="79" t="s">
        <v>253</v>
      </c>
      <c r="C516" s="144" t="s">
        <v>149</v>
      </c>
      <c r="D516" s="80"/>
      <c r="E516" s="225"/>
      <c r="F516" s="254"/>
      <c r="G516" s="124"/>
    </row>
    <row r="517" spans="1:7" s="16" customFormat="1" ht="60" x14ac:dyDescent="0.25">
      <c r="A517" s="30"/>
      <c r="B517" s="92" t="s">
        <v>254</v>
      </c>
      <c r="C517" s="161" t="s">
        <v>655</v>
      </c>
      <c r="D517" s="126" t="s">
        <v>160</v>
      </c>
      <c r="E517" s="244"/>
      <c r="F517" s="264">
        <v>120</v>
      </c>
      <c r="G517" s="27">
        <f t="shared" ref="G517:G579" si="63">F517*$E517</f>
        <v>0</v>
      </c>
    </row>
    <row r="518" spans="1:7" s="16" customFormat="1" ht="12" x14ac:dyDescent="0.25">
      <c r="A518" s="30"/>
      <c r="B518" s="92"/>
      <c r="C518" s="161"/>
      <c r="D518" s="126"/>
      <c r="E518" s="242"/>
      <c r="F518" s="264"/>
      <c r="G518" s="27"/>
    </row>
    <row r="519" spans="1:7" s="16" customFormat="1" ht="60" x14ac:dyDescent="0.25">
      <c r="A519" s="30"/>
      <c r="B519" s="92" t="s">
        <v>255</v>
      </c>
      <c r="C519" s="161" t="s">
        <v>656</v>
      </c>
      <c r="D519" s="126" t="s">
        <v>160</v>
      </c>
      <c r="E519" s="244"/>
      <c r="F519" s="264">
        <v>10</v>
      </c>
      <c r="G519" s="27">
        <f t="shared" si="63"/>
        <v>0</v>
      </c>
    </row>
    <row r="520" spans="1:7" s="16" customFormat="1" ht="12" x14ac:dyDescent="0.25">
      <c r="A520" s="30"/>
      <c r="B520" s="92"/>
      <c r="C520" s="161"/>
      <c r="D520" s="126"/>
      <c r="E520" s="242"/>
      <c r="F520" s="264"/>
      <c r="G520" s="27"/>
    </row>
    <row r="521" spans="1:7" s="16" customFormat="1" ht="60" x14ac:dyDescent="0.25">
      <c r="A521" s="30"/>
      <c r="B521" s="92" t="s">
        <v>256</v>
      </c>
      <c r="C521" s="161" t="s">
        <v>657</v>
      </c>
      <c r="D521" s="126" t="s">
        <v>160</v>
      </c>
      <c r="E521" s="244"/>
      <c r="F521" s="264">
        <v>32</v>
      </c>
      <c r="G521" s="27">
        <f t="shared" si="63"/>
        <v>0</v>
      </c>
    </row>
    <row r="522" spans="1:7" s="16" customFormat="1" ht="12" x14ac:dyDescent="0.25">
      <c r="A522" s="30"/>
      <c r="B522" s="92"/>
      <c r="C522" s="161"/>
      <c r="D522" s="126"/>
      <c r="E522" s="242"/>
      <c r="F522" s="264"/>
      <c r="G522" s="27"/>
    </row>
    <row r="523" spans="1:7" s="16" customFormat="1" ht="60" x14ac:dyDescent="0.25">
      <c r="A523" s="30"/>
      <c r="B523" s="92" t="s">
        <v>257</v>
      </c>
      <c r="C523" s="161" t="s">
        <v>658</v>
      </c>
      <c r="D523" s="126" t="s">
        <v>160</v>
      </c>
      <c r="E523" s="244"/>
      <c r="F523" s="264">
        <v>25</v>
      </c>
      <c r="G523" s="27">
        <f t="shared" si="63"/>
        <v>0</v>
      </c>
    </row>
    <row r="524" spans="1:7" s="16" customFormat="1" ht="12" x14ac:dyDescent="0.25">
      <c r="A524" s="30"/>
      <c r="B524" s="92"/>
      <c r="C524" s="161"/>
      <c r="D524" s="126"/>
      <c r="E524" s="242"/>
      <c r="F524" s="264"/>
      <c r="G524" s="27"/>
    </row>
    <row r="525" spans="1:7" s="16" customFormat="1" ht="48" x14ac:dyDescent="0.25">
      <c r="A525" s="30"/>
      <c r="B525" s="92" t="s">
        <v>258</v>
      </c>
      <c r="C525" s="161" t="s">
        <v>659</v>
      </c>
      <c r="D525" s="126" t="s">
        <v>160</v>
      </c>
      <c r="E525" s="244"/>
      <c r="F525" s="264">
        <v>9</v>
      </c>
      <c r="G525" s="27">
        <f t="shared" si="63"/>
        <v>0</v>
      </c>
    </row>
    <row r="526" spans="1:7" s="16" customFormat="1" ht="12" x14ac:dyDescent="0.25">
      <c r="A526" s="30"/>
      <c r="B526" s="92"/>
      <c r="C526" s="161"/>
      <c r="D526" s="126"/>
      <c r="E526" s="242"/>
      <c r="F526" s="264"/>
      <c r="G526" s="27"/>
    </row>
    <row r="527" spans="1:7" s="16" customFormat="1" ht="48" x14ac:dyDescent="0.25">
      <c r="A527" s="30"/>
      <c r="B527" s="92" t="s">
        <v>259</v>
      </c>
      <c r="C527" s="161" t="s">
        <v>660</v>
      </c>
      <c r="D527" s="126" t="s">
        <v>160</v>
      </c>
      <c r="E527" s="244"/>
      <c r="F527" s="264">
        <v>2</v>
      </c>
      <c r="G527" s="27">
        <f t="shared" si="63"/>
        <v>0</v>
      </c>
    </row>
    <row r="528" spans="1:7" s="16" customFormat="1" ht="12" x14ac:dyDescent="0.25">
      <c r="A528" s="30"/>
      <c r="B528" s="92"/>
      <c r="C528" s="161"/>
      <c r="D528" s="126"/>
      <c r="E528" s="242"/>
      <c r="F528" s="264"/>
      <c r="G528" s="27"/>
    </row>
    <row r="529" spans="1:7" s="16" customFormat="1" ht="48" x14ac:dyDescent="0.25">
      <c r="A529" s="30"/>
      <c r="B529" s="92" t="s">
        <v>260</v>
      </c>
      <c r="C529" s="161" t="s">
        <v>661</v>
      </c>
      <c r="D529" s="126" t="s">
        <v>160</v>
      </c>
      <c r="E529" s="244"/>
      <c r="F529" s="264">
        <v>26</v>
      </c>
      <c r="G529" s="27">
        <f t="shared" si="63"/>
        <v>0</v>
      </c>
    </row>
    <row r="530" spans="1:7" s="16" customFormat="1" ht="12" x14ac:dyDescent="0.25">
      <c r="A530" s="30"/>
      <c r="B530" s="92"/>
      <c r="C530" s="161"/>
      <c r="D530" s="126"/>
      <c r="E530" s="242"/>
      <c r="F530" s="264"/>
      <c r="G530" s="27"/>
    </row>
    <row r="531" spans="1:7" s="16" customFormat="1" ht="48" x14ac:dyDescent="0.25">
      <c r="A531" s="30"/>
      <c r="B531" s="92" t="s">
        <v>261</v>
      </c>
      <c r="C531" s="161" t="s">
        <v>662</v>
      </c>
      <c r="D531" s="126" t="s">
        <v>160</v>
      </c>
      <c r="E531" s="244"/>
      <c r="F531" s="264">
        <v>5</v>
      </c>
      <c r="G531" s="27">
        <f t="shared" si="63"/>
        <v>0</v>
      </c>
    </row>
    <row r="532" spans="1:7" s="16" customFormat="1" ht="12" x14ac:dyDescent="0.25">
      <c r="A532" s="30"/>
      <c r="B532" s="92"/>
      <c r="C532" s="161"/>
      <c r="D532" s="126"/>
      <c r="E532" s="242"/>
      <c r="F532" s="264"/>
      <c r="G532" s="27"/>
    </row>
    <row r="533" spans="1:7" s="16" customFormat="1" ht="48" x14ac:dyDescent="0.25">
      <c r="A533" s="30"/>
      <c r="B533" s="92" t="s">
        <v>262</v>
      </c>
      <c r="C533" s="161" t="s">
        <v>663</v>
      </c>
      <c r="D533" s="126" t="s">
        <v>160</v>
      </c>
      <c r="E533" s="244"/>
      <c r="F533" s="264">
        <v>9</v>
      </c>
      <c r="G533" s="27">
        <f t="shared" si="63"/>
        <v>0</v>
      </c>
    </row>
    <row r="534" spans="1:7" s="16" customFormat="1" ht="12" x14ac:dyDescent="0.25">
      <c r="A534" s="30"/>
      <c r="B534" s="92"/>
      <c r="C534" s="161"/>
      <c r="D534" s="126"/>
      <c r="E534" s="242"/>
      <c r="F534" s="264"/>
      <c r="G534" s="27"/>
    </row>
    <row r="535" spans="1:7" s="16" customFormat="1" ht="48" x14ac:dyDescent="0.25">
      <c r="A535" s="30"/>
      <c r="B535" s="92" t="s">
        <v>263</v>
      </c>
      <c r="C535" s="161" t="s">
        <v>801</v>
      </c>
      <c r="D535" s="126" t="s">
        <v>160</v>
      </c>
      <c r="E535" s="244"/>
      <c r="F535" s="264">
        <v>7</v>
      </c>
      <c r="G535" s="27">
        <f t="shared" si="63"/>
        <v>0</v>
      </c>
    </row>
    <row r="536" spans="1:7" s="16" customFormat="1" ht="12" x14ac:dyDescent="0.25">
      <c r="A536" s="30"/>
      <c r="B536" s="92"/>
      <c r="C536" s="161"/>
      <c r="D536" s="126"/>
      <c r="E536" s="242"/>
      <c r="F536" s="264"/>
      <c r="G536" s="27"/>
    </row>
    <row r="537" spans="1:7" s="16" customFormat="1" ht="48" x14ac:dyDescent="0.25">
      <c r="A537" s="30"/>
      <c r="B537" s="92" t="s">
        <v>264</v>
      </c>
      <c r="C537" s="161" t="s">
        <v>664</v>
      </c>
      <c r="D537" s="126" t="s">
        <v>160</v>
      </c>
      <c r="E537" s="244"/>
      <c r="F537" s="264">
        <v>4</v>
      </c>
      <c r="G537" s="27">
        <f t="shared" si="63"/>
        <v>0</v>
      </c>
    </row>
    <row r="538" spans="1:7" s="16" customFormat="1" ht="12" x14ac:dyDescent="0.25">
      <c r="A538" s="30"/>
      <c r="B538" s="92"/>
      <c r="C538" s="161"/>
      <c r="D538" s="126"/>
      <c r="E538" s="242"/>
      <c r="F538" s="264"/>
      <c r="G538" s="27"/>
    </row>
    <row r="539" spans="1:7" s="16" customFormat="1" ht="60" x14ac:dyDescent="0.25">
      <c r="A539" s="30"/>
      <c r="B539" s="92" t="s">
        <v>265</v>
      </c>
      <c r="C539" s="161" t="s">
        <v>665</v>
      </c>
      <c r="D539" s="126" t="s">
        <v>160</v>
      </c>
      <c r="E539" s="244"/>
      <c r="F539" s="264">
        <v>18</v>
      </c>
      <c r="G539" s="27">
        <f t="shared" si="63"/>
        <v>0</v>
      </c>
    </row>
    <row r="540" spans="1:7" s="16" customFormat="1" ht="12" x14ac:dyDescent="0.25">
      <c r="A540" s="30"/>
      <c r="B540" s="92"/>
      <c r="C540" s="161"/>
      <c r="D540" s="126"/>
      <c r="E540" s="242"/>
      <c r="F540" s="264"/>
      <c r="G540" s="27"/>
    </row>
    <row r="541" spans="1:7" s="16" customFormat="1" ht="60" x14ac:dyDescent="0.25">
      <c r="A541" s="30"/>
      <c r="B541" s="92" t="s">
        <v>266</v>
      </c>
      <c r="C541" s="161" t="s">
        <v>666</v>
      </c>
      <c r="D541" s="126" t="s">
        <v>160</v>
      </c>
      <c r="E541" s="244"/>
      <c r="F541" s="264">
        <v>86</v>
      </c>
      <c r="G541" s="27">
        <f t="shared" si="63"/>
        <v>0</v>
      </c>
    </row>
    <row r="542" spans="1:7" s="16" customFormat="1" ht="12" x14ac:dyDescent="0.25">
      <c r="A542" s="30"/>
      <c r="B542" s="92"/>
      <c r="C542" s="161"/>
      <c r="D542" s="126"/>
      <c r="E542" s="242"/>
      <c r="F542" s="264"/>
      <c r="G542" s="27"/>
    </row>
    <row r="543" spans="1:7" s="16" customFormat="1" ht="60" x14ac:dyDescent="0.25">
      <c r="A543" s="30"/>
      <c r="B543" s="92" t="s">
        <v>267</v>
      </c>
      <c r="C543" s="161" t="s">
        <v>667</v>
      </c>
      <c r="D543" s="126" t="s">
        <v>160</v>
      </c>
      <c r="E543" s="244"/>
      <c r="F543" s="264">
        <v>44</v>
      </c>
      <c r="G543" s="27">
        <f t="shared" si="63"/>
        <v>0</v>
      </c>
    </row>
    <row r="544" spans="1:7" s="16" customFormat="1" ht="12" x14ac:dyDescent="0.25">
      <c r="A544" s="30"/>
      <c r="B544" s="92"/>
      <c r="C544" s="161"/>
      <c r="D544" s="126"/>
      <c r="E544" s="242"/>
      <c r="F544" s="264"/>
      <c r="G544" s="27"/>
    </row>
    <row r="545" spans="1:7" s="16" customFormat="1" ht="60" x14ac:dyDescent="0.25">
      <c r="A545" s="30"/>
      <c r="B545" s="92" t="s">
        <v>268</v>
      </c>
      <c r="C545" s="161" t="s">
        <v>668</v>
      </c>
      <c r="D545" s="126" t="s">
        <v>160</v>
      </c>
      <c r="E545" s="244"/>
      <c r="F545" s="264">
        <v>32</v>
      </c>
      <c r="G545" s="27">
        <f t="shared" si="63"/>
        <v>0</v>
      </c>
    </row>
    <row r="546" spans="1:7" s="16" customFormat="1" ht="12" x14ac:dyDescent="0.25">
      <c r="A546" s="30"/>
      <c r="B546" s="92"/>
      <c r="C546" s="161"/>
      <c r="D546" s="126"/>
      <c r="E546" s="242"/>
      <c r="F546" s="264"/>
      <c r="G546" s="27"/>
    </row>
    <row r="547" spans="1:7" s="16" customFormat="1" ht="60" x14ac:dyDescent="0.25">
      <c r="A547" s="30"/>
      <c r="B547" s="92" t="s">
        <v>269</v>
      </c>
      <c r="C547" s="161" t="s">
        <v>669</v>
      </c>
      <c r="D547" s="126" t="s">
        <v>160</v>
      </c>
      <c r="E547" s="244"/>
      <c r="F547" s="264">
        <v>120</v>
      </c>
      <c r="G547" s="27">
        <f t="shared" si="63"/>
        <v>0</v>
      </c>
    </row>
    <row r="548" spans="1:7" s="16" customFormat="1" ht="12" x14ac:dyDescent="0.25">
      <c r="A548" s="30"/>
      <c r="B548" s="92"/>
      <c r="C548" s="161"/>
      <c r="D548" s="126"/>
      <c r="E548" s="242"/>
      <c r="F548" s="264"/>
      <c r="G548" s="27"/>
    </row>
    <row r="549" spans="1:7" s="16" customFormat="1" ht="60" x14ac:dyDescent="0.25">
      <c r="A549" s="30"/>
      <c r="B549" s="92" t="s">
        <v>270</v>
      </c>
      <c r="C549" s="161" t="s">
        <v>670</v>
      </c>
      <c r="D549" s="126" t="s">
        <v>160</v>
      </c>
      <c r="E549" s="244"/>
      <c r="F549" s="264">
        <v>120</v>
      </c>
      <c r="G549" s="27">
        <f t="shared" si="63"/>
        <v>0</v>
      </c>
    </row>
    <row r="550" spans="1:7" s="16" customFormat="1" ht="12" x14ac:dyDescent="0.25">
      <c r="A550" s="30"/>
      <c r="B550" s="92"/>
      <c r="C550" s="161"/>
      <c r="D550" s="126"/>
      <c r="E550" s="242"/>
      <c r="F550" s="264"/>
      <c r="G550" s="27"/>
    </row>
    <row r="551" spans="1:7" s="16" customFormat="1" ht="48" x14ac:dyDescent="0.25">
      <c r="A551" s="30"/>
      <c r="B551" s="92" t="s">
        <v>271</v>
      </c>
      <c r="C551" s="161" t="s">
        <v>671</v>
      </c>
      <c r="D551" s="126" t="s">
        <v>160</v>
      </c>
      <c r="E551" s="244"/>
      <c r="F551" s="264">
        <v>120</v>
      </c>
      <c r="G551" s="27">
        <f t="shared" si="63"/>
        <v>0</v>
      </c>
    </row>
    <row r="552" spans="1:7" s="16" customFormat="1" ht="12" x14ac:dyDescent="0.25">
      <c r="A552" s="30"/>
      <c r="B552" s="92"/>
      <c r="C552" s="161"/>
      <c r="D552" s="126"/>
      <c r="E552" s="242"/>
      <c r="F552" s="264"/>
      <c r="G552" s="27"/>
    </row>
    <row r="553" spans="1:7" s="16" customFormat="1" ht="60" x14ac:dyDescent="0.25">
      <c r="A553" s="30"/>
      <c r="B553" s="92" t="s">
        <v>272</v>
      </c>
      <c r="C553" s="161" t="s">
        <v>672</v>
      </c>
      <c r="D553" s="126" t="s">
        <v>160</v>
      </c>
      <c r="E553" s="244"/>
      <c r="F553" s="264">
        <v>55</v>
      </c>
      <c r="G553" s="27">
        <f t="shared" si="63"/>
        <v>0</v>
      </c>
    </row>
    <row r="554" spans="1:7" s="16" customFormat="1" ht="12" x14ac:dyDescent="0.25">
      <c r="A554" s="30"/>
      <c r="B554" s="92"/>
      <c r="C554" s="161"/>
      <c r="D554" s="126"/>
      <c r="E554" s="242"/>
      <c r="F554" s="264"/>
      <c r="G554" s="27"/>
    </row>
    <row r="555" spans="1:7" s="16" customFormat="1" ht="60" x14ac:dyDescent="0.25">
      <c r="A555" s="30"/>
      <c r="B555" s="92" t="s">
        <v>273</v>
      </c>
      <c r="C555" s="161" t="s">
        <v>673</v>
      </c>
      <c r="D555" s="126" t="s">
        <v>160</v>
      </c>
      <c r="E555" s="244"/>
      <c r="F555" s="264">
        <v>10</v>
      </c>
      <c r="G555" s="27">
        <f t="shared" si="63"/>
        <v>0</v>
      </c>
    </row>
    <row r="556" spans="1:7" s="16" customFormat="1" ht="12" x14ac:dyDescent="0.25">
      <c r="A556" s="30"/>
      <c r="B556" s="92"/>
      <c r="C556" s="161"/>
      <c r="D556" s="126"/>
      <c r="E556" s="242"/>
      <c r="F556" s="264"/>
      <c r="G556" s="27"/>
    </row>
    <row r="557" spans="1:7" s="16" customFormat="1" ht="60" x14ac:dyDescent="0.25">
      <c r="A557" s="30"/>
      <c r="B557" s="92" t="s">
        <v>274</v>
      </c>
      <c r="C557" s="161" t="s">
        <v>674</v>
      </c>
      <c r="D557" s="126" t="s">
        <v>160</v>
      </c>
      <c r="E557" s="244"/>
      <c r="F557" s="264">
        <v>50</v>
      </c>
      <c r="G557" s="27">
        <f t="shared" si="63"/>
        <v>0</v>
      </c>
    </row>
    <row r="558" spans="1:7" s="16" customFormat="1" ht="12" x14ac:dyDescent="0.25">
      <c r="A558" s="30"/>
      <c r="B558" s="92"/>
      <c r="C558" s="161"/>
      <c r="D558" s="126"/>
      <c r="E558" s="242"/>
      <c r="F558" s="264"/>
      <c r="G558" s="27"/>
    </row>
    <row r="559" spans="1:7" s="16" customFormat="1" ht="60" x14ac:dyDescent="0.25">
      <c r="A559" s="30"/>
      <c r="B559" s="92" t="s">
        <v>275</v>
      </c>
      <c r="C559" s="161" t="s">
        <v>675</v>
      </c>
      <c r="D559" s="126" t="s">
        <v>160</v>
      </c>
      <c r="E559" s="244"/>
      <c r="F559" s="264">
        <v>35</v>
      </c>
      <c r="G559" s="27">
        <f t="shared" si="63"/>
        <v>0</v>
      </c>
    </row>
    <row r="560" spans="1:7" s="16" customFormat="1" ht="12" x14ac:dyDescent="0.25">
      <c r="A560" s="30"/>
      <c r="B560" s="92"/>
      <c r="C560" s="161"/>
      <c r="D560" s="126"/>
      <c r="E560" s="242"/>
      <c r="F560" s="264"/>
      <c r="G560" s="27"/>
    </row>
    <row r="561" spans="1:7" s="16" customFormat="1" ht="60" x14ac:dyDescent="0.25">
      <c r="A561" s="30"/>
      <c r="B561" s="92" t="s">
        <v>276</v>
      </c>
      <c r="C561" s="161" t="s">
        <v>676</v>
      </c>
      <c r="D561" s="126" t="s">
        <v>160</v>
      </c>
      <c r="E561" s="244"/>
      <c r="F561" s="264">
        <v>80</v>
      </c>
      <c r="G561" s="27">
        <f t="shared" si="63"/>
        <v>0</v>
      </c>
    </row>
    <row r="562" spans="1:7" s="16" customFormat="1" ht="12" x14ac:dyDescent="0.25">
      <c r="A562" s="30"/>
      <c r="B562" s="92"/>
      <c r="C562" s="161"/>
      <c r="D562" s="126"/>
      <c r="E562" s="242"/>
      <c r="F562" s="264"/>
      <c r="G562" s="27"/>
    </row>
    <row r="563" spans="1:7" s="16" customFormat="1" ht="60" x14ac:dyDescent="0.25">
      <c r="A563" s="30"/>
      <c r="B563" s="92" t="s">
        <v>277</v>
      </c>
      <c r="C563" s="161" t="s">
        <v>677</v>
      </c>
      <c r="D563" s="126" t="s">
        <v>160</v>
      </c>
      <c r="E563" s="244"/>
      <c r="F563" s="264">
        <v>120</v>
      </c>
      <c r="G563" s="27">
        <f t="shared" si="63"/>
        <v>0</v>
      </c>
    </row>
    <row r="564" spans="1:7" s="16" customFormat="1" ht="12" x14ac:dyDescent="0.25">
      <c r="A564" s="30"/>
      <c r="B564" s="92"/>
      <c r="C564" s="161"/>
      <c r="D564" s="126"/>
      <c r="E564" s="242"/>
      <c r="F564" s="264"/>
      <c r="G564" s="27"/>
    </row>
    <row r="565" spans="1:7" s="16" customFormat="1" ht="60" x14ac:dyDescent="0.25">
      <c r="A565" s="30"/>
      <c r="B565" s="92" t="s">
        <v>278</v>
      </c>
      <c r="C565" s="161" t="s">
        <v>678</v>
      </c>
      <c r="D565" s="126" t="s">
        <v>160</v>
      </c>
      <c r="E565" s="244"/>
      <c r="F565" s="264">
        <v>30</v>
      </c>
      <c r="G565" s="27">
        <f t="shared" si="63"/>
        <v>0</v>
      </c>
    </row>
    <row r="566" spans="1:7" s="16" customFormat="1" ht="12" x14ac:dyDescent="0.25">
      <c r="A566" s="30"/>
      <c r="B566" s="92"/>
      <c r="C566" s="161"/>
      <c r="D566" s="126"/>
      <c r="E566" s="242"/>
      <c r="F566" s="264"/>
      <c r="G566" s="27"/>
    </row>
    <row r="567" spans="1:7" s="16" customFormat="1" ht="60" x14ac:dyDescent="0.25">
      <c r="A567" s="30"/>
      <c r="B567" s="92" t="s">
        <v>279</v>
      </c>
      <c r="C567" s="161" t="s">
        <v>679</v>
      </c>
      <c r="D567" s="126" t="s">
        <v>160</v>
      </c>
      <c r="E567" s="244"/>
      <c r="F567" s="264">
        <v>50</v>
      </c>
      <c r="G567" s="27">
        <f t="shared" si="63"/>
        <v>0</v>
      </c>
    </row>
    <row r="568" spans="1:7" s="16" customFormat="1" ht="12" x14ac:dyDescent="0.25">
      <c r="A568" s="30"/>
      <c r="B568" s="92"/>
      <c r="C568" s="161"/>
      <c r="D568" s="126"/>
      <c r="E568" s="242"/>
      <c r="F568" s="264"/>
      <c r="G568" s="27"/>
    </row>
    <row r="569" spans="1:7" s="16" customFormat="1" ht="60" x14ac:dyDescent="0.25">
      <c r="A569" s="30"/>
      <c r="B569" s="92" t="s">
        <v>280</v>
      </c>
      <c r="C569" s="161" t="s">
        <v>680</v>
      </c>
      <c r="D569" s="126" t="s">
        <v>160</v>
      </c>
      <c r="E569" s="244"/>
      <c r="F569" s="264">
        <v>60</v>
      </c>
      <c r="G569" s="27">
        <f t="shared" si="63"/>
        <v>0</v>
      </c>
    </row>
    <row r="570" spans="1:7" s="16" customFormat="1" ht="12" x14ac:dyDescent="0.25">
      <c r="A570" s="30"/>
      <c r="B570" s="92"/>
      <c r="C570" s="161"/>
      <c r="D570" s="126"/>
      <c r="E570" s="242"/>
      <c r="F570" s="264"/>
      <c r="G570" s="27"/>
    </row>
    <row r="571" spans="1:7" s="16" customFormat="1" ht="60" x14ac:dyDescent="0.25">
      <c r="A571" s="30"/>
      <c r="B571" s="92" t="s">
        <v>281</v>
      </c>
      <c r="C571" s="161" t="s">
        <v>681</v>
      </c>
      <c r="D571" s="126" t="s">
        <v>160</v>
      </c>
      <c r="E571" s="244"/>
      <c r="F571" s="264">
        <v>20</v>
      </c>
      <c r="G571" s="27">
        <f t="shared" si="63"/>
        <v>0</v>
      </c>
    </row>
    <row r="572" spans="1:7" s="16" customFormat="1" ht="12" x14ac:dyDescent="0.25">
      <c r="A572" s="30"/>
      <c r="B572" s="92"/>
      <c r="C572" s="161"/>
      <c r="D572" s="126"/>
      <c r="E572" s="242"/>
      <c r="F572" s="264"/>
      <c r="G572" s="27"/>
    </row>
    <row r="573" spans="1:7" s="16" customFormat="1" ht="60" x14ac:dyDescent="0.25">
      <c r="A573" s="30"/>
      <c r="B573" s="92" t="s">
        <v>282</v>
      </c>
      <c r="C573" s="161" t="s">
        <v>682</v>
      </c>
      <c r="D573" s="126" t="s">
        <v>160</v>
      </c>
      <c r="E573" s="244"/>
      <c r="F573" s="264">
        <v>20</v>
      </c>
      <c r="G573" s="27">
        <f t="shared" si="63"/>
        <v>0</v>
      </c>
    </row>
    <row r="574" spans="1:7" s="16" customFormat="1" ht="12" x14ac:dyDescent="0.25">
      <c r="A574" s="30"/>
      <c r="B574" s="92"/>
      <c r="C574" s="161"/>
      <c r="D574" s="126"/>
      <c r="E574" s="242"/>
      <c r="F574" s="264"/>
      <c r="G574" s="27"/>
    </row>
    <row r="575" spans="1:7" s="16" customFormat="1" ht="60" x14ac:dyDescent="0.25">
      <c r="A575" s="30"/>
      <c r="B575" s="92" t="s">
        <v>283</v>
      </c>
      <c r="C575" s="161" t="s">
        <v>683</v>
      </c>
      <c r="D575" s="126" t="s">
        <v>160</v>
      </c>
      <c r="E575" s="244"/>
      <c r="F575" s="264">
        <v>35</v>
      </c>
      <c r="G575" s="27">
        <f t="shared" si="63"/>
        <v>0</v>
      </c>
    </row>
    <row r="576" spans="1:7" s="16" customFormat="1" ht="12" x14ac:dyDescent="0.25">
      <c r="A576" s="30"/>
      <c r="B576" s="92"/>
      <c r="C576" s="161"/>
      <c r="D576" s="126"/>
      <c r="E576" s="242"/>
      <c r="F576" s="264"/>
      <c r="G576" s="27"/>
    </row>
    <row r="577" spans="1:7" s="16" customFormat="1" ht="60" x14ac:dyDescent="0.25">
      <c r="A577" s="30"/>
      <c r="B577" s="92" t="s">
        <v>284</v>
      </c>
      <c r="C577" s="161" t="s">
        <v>684</v>
      </c>
      <c r="D577" s="126" t="s">
        <v>160</v>
      </c>
      <c r="E577" s="244"/>
      <c r="F577" s="264">
        <v>180</v>
      </c>
      <c r="G577" s="27">
        <f t="shared" si="63"/>
        <v>0</v>
      </c>
    </row>
    <row r="578" spans="1:7" s="16" customFormat="1" ht="12" x14ac:dyDescent="0.25">
      <c r="A578" s="30"/>
      <c r="B578" s="92"/>
      <c r="C578" s="161"/>
      <c r="D578" s="126"/>
      <c r="E578" s="242"/>
      <c r="F578" s="264"/>
      <c r="G578" s="27"/>
    </row>
    <row r="579" spans="1:7" s="16" customFormat="1" ht="60" x14ac:dyDescent="0.25">
      <c r="A579" s="30"/>
      <c r="B579" s="92" t="s">
        <v>285</v>
      </c>
      <c r="C579" s="161" t="s">
        <v>685</v>
      </c>
      <c r="D579" s="126" t="s">
        <v>160</v>
      </c>
      <c r="E579" s="244"/>
      <c r="F579" s="264">
        <v>21</v>
      </c>
      <c r="G579" s="27">
        <f t="shared" si="63"/>
        <v>0</v>
      </c>
    </row>
    <row r="580" spans="1:7" s="16" customFormat="1" ht="12" x14ac:dyDescent="0.25">
      <c r="A580" s="30"/>
      <c r="B580" s="92"/>
      <c r="C580" s="161"/>
      <c r="D580" s="126"/>
      <c r="E580" s="242"/>
      <c r="F580" s="264"/>
      <c r="G580" s="27"/>
    </row>
    <row r="581" spans="1:7" s="16" customFormat="1" ht="60" x14ac:dyDescent="0.25">
      <c r="A581" s="30"/>
      <c r="B581" s="92" t="s">
        <v>286</v>
      </c>
      <c r="C581" s="161" t="s">
        <v>686</v>
      </c>
      <c r="D581" s="126" t="s">
        <v>160</v>
      </c>
      <c r="E581" s="244"/>
      <c r="F581" s="264">
        <v>20</v>
      </c>
      <c r="G581" s="27">
        <f t="shared" ref="G581" si="64">F581*$E581</f>
        <v>0</v>
      </c>
    </row>
    <row r="582" spans="1:7" s="16" customFormat="1" ht="12" x14ac:dyDescent="0.25">
      <c r="A582" s="30"/>
      <c r="B582" s="92"/>
      <c r="C582" s="161"/>
      <c r="D582" s="126"/>
      <c r="E582" s="242"/>
      <c r="F582" s="264"/>
      <c r="G582" s="27"/>
    </row>
    <row r="583" spans="1:7" s="16" customFormat="1" ht="60" x14ac:dyDescent="0.25">
      <c r="A583" s="30"/>
      <c r="B583" s="92" t="s">
        <v>287</v>
      </c>
      <c r="C583" s="161" t="s">
        <v>687</v>
      </c>
      <c r="D583" s="126" t="s">
        <v>160</v>
      </c>
      <c r="E583" s="244"/>
      <c r="F583" s="264">
        <v>5</v>
      </c>
      <c r="G583" s="27">
        <f t="shared" ref="G583:G643" si="65">F583*$E583</f>
        <v>0</v>
      </c>
    </row>
    <row r="584" spans="1:7" s="16" customFormat="1" ht="12" x14ac:dyDescent="0.25">
      <c r="A584" s="30"/>
      <c r="B584" s="92"/>
      <c r="C584" s="161"/>
      <c r="D584" s="126"/>
      <c r="E584" s="242"/>
      <c r="F584" s="264"/>
      <c r="G584" s="27"/>
    </row>
    <row r="585" spans="1:7" s="16" customFormat="1" ht="60" x14ac:dyDescent="0.25">
      <c r="A585" s="30"/>
      <c r="B585" s="92" t="s">
        <v>288</v>
      </c>
      <c r="C585" s="161" t="s">
        <v>688</v>
      </c>
      <c r="D585" s="126" t="s">
        <v>160</v>
      </c>
      <c r="E585" s="244"/>
      <c r="F585" s="264">
        <v>5</v>
      </c>
      <c r="G585" s="27">
        <f t="shared" si="65"/>
        <v>0</v>
      </c>
    </row>
    <row r="586" spans="1:7" s="16" customFormat="1" ht="12" x14ac:dyDescent="0.25">
      <c r="A586" s="30"/>
      <c r="B586" s="92"/>
      <c r="C586" s="161"/>
      <c r="D586" s="126"/>
      <c r="E586" s="242"/>
      <c r="F586" s="264"/>
      <c r="G586" s="27"/>
    </row>
    <row r="587" spans="1:7" s="16" customFormat="1" ht="60" x14ac:dyDescent="0.25">
      <c r="A587" s="30"/>
      <c r="B587" s="92" t="s">
        <v>289</v>
      </c>
      <c r="C587" s="161" t="s">
        <v>689</v>
      </c>
      <c r="D587" s="126" t="s">
        <v>160</v>
      </c>
      <c r="E587" s="244"/>
      <c r="F587" s="264">
        <v>10</v>
      </c>
      <c r="G587" s="27">
        <f t="shared" si="65"/>
        <v>0</v>
      </c>
    </row>
    <row r="588" spans="1:7" s="16" customFormat="1" ht="12" x14ac:dyDescent="0.25">
      <c r="A588" s="30"/>
      <c r="B588" s="92"/>
      <c r="C588" s="161"/>
      <c r="D588" s="126"/>
      <c r="E588" s="242"/>
      <c r="F588" s="264"/>
      <c r="G588" s="27"/>
    </row>
    <row r="589" spans="1:7" s="16" customFormat="1" ht="48" x14ac:dyDescent="0.25">
      <c r="A589" s="30"/>
      <c r="B589" s="92" t="s">
        <v>290</v>
      </c>
      <c r="C589" s="161" t="s">
        <v>690</v>
      </c>
      <c r="D589" s="126" t="s">
        <v>160</v>
      </c>
      <c r="E589" s="244"/>
      <c r="F589" s="264">
        <v>100</v>
      </c>
      <c r="G589" s="27">
        <f t="shared" si="65"/>
        <v>0</v>
      </c>
    </row>
    <row r="590" spans="1:7" s="16" customFormat="1" ht="12" x14ac:dyDescent="0.25">
      <c r="A590" s="30"/>
      <c r="B590" s="92"/>
      <c r="C590" s="161"/>
      <c r="D590" s="126"/>
      <c r="E590" s="242"/>
      <c r="F590" s="264"/>
      <c r="G590" s="27"/>
    </row>
    <row r="591" spans="1:7" s="16" customFormat="1" ht="60" x14ac:dyDescent="0.25">
      <c r="A591" s="30"/>
      <c r="B591" s="92" t="s">
        <v>291</v>
      </c>
      <c r="C591" s="161" t="s">
        <v>691</v>
      </c>
      <c r="D591" s="126" t="s">
        <v>160</v>
      </c>
      <c r="E591" s="244"/>
      <c r="F591" s="272">
        <v>40</v>
      </c>
      <c r="G591" s="27">
        <f t="shared" si="65"/>
        <v>0</v>
      </c>
    </row>
    <row r="592" spans="1:7" s="16" customFormat="1" ht="12" x14ac:dyDescent="0.25">
      <c r="A592" s="30"/>
      <c r="B592" s="92"/>
      <c r="C592" s="161"/>
      <c r="D592" s="126"/>
      <c r="E592" s="242"/>
      <c r="F592" s="272"/>
      <c r="G592" s="27"/>
    </row>
    <row r="593" spans="1:7" s="16" customFormat="1" ht="60" x14ac:dyDescent="0.25">
      <c r="A593" s="30"/>
      <c r="B593" s="92" t="s">
        <v>292</v>
      </c>
      <c r="C593" s="161" t="s">
        <v>692</v>
      </c>
      <c r="D593" s="126" t="s">
        <v>160</v>
      </c>
      <c r="E593" s="244"/>
      <c r="F593" s="272">
        <v>50</v>
      </c>
      <c r="G593" s="27">
        <f t="shared" si="65"/>
        <v>0</v>
      </c>
    </row>
    <row r="594" spans="1:7" s="16" customFormat="1" ht="12" x14ac:dyDescent="0.25">
      <c r="A594" s="30"/>
      <c r="B594" s="92"/>
      <c r="C594" s="161"/>
      <c r="D594" s="126"/>
      <c r="E594" s="242"/>
      <c r="F594" s="272"/>
      <c r="G594" s="27"/>
    </row>
    <row r="595" spans="1:7" s="16" customFormat="1" ht="60" x14ac:dyDescent="0.25">
      <c r="A595" s="30"/>
      <c r="B595" s="92" t="s">
        <v>293</v>
      </c>
      <c r="C595" s="161" t="s">
        <v>693</v>
      </c>
      <c r="D595" s="126" t="s">
        <v>160</v>
      </c>
      <c r="E595" s="244"/>
      <c r="F595" s="272">
        <v>2</v>
      </c>
      <c r="G595" s="27">
        <f t="shared" si="65"/>
        <v>0</v>
      </c>
    </row>
    <row r="596" spans="1:7" s="16" customFormat="1" ht="12" x14ac:dyDescent="0.25">
      <c r="A596" s="30"/>
      <c r="B596" s="92"/>
      <c r="C596" s="161"/>
      <c r="D596" s="126"/>
      <c r="E596" s="242"/>
      <c r="F596" s="272"/>
      <c r="G596" s="27"/>
    </row>
    <row r="597" spans="1:7" s="16" customFormat="1" ht="32.25" customHeight="1" x14ac:dyDescent="0.25">
      <c r="A597" s="30"/>
      <c r="B597" s="92" t="s">
        <v>294</v>
      </c>
      <c r="C597" s="161" t="s">
        <v>694</v>
      </c>
      <c r="D597" s="126" t="s">
        <v>160</v>
      </c>
      <c r="E597" s="244"/>
      <c r="F597" s="272">
        <v>5</v>
      </c>
      <c r="G597" s="27">
        <f t="shared" si="65"/>
        <v>0</v>
      </c>
    </row>
    <row r="598" spans="1:7" s="16" customFormat="1" ht="12" x14ac:dyDescent="0.25">
      <c r="A598" s="30"/>
      <c r="B598" s="92"/>
      <c r="C598" s="161"/>
      <c r="D598" s="126"/>
      <c r="E598" s="242"/>
      <c r="F598" s="272"/>
      <c r="G598" s="27"/>
    </row>
    <row r="599" spans="1:7" s="16" customFormat="1" ht="60" x14ac:dyDescent="0.25">
      <c r="A599" s="30"/>
      <c r="B599" s="92" t="s">
        <v>295</v>
      </c>
      <c r="C599" s="161" t="s">
        <v>695</v>
      </c>
      <c r="D599" s="126" t="s">
        <v>160</v>
      </c>
      <c r="E599" s="244"/>
      <c r="F599" s="272">
        <v>5</v>
      </c>
      <c r="G599" s="27">
        <f t="shared" si="65"/>
        <v>0</v>
      </c>
    </row>
    <row r="600" spans="1:7" s="16" customFormat="1" ht="12" x14ac:dyDescent="0.25">
      <c r="A600" s="30"/>
      <c r="B600" s="92"/>
      <c r="C600" s="161"/>
      <c r="D600" s="126"/>
      <c r="E600" s="242"/>
      <c r="F600" s="272"/>
      <c r="G600" s="27"/>
    </row>
    <row r="601" spans="1:7" s="16" customFormat="1" ht="60" x14ac:dyDescent="0.25">
      <c r="A601" s="30"/>
      <c r="B601" s="92" t="s">
        <v>296</v>
      </c>
      <c r="C601" s="161" t="s">
        <v>696</v>
      </c>
      <c r="D601" s="126" t="s">
        <v>160</v>
      </c>
      <c r="E601" s="244"/>
      <c r="F601" s="287">
        <v>1000</v>
      </c>
      <c r="G601" s="27">
        <f t="shared" si="65"/>
        <v>0</v>
      </c>
    </row>
    <row r="602" spans="1:7" s="16" customFormat="1" ht="12" x14ac:dyDescent="0.25">
      <c r="A602" s="30"/>
      <c r="B602" s="92"/>
      <c r="C602" s="161"/>
      <c r="D602" s="126"/>
      <c r="E602" s="242"/>
      <c r="F602" s="287"/>
      <c r="G602" s="27"/>
    </row>
    <row r="603" spans="1:7" s="16" customFormat="1" ht="60" x14ac:dyDescent="0.25">
      <c r="A603" s="30"/>
      <c r="B603" s="92" t="s">
        <v>297</v>
      </c>
      <c r="C603" s="161" t="s">
        <v>697</v>
      </c>
      <c r="D603" s="126" t="s">
        <v>160</v>
      </c>
      <c r="E603" s="244"/>
      <c r="F603" s="287">
        <v>8</v>
      </c>
      <c r="G603" s="27">
        <f t="shared" si="65"/>
        <v>0</v>
      </c>
    </row>
    <row r="604" spans="1:7" s="16" customFormat="1" ht="12" x14ac:dyDescent="0.25">
      <c r="A604" s="30"/>
      <c r="B604" s="92"/>
      <c r="C604" s="161"/>
      <c r="D604" s="126"/>
      <c r="E604" s="242"/>
      <c r="F604" s="287"/>
      <c r="G604" s="27"/>
    </row>
    <row r="605" spans="1:7" s="16" customFormat="1" ht="60" x14ac:dyDescent="0.25">
      <c r="A605" s="30"/>
      <c r="B605" s="92" t="s">
        <v>298</v>
      </c>
      <c r="C605" s="161" t="s">
        <v>698</v>
      </c>
      <c r="D605" s="126" t="s">
        <v>160</v>
      </c>
      <c r="E605" s="244"/>
      <c r="F605" s="287">
        <v>60</v>
      </c>
      <c r="G605" s="27">
        <f t="shared" si="65"/>
        <v>0</v>
      </c>
    </row>
    <row r="606" spans="1:7" s="16" customFormat="1" ht="12" x14ac:dyDescent="0.25">
      <c r="A606" s="30"/>
      <c r="B606" s="92"/>
      <c r="C606" s="161"/>
      <c r="D606" s="126"/>
      <c r="E606" s="242"/>
      <c r="F606" s="287"/>
      <c r="G606" s="27"/>
    </row>
    <row r="607" spans="1:7" s="16" customFormat="1" ht="48" x14ac:dyDescent="0.25">
      <c r="A607" s="30"/>
      <c r="B607" s="92" t="s">
        <v>299</v>
      </c>
      <c r="C607" s="161" t="s">
        <v>300</v>
      </c>
      <c r="D607" s="126" t="s">
        <v>160</v>
      </c>
      <c r="E607" s="244"/>
      <c r="F607" s="287">
        <v>12</v>
      </c>
      <c r="G607" s="27">
        <f t="shared" si="65"/>
        <v>0</v>
      </c>
    </row>
    <row r="608" spans="1:7" s="16" customFormat="1" ht="12" x14ac:dyDescent="0.25">
      <c r="A608" s="30"/>
      <c r="B608" s="92"/>
      <c r="C608" s="161"/>
      <c r="D608" s="126"/>
      <c r="E608" s="242"/>
      <c r="F608" s="287"/>
      <c r="G608" s="27"/>
    </row>
    <row r="609" spans="1:7" s="16" customFormat="1" ht="48" x14ac:dyDescent="0.25">
      <c r="A609" s="30"/>
      <c r="B609" s="92" t="s">
        <v>301</v>
      </c>
      <c r="C609" s="161" t="s">
        <v>302</v>
      </c>
      <c r="D609" s="126" t="s">
        <v>160</v>
      </c>
      <c r="E609" s="244"/>
      <c r="F609" s="287">
        <v>38</v>
      </c>
      <c r="G609" s="27">
        <f t="shared" si="65"/>
        <v>0</v>
      </c>
    </row>
    <row r="610" spans="1:7" s="16" customFormat="1" ht="12" x14ac:dyDescent="0.25">
      <c r="A610" s="30"/>
      <c r="B610" s="92"/>
      <c r="C610" s="161"/>
      <c r="D610" s="126"/>
      <c r="E610" s="242"/>
      <c r="F610" s="287"/>
      <c r="G610" s="27"/>
    </row>
    <row r="611" spans="1:7" s="16" customFormat="1" ht="48" x14ac:dyDescent="0.25">
      <c r="A611" s="30"/>
      <c r="B611" s="92" t="s">
        <v>303</v>
      </c>
      <c r="C611" s="161" t="s">
        <v>304</v>
      </c>
      <c r="D611" s="126" t="s">
        <v>160</v>
      </c>
      <c r="E611" s="244"/>
      <c r="F611" s="287">
        <v>50</v>
      </c>
      <c r="G611" s="27">
        <f t="shared" si="65"/>
        <v>0</v>
      </c>
    </row>
    <row r="612" spans="1:7" s="16" customFormat="1" ht="12" x14ac:dyDescent="0.25">
      <c r="A612" s="30"/>
      <c r="B612" s="92"/>
      <c r="C612" s="161"/>
      <c r="D612" s="126"/>
      <c r="E612" s="242"/>
      <c r="F612" s="287"/>
      <c r="G612" s="27"/>
    </row>
    <row r="613" spans="1:7" s="16" customFormat="1" ht="60" x14ac:dyDescent="0.25">
      <c r="A613" s="30"/>
      <c r="B613" s="92" t="s">
        <v>305</v>
      </c>
      <c r="C613" s="161" t="s">
        <v>699</v>
      </c>
      <c r="D613" s="126" t="s">
        <v>160</v>
      </c>
      <c r="E613" s="244"/>
      <c r="F613" s="287">
        <v>3</v>
      </c>
      <c r="G613" s="27">
        <f t="shared" si="65"/>
        <v>0</v>
      </c>
    </row>
    <row r="614" spans="1:7" s="16" customFormat="1" ht="12" x14ac:dyDescent="0.25">
      <c r="A614" s="30"/>
      <c r="B614" s="92"/>
      <c r="C614" s="161"/>
      <c r="D614" s="126"/>
      <c r="E614" s="242"/>
      <c r="F614" s="287"/>
      <c r="G614" s="27"/>
    </row>
    <row r="615" spans="1:7" s="16" customFormat="1" ht="48" x14ac:dyDescent="0.25">
      <c r="A615" s="30"/>
      <c r="B615" s="92" t="s">
        <v>306</v>
      </c>
      <c r="C615" s="161" t="s">
        <v>307</v>
      </c>
      <c r="D615" s="126" t="s">
        <v>160</v>
      </c>
      <c r="E615" s="244"/>
      <c r="F615" s="287">
        <v>15</v>
      </c>
      <c r="G615" s="27">
        <f t="shared" si="65"/>
        <v>0</v>
      </c>
    </row>
    <row r="616" spans="1:7" s="16" customFormat="1" ht="12" x14ac:dyDescent="0.25">
      <c r="A616" s="30"/>
      <c r="B616" s="92"/>
      <c r="C616" s="161"/>
      <c r="D616" s="126"/>
      <c r="E616" s="242"/>
      <c r="F616" s="287"/>
      <c r="G616" s="27"/>
    </row>
    <row r="617" spans="1:7" s="16" customFormat="1" ht="48" x14ac:dyDescent="0.25">
      <c r="A617" s="30"/>
      <c r="B617" s="92" t="s">
        <v>308</v>
      </c>
      <c r="C617" s="161" t="s">
        <v>309</v>
      </c>
      <c r="D617" s="126" t="s">
        <v>160</v>
      </c>
      <c r="E617" s="244"/>
      <c r="F617" s="287">
        <v>30</v>
      </c>
      <c r="G617" s="27">
        <f t="shared" si="65"/>
        <v>0</v>
      </c>
    </row>
    <row r="618" spans="1:7" s="16" customFormat="1" ht="12" x14ac:dyDescent="0.25">
      <c r="A618" s="30"/>
      <c r="B618" s="92"/>
      <c r="C618" s="161"/>
      <c r="D618" s="126"/>
      <c r="E618" s="242"/>
      <c r="F618" s="287"/>
      <c r="G618" s="27"/>
    </row>
    <row r="619" spans="1:7" s="16" customFormat="1" ht="48" x14ac:dyDescent="0.25">
      <c r="A619" s="30"/>
      <c r="B619" s="92" t="s">
        <v>310</v>
      </c>
      <c r="C619" s="161" t="s">
        <v>311</v>
      </c>
      <c r="D619" s="126" t="s">
        <v>160</v>
      </c>
      <c r="E619" s="244"/>
      <c r="F619" s="287">
        <v>50</v>
      </c>
      <c r="G619" s="27">
        <f t="shared" si="65"/>
        <v>0</v>
      </c>
    </row>
    <row r="620" spans="1:7" s="16" customFormat="1" ht="12" x14ac:dyDescent="0.25">
      <c r="A620" s="30"/>
      <c r="B620" s="92"/>
      <c r="C620" s="161"/>
      <c r="D620" s="126"/>
      <c r="E620" s="242"/>
      <c r="F620" s="287"/>
      <c r="G620" s="27"/>
    </row>
    <row r="621" spans="1:7" s="16" customFormat="1" ht="48" x14ac:dyDescent="0.25">
      <c r="A621" s="30"/>
      <c r="B621" s="92" t="s">
        <v>312</v>
      </c>
      <c r="C621" s="161" t="s">
        <v>313</v>
      </c>
      <c r="D621" s="126" t="s">
        <v>160</v>
      </c>
      <c r="E621" s="244"/>
      <c r="F621" s="287">
        <v>20</v>
      </c>
      <c r="G621" s="27">
        <f t="shared" si="65"/>
        <v>0</v>
      </c>
    </row>
    <row r="622" spans="1:7" s="16" customFormat="1" ht="12" x14ac:dyDescent="0.25">
      <c r="A622" s="30"/>
      <c r="B622" s="92"/>
      <c r="C622" s="161"/>
      <c r="D622" s="126"/>
      <c r="E622" s="242"/>
      <c r="F622" s="287"/>
      <c r="G622" s="27"/>
    </row>
    <row r="623" spans="1:7" s="16" customFormat="1" ht="48" x14ac:dyDescent="0.25">
      <c r="A623" s="30"/>
      <c r="B623" s="92" t="s">
        <v>314</v>
      </c>
      <c r="C623" s="161" t="s">
        <v>315</v>
      </c>
      <c r="D623" s="126" t="s">
        <v>160</v>
      </c>
      <c r="E623" s="244"/>
      <c r="F623" s="287">
        <v>140</v>
      </c>
      <c r="G623" s="27">
        <f t="shared" si="65"/>
        <v>0</v>
      </c>
    </row>
    <row r="624" spans="1:7" s="16" customFormat="1" ht="12" x14ac:dyDescent="0.25">
      <c r="A624" s="30"/>
      <c r="B624" s="92"/>
      <c r="C624" s="161"/>
      <c r="D624" s="126"/>
      <c r="E624" s="242"/>
      <c r="F624" s="287"/>
      <c r="G624" s="27"/>
    </row>
    <row r="625" spans="1:7" s="16" customFormat="1" ht="48" x14ac:dyDescent="0.25">
      <c r="A625" s="30"/>
      <c r="B625" s="92" t="s">
        <v>316</v>
      </c>
      <c r="C625" s="161" t="s">
        <v>317</v>
      </c>
      <c r="D625" s="126" t="s">
        <v>160</v>
      </c>
      <c r="E625" s="244"/>
      <c r="F625" s="287">
        <v>10</v>
      </c>
      <c r="G625" s="27">
        <f t="shared" si="65"/>
        <v>0</v>
      </c>
    </row>
    <row r="626" spans="1:7" s="16" customFormat="1" ht="12" x14ac:dyDescent="0.25">
      <c r="A626" s="30"/>
      <c r="B626" s="92"/>
      <c r="C626" s="161"/>
      <c r="D626" s="126"/>
      <c r="E626" s="242"/>
      <c r="F626" s="287"/>
      <c r="G626" s="27"/>
    </row>
    <row r="627" spans="1:7" s="16" customFormat="1" ht="48" x14ac:dyDescent="0.25">
      <c r="A627" s="30"/>
      <c r="B627" s="92" t="s">
        <v>318</v>
      </c>
      <c r="C627" s="161" t="s">
        <v>319</v>
      </c>
      <c r="D627" s="126" t="s">
        <v>160</v>
      </c>
      <c r="E627" s="244"/>
      <c r="F627" s="287">
        <v>45</v>
      </c>
      <c r="G627" s="27">
        <f t="shared" si="65"/>
        <v>0</v>
      </c>
    </row>
    <row r="628" spans="1:7" s="16" customFormat="1" ht="12" x14ac:dyDescent="0.25">
      <c r="A628" s="30"/>
      <c r="B628" s="92"/>
      <c r="C628" s="161"/>
      <c r="D628" s="126"/>
      <c r="E628" s="242"/>
      <c r="F628" s="287"/>
      <c r="G628" s="27"/>
    </row>
    <row r="629" spans="1:7" s="16" customFormat="1" ht="48" x14ac:dyDescent="0.25">
      <c r="A629" s="30"/>
      <c r="B629" s="92" t="s">
        <v>320</v>
      </c>
      <c r="C629" s="161" t="s">
        <v>321</v>
      </c>
      <c r="D629" s="126" t="s">
        <v>160</v>
      </c>
      <c r="E629" s="244"/>
      <c r="F629" s="287">
        <v>80</v>
      </c>
      <c r="G629" s="27">
        <f t="shared" si="65"/>
        <v>0</v>
      </c>
    </row>
    <row r="630" spans="1:7" s="16" customFormat="1" ht="12" x14ac:dyDescent="0.25">
      <c r="A630" s="30"/>
      <c r="B630" s="92"/>
      <c r="C630" s="161"/>
      <c r="D630" s="126"/>
      <c r="E630" s="242"/>
      <c r="F630" s="287"/>
      <c r="G630" s="27"/>
    </row>
    <row r="631" spans="1:7" s="16" customFormat="1" ht="48" x14ac:dyDescent="0.25">
      <c r="A631" s="30"/>
      <c r="B631" s="92" t="s">
        <v>322</v>
      </c>
      <c r="C631" s="161" t="s">
        <v>700</v>
      </c>
      <c r="D631" s="126" t="s">
        <v>160</v>
      </c>
      <c r="E631" s="244"/>
      <c r="F631" s="287">
        <v>25</v>
      </c>
      <c r="G631" s="27">
        <f t="shared" si="65"/>
        <v>0</v>
      </c>
    </row>
    <row r="632" spans="1:7" s="16" customFormat="1" ht="12" x14ac:dyDescent="0.25">
      <c r="A632" s="30"/>
      <c r="B632" s="92"/>
      <c r="C632" s="161"/>
      <c r="D632" s="126"/>
      <c r="E632" s="242"/>
      <c r="F632" s="287"/>
      <c r="G632" s="27"/>
    </row>
    <row r="633" spans="1:7" s="16" customFormat="1" ht="48" x14ac:dyDescent="0.25">
      <c r="A633" s="30"/>
      <c r="B633" s="92" t="s">
        <v>323</v>
      </c>
      <c r="C633" s="161" t="s">
        <v>701</v>
      </c>
      <c r="D633" s="126" t="s">
        <v>160</v>
      </c>
      <c r="E633" s="244"/>
      <c r="F633" s="287">
        <v>8</v>
      </c>
      <c r="G633" s="27">
        <f t="shared" si="65"/>
        <v>0</v>
      </c>
    </row>
    <row r="634" spans="1:7" s="16" customFormat="1" ht="12" x14ac:dyDescent="0.25">
      <c r="A634" s="30"/>
      <c r="B634" s="92"/>
      <c r="C634" s="161"/>
      <c r="D634" s="126"/>
      <c r="E634" s="242"/>
      <c r="F634" s="287"/>
      <c r="G634" s="27"/>
    </row>
    <row r="635" spans="1:7" s="16" customFormat="1" ht="60" x14ac:dyDescent="0.25">
      <c r="A635" s="30"/>
      <c r="B635" s="92" t="s">
        <v>324</v>
      </c>
      <c r="C635" s="161" t="s">
        <v>702</v>
      </c>
      <c r="D635" s="126" t="s">
        <v>160</v>
      </c>
      <c r="E635" s="244"/>
      <c r="F635" s="287">
        <v>25</v>
      </c>
      <c r="G635" s="27">
        <f t="shared" si="65"/>
        <v>0</v>
      </c>
    </row>
    <row r="636" spans="1:7" s="16" customFormat="1" ht="12" x14ac:dyDescent="0.25">
      <c r="A636" s="30"/>
      <c r="B636" s="92"/>
      <c r="C636" s="161"/>
      <c r="D636" s="126"/>
      <c r="E636" s="242"/>
      <c r="F636" s="287"/>
      <c r="G636" s="27"/>
    </row>
    <row r="637" spans="1:7" s="16" customFormat="1" ht="60" x14ac:dyDescent="0.25">
      <c r="A637" s="30"/>
      <c r="B637" s="92" t="s">
        <v>325</v>
      </c>
      <c r="C637" s="161" t="s">
        <v>703</v>
      </c>
      <c r="D637" s="126" t="s">
        <v>160</v>
      </c>
      <c r="E637" s="244"/>
      <c r="F637" s="287">
        <v>322</v>
      </c>
      <c r="G637" s="27">
        <f t="shared" si="65"/>
        <v>0</v>
      </c>
    </row>
    <row r="638" spans="1:7" s="16" customFormat="1" ht="12" x14ac:dyDescent="0.25">
      <c r="A638" s="30"/>
      <c r="B638" s="92"/>
      <c r="C638" s="161"/>
      <c r="D638" s="126"/>
      <c r="E638" s="242"/>
      <c r="F638" s="287"/>
      <c r="G638" s="27"/>
    </row>
    <row r="639" spans="1:7" s="16" customFormat="1" ht="60" x14ac:dyDescent="0.25">
      <c r="A639" s="30"/>
      <c r="B639" s="92" t="s">
        <v>326</v>
      </c>
      <c r="C639" s="161" t="s">
        <v>704</v>
      </c>
      <c r="D639" s="126" t="s">
        <v>160</v>
      </c>
      <c r="E639" s="244"/>
      <c r="F639" s="287">
        <v>2</v>
      </c>
      <c r="G639" s="27">
        <f t="shared" si="65"/>
        <v>0</v>
      </c>
    </row>
    <row r="640" spans="1:7" s="16" customFormat="1" ht="12" x14ac:dyDescent="0.25">
      <c r="A640" s="30"/>
      <c r="B640" s="92"/>
      <c r="C640" s="161"/>
      <c r="D640" s="126"/>
      <c r="E640" s="242"/>
      <c r="F640" s="287"/>
      <c r="G640" s="27"/>
    </row>
    <row r="641" spans="1:7" s="16" customFormat="1" ht="60" x14ac:dyDescent="0.25">
      <c r="A641" s="30"/>
      <c r="B641" s="92" t="s">
        <v>327</v>
      </c>
      <c r="C641" s="161" t="s">
        <v>705</v>
      </c>
      <c r="D641" s="126" t="s">
        <v>160</v>
      </c>
      <c r="E641" s="244"/>
      <c r="F641" s="287">
        <v>25</v>
      </c>
      <c r="G641" s="27">
        <f t="shared" si="65"/>
        <v>0</v>
      </c>
    </row>
    <row r="642" spans="1:7" s="16" customFormat="1" ht="12" x14ac:dyDescent="0.25">
      <c r="A642" s="30"/>
      <c r="B642" s="92"/>
      <c r="C642" s="161"/>
      <c r="D642" s="126"/>
      <c r="E642" s="242"/>
      <c r="F642" s="287"/>
      <c r="G642" s="27"/>
    </row>
    <row r="643" spans="1:7" s="16" customFormat="1" ht="48" x14ac:dyDescent="0.25">
      <c r="A643" s="30"/>
      <c r="B643" s="92" t="s">
        <v>328</v>
      </c>
      <c r="C643" s="161" t="s">
        <v>706</v>
      </c>
      <c r="D643" s="126" t="s">
        <v>160</v>
      </c>
      <c r="E643" s="244"/>
      <c r="F643" s="287">
        <v>35</v>
      </c>
      <c r="G643" s="27">
        <f t="shared" si="65"/>
        <v>0</v>
      </c>
    </row>
    <row r="644" spans="1:7" s="16" customFormat="1" ht="12" x14ac:dyDescent="0.25">
      <c r="A644" s="30"/>
      <c r="B644" s="92"/>
      <c r="C644" s="161"/>
      <c r="D644" s="126"/>
      <c r="E644" s="242"/>
      <c r="F644" s="287"/>
      <c r="G644" s="27"/>
    </row>
    <row r="645" spans="1:7" s="16" customFormat="1" ht="60" x14ac:dyDescent="0.25">
      <c r="A645" s="30"/>
      <c r="B645" s="92" t="s">
        <v>329</v>
      </c>
      <c r="C645" s="161" t="s">
        <v>707</v>
      </c>
      <c r="D645" s="126" t="s">
        <v>160</v>
      </c>
      <c r="E645" s="244"/>
      <c r="F645" s="287">
        <v>20</v>
      </c>
      <c r="G645" s="27">
        <f t="shared" ref="G645" si="66">F645*$E645</f>
        <v>0</v>
      </c>
    </row>
    <row r="646" spans="1:7" s="16" customFormat="1" ht="12" x14ac:dyDescent="0.25">
      <c r="A646" s="30"/>
      <c r="B646" s="92"/>
      <c r="C646" s="161"/>
      <c r="D646" s="126"/>
      <c r="E646" s="242"/>
      <c r="F646" s="287"/>
      <c r="G646" s="27"/>
    </row>
    <row r="647" spans="1:7" s="16" customFormat="1" ht="60" x14ac:dyDescent="0.25">
      <c r="A647" s="30"/>
      <c r="B647" s="92" t="s">
        <v>330</v>
      </c>
      <c r="C647" s="161" t="s">
        <v>708</v>
      </c>
      <c r="D647" s="126" t="s">
        <v>160</v>
      </c>
      <c r="E647" s="244"/>
      <c r="F647" s="287">
        <v>75</v>
      </c>
      <c r="G647" s="27">
        <f t="shared" ref="G647:G681" si="67">F647*$E647</f>
        <v>0</v>
      </c>
    </row>
    <row r="648" spans="1:7" s="16" customFormat="1" ht="12" x14ac:dyDescent="0.25">
      <c r="A648" s="30"/>
      <c r="B648" s="92"/>
      <c r="C648" s="161"/>
      <c r="D648" s="126"/>
      <c r="E648" s="242"/>
      <c r="F648" s="287"/>
      <c r="G648" s="27"/>
    </row>
    <row r="649" spans="1:7" s="16" customFormat="1" ht="60" x14ac:dyDescent="0.25">
      <c r="A649" s="30"/>
      <c r="B649" s="92" t="s">
        <v>331</v>
      </c>
      <c r="C649" s="161" t="s">
        <v>709</v>
      </c>
      <c r="D649" s="126" t="s">
        <v>160</v>
      </c>
      <c r="E649" s="244"/>
      <c r="F649" s="287">
        <v>30</v>
      </c>
      <c r="G649" s="27">
        <f t="shared" si="67"/>
        <v>0</v>
      </c>
    </row>
    <row r="650" spans="1:7" s="16" customFormat="1" ht="12" x14ac:dyDescent="0.25">
      <c r="A650" s="30"/>
      <c r="B650" s="92"/>
      <c r="C650" s="161"/>
      <c r="D650" s="126"/>
      <c r="E650" s="242"/>
      <c r="F650" s="287"/>
      <c r="G650" s="27"/>
    </row>
    <row r="651" spans="1:7" s="16" customFormat="1" ht="60" x14ac:dyDescent="0.25">
      <c r="A651" s="30"/>
      <c r="B651" s="92" t="s">
        <v>332</v>
      </c>
      <c r="C651" s="161" t="s">
        <v>710</v>
      </c>
      <c r="D651" s="126" t="s">
        <v>160</v>
      </c>
      <c r="E651" s="244"/>
      <c r="F651" s="287">
        <v>96</v>
      </c>
      <c r="G651" s="27">
        <f t="shared" si="67"/>
        <v>0</v>
      </c>
    </row>
    <row r="652" spans="1:7" s="16" customFormat="1" ht="12" x14ac:dyDescent="0.25">
      <c r="A652" s="30"/>
      <c r="B652" s="92"/>
      <c r="C652" s="161"/>
      <c r="D652" s="126"/>
      <c r="E652" s="242"/>
      <c r="F652" s="287"/>
      <c r="G652" s="27"/>
    </row>
    <row r="653" spans="1:7" s="16" customFormat="1" ht="60" x14ac:dyDescent="0.25">
      <c r="A653" s="30"/>
      <c r="B653" s="92" t="s">
        <v>333</v>
      </c>
      <c r="C653" s="161" t="s">
        <v>711</v>
      </c>
      <c r="D653" s="126" t="s">
        <v>160</v>
      </c>
      <c r="E653" s="244"/>
      <c r="F653" s="287">
        <v>6</v>
      </c>
      <c r="G653" s="27">
        <f t="shared" si="67"/>
        <v>0</v>
      </c>
    </row>
    <row r="654" spans="1:7" s="16" customFormat="1" ht="12" x14ac:dyDescent="0.25">
      <c r="A654" s="30"/>
      <c r="B654" s="92"/>
      <c r="C654" s="161"/>
      <c r="D654" s="126"/>
      <c r="E654" s="242"/>
      <c r="F654" s="287"/>
      <c r="G654" s="27"/>
    </row>
    <row r="655" spans="1:7" s="16" customFormat="1" ht="60" x14ac:dyDescent="0.25">
      <c r="A655" s="30"/>
      <c r="B655" s="92" t="s">
        <v>334</v>
      </c>
      <c r="C655" s="161" t="s">
        <v>712</v>
      </c>
      <c r="D655" s="126" t="s">
        <v>160</v>
      </c>
      <c r="E655" s="244"/>
      <c r="F655" s="287">
        <v>45</v>
      </c>
      <c r="G655" s="27">
        <f t="shared" si="67"/>
        <v>0</v>
      </c>
    </row>
    <row r="656" spans="1:7" s="16" customFormat="1" ht="12" x14ac:dyDescent="0.25">
      <c r="A656" s="30"/>
      <c r="B656" s="92"/>
      <c r="C656" s="161"/>
      <c r="D656" s="126"/>
      <c r="E656" s="242"/>
      <c r="F656" s="287"/>
      <c r="G656" s="27"/>
    </row>
    <row r="657" spans="1:7" s="16" customFormat="1" ht="60" x14ac:dyDescent="0.25">
      <c r="A657" s="30"/>
      <c r="B657" s="92" t="s">
        <v>335</v>
      </c>
      <c r="C657" s="161" t="s">
        <v>713</v>
      </c>
      <c r="D657" s="126" t="s">
        <v>160</v>
      </c>
      <c r="E657" s="244"/>
      <c r="F657" s="287">
        <v>30</v>
      </c>
      <c r="G657" s="27">
        <f t="shared" si="67"/>
        <v>0</v>
      </c>
    </row>
    <row r="658" spans="1:7" s="16" customFormat="1" ht="12" x14ac:dyDescent="0.25">
      <c r="A658" s="30"/>
      <c r="B658" s="92"/>
      <c r="C658" s="161"/>
      <c r="D658" s="126"/>
      <c r="E658" s="242"/>
      <c r="F658" s="287"/>
      <c r="G658" s="27"/>
    </row>
    <row r="659" spans="1:7" s="16" customFormat="1" ht="48" x14ac:dyDescent="0.25">
      <c r="A659" s="30"/>
      <c r="B659" s="92" t="s">
        <v>336</v>
      </c>
      <c r="C659" s="161" t="s">
        <v>714</v>
      </c>
      <c r="D659" s="126" t="s">
        <v>160</v>
      </c>
      <c r="E659" s="244"/>
      <c r="F659" s="287">
        <v>40</v>
      </c>
      <c r="G659" s="27">
        <f t="shared" si="67"/>
        <v>0</v>
      </c>
    </row>
    <row r="660" spans="1:7" s="16" customFormat="1" ht="12" x14ac:dyDescent="0.25">
      <c r="A660" s="30"/>
      <c r="B660" s="92"/>
      <c r="C660" s="161"/>
      <c r="D660" s="126"/>
      <c r="E660" s="242"/>
      <c r="F660" s="287"/>
      <c r="G660" s="27"/>
    </row>
    <row r="661" spans="1:7" s="16" customFormat="1" ht="60" x14ac:dyDescent="0.25">
      <c r="A661" s="30"/>
      <c r="B661" s="92" t="s">
        <v>337</v>
      </c>
      <c r="C661" s="161" t="s">
        <v>715</v>
      </c>
      <c r="D661" s="126" t="s">
        <v>160</v>
      </c>
      <c r="E661" s="244"/>
      <c r="F661" s="287">
        <v>120</v>
      </c>
      <c r="G661" s="27">
        <f t="shared" si="67"/>
        <v>0</v>
      </c>
    </row>
    <row r="662" spans="1:7" s="16" customFormat="1" ht="12" x14ac:dyDescent="0.25">
      <c r="A662" s="30"/>
      <c r="B662" s="92"/>
      <c r="C662" s="161"/>
      <c r="D662" s="126"/>
      <c r="E662" s="242"/>
      <c r="F662" s="287"/>
      <c r="G662" s="27"/>
    </row>
    <row r="663" spans="1:7" s="16" customFormat="1" ht="60" x14ac:dyDescent="0.25">
      <c r="A663" s="30"/>
      <c r="B663" s="92" t="s">
        <v>338</v>
      </c>
      <c r="C663" s="161" t="s">
        <v>716</v>
      </c>
      <c r="D663" s="126" t="s">
        <v>160</v>
      </c>
      <c r="E663" s="244"/>
      <c r="F663" s="287">
        <v>217</v>
      </c>
      <c r="G663" s="27">
        <f t="shared" si="67"/>
        <v>0</v>
      </c>
    </row>
    <row r="664" spans="1:7" s="16" customFormat="1" ht="12" x14ac:dyDescent="0.25">
      <c r="A664" s="30"/>
      <c r="B664" s="92"/>
      <c r="C664" s="161"/>
      <c r="D664" s="126"/>
      <c r="E664" s="242"/>
      <c r="F664" s="287"/>
      <c r="G664" s="27"/>
    </row>
    <row r="665" spans="1:7" s="16" customFormat="1" ht="60" x14ac:dyDescent="0.25">
      <c r="A665" s="30"/>
      <c r="B665" s="92" t="s">
        <v>339</v>
      </c>
      <c r="C665" s="161" t="s">
        <v>717</v>
      </c>
      <c r="D665" s="126" t="s">
        <v>160</v>
      </c>
      <c r="E665" s="244"/>
      <c r="F665" s="287">
        <v>120</v>
      </c>
      <c r="G665" s="27">
        <f t="shared" si="67"/>
        <v>0</v>
      </c>
    </row>
    <row r="666" spans="1:7" s="16" customFormat="1" ht="12" x14ac:dyDescent="0.25">
      <c r="A666" s="30"/>
      <c r="B666" s="92"/>
      <c r="C666" s="161"/>
      <c r="D666" s="126"/>
      <c r="E666" s="242"/>
      <c r="F666" s="287"/>
      <c r="G666" s="27"/>
    </row>
    <row r="667" spans="1:7" s="16" customFormat="1" ht="60" x14ac:dyDescent="0.25">
      <c r="A667" s="30"/>
      <c r="B667" s="92" t="s">
        <v>340</v>
      </c>
      <c r="C667" s="161" t="s">
        <v>718</v>
      </c>
      <c r="D667" s="126" t="s">
        <v>341</v>
      </c>
      <c r="E667" s="244"/>
      <c r="F667" s="287">
        <v>112</v>
      </c>
      <c r="G667" s="27">
        <f t="shared" si="67"/>
        <v>0</v>
      </c>
    </row>
    <row r="668" spans="1:7" s="16" customFormat="1" ht="12" x14ac:dyDescent="0.25">
      <c r="A668" s="30"/>
      <c r="B668" s="92"/>
      <c r="C668" s="161"/>
      <c r="D668" s="126"/>
      <c r="E668" s="242"/>
      <c r="F668" s="287"/>
      <c r="G668" s="27"/>
    </row>
    <row r="669" spans="1:7" s="16" customFormat="1" ht="60" x14ac:dyDescent="0.25">
      <c r="A669" s="30"/>
      <c r="B669" s="92" t="s">
        <v>342</v>
      </c>
      <c r="C669" s="161" t="s">
        <v>719</v>
      </c>
      <c r="D669" s="126" t="s">
        <v>341</v>
      </c>
      <c r="E669" s="244"/>
      <c r="F669" s="287">
        <v>350</v>
      </c>
      <c r="G669" s="27">
        <f t="shared" si="67"/>
        <v>0</v>
      </c>
    </row>
    <row r="670" spans="1:7" s="16" customFormat="1" ht="12" x14ac:dyDescent="0.25">
      <c r="A670" s="30"/>
      <c r="B670" s="92"/>
      <c r="C670" s="161"/>
      <c r="D670" s="126"/>
      <c r="E670" s="244"/>
      <c r="F670" s="287"/>
      <c r="G670" s="27"/>
    </row>
    <row r="671" spans="1:7" s="16" customFormat="1" ht="60" x14ac:dyDescent="0.25">
      <c r="A671" s="30"/>
      <c r="B671" s="92" t="s">
        <v>343</v>
      </c>
      <c r="C671" s="161" t="s">
        <v>720</v>
      </c>
      <c r="D671" s="126" t="s">
        <v>341</v>
      </c>
      <c r="E671" s="244"/>
      <c r="F671" s="287">
        <v>515</v>
      </c>
      <c r="G671" s="27">
        <f t="shared" si="67"/>
        <v>0</v>
      </c>
    </row>
    <row r="672" spans="1:7" s="16" customFormat="1" ht="12" x14ac:dyDescent="0.25">
      <c r="A672" s="30"/>
      <c r="B672" s="92"/>
      <c r="C672" s="161"/>
      <c r="D672" s="126"/>
      <c r="E672" s="244"/>
      <c r="F672" s="287"/>
      <c r="G672" s="27"/>
    </row>
    <row r="673" spans="1:7" s="16" customFormat="1" ht="60" x14ac:dyDescent="0.25">
      <c r="A673" s="30"/>
      <c r="B673" s="92" t="s">
        <v>344</v>
      </c>
      <c r="C673" s="161" t="s">
        <v>721</v>
      </c>
      <c r="D673" s="126" t="s">
        <v>341</v>
      </c>
      <c r="E673" s="244"/>
      <c r="F673" s="287">
        <v>654</v>
      </c>
      <c r="G673" s="27">
        <f t="shared" si="67"/>
        <v>0</v>
      </c>
    </row>
    <row r="674" spans="1:7" s="16" customFormat="1" ht="12" x14ac:dyDescent="0.25">
      <c r="A674" s="30"/>
      <c r="B674" s="92"/>
      <c r="C674" s="161"/>
      <c r="D674" s="126"/>
      <c r="E674" s="244"/>
      <c r="F674" s="264"/>
      <c r="G674" s="27"/>
    </row>
    <row r="675" spans="1:7" s="16" customFormat="1" ht="48" x14ac:dyDescent="0.25">
      <c r="A675" s="30"/>
      <c r="B675" s="92" t="s">
        <v>345</v>
      </c>
      <c r="C675" s="161" t="s">
        <v>346</v>
      </c>
      <c r="D675" s="126" t="s">
        <v>341</v>
      </c>
      <c r="E675" s="244"/>
      <c r="F675" s="264">
        <v>898.73</v>
      </c>
      <c r="G675" s="27">
        <f t="shared" si="67"/>
        <v>0</v>
      </c>
    </row>
    <row r="676" spans="1:7" s="16" customFormat="1" ht="12" x14ac:dyDescent="0.25">
      <c r="A676" s="30"/>
      <c r="B676" s="92"/>
      <c r="C676" s="161"/>
      <c r="D676" s="126"/>
      <c r="E676" s="244"/>
      <c r="F676" s="264"/>
      <c r="G676" s="27"/>
    </row>
    <row r="677" spans="1:7" s="16" customFormat="1" ht="60" x14ac:dyDescent="0.25">
      <c r="A677" s="30"/>
      <c r="B677" s="92" t="s">
        <v>347</v>
      </c>
      <c r="C677" s="161" t="s">
        <v>722</v>
      </c>
      <c r="D677" s="126" t="s">
        <v>160</v>
      </c>
      <c r="E677" s="244"/>
      <c r="F677" s="264">
        <v>2</v>
      </c>
      <c r="G677" s="27">
        <f t="shared" si="67"/>
        <v>0</v>
      </c>
    </row>
    <row r="678" spans="1:7" s="16" customFormat="1" ht="12" x14ac:dyDescent="0.25">
      <c r="A678" s="30"/>
      <c r="B678" s="92"/>
      <c r="C678" s="161"/>
      <c r="D678" s="126"/>
      <c r="E678" s="244"/>
      <c r="F678" s="264"/>
      <c r="G678" s="27"/>
    </row>
    <row r="679" spans="1:7" s="16" customFormat="1" ht="60" x14ac:dyDescent="0.25">
      <c r="A679" s="30"/>
      <c r="B679" s="92" t="s">
        <v>348</v>
      </c>
      <c r="C679" s="161" t="s">
        <v>723</v>
      </c>
      <c r="D679" s="126" t="s">
        <v>160</v>
      </c>
      <c r="E679" s="244"/>
      <c r="F679" s="264">
        <v>19</v>
      </c>
      <c r="G679" s="27">
        <f t="shared" ref="G679" si="68">F679*$E679</f>
        <v>0</v>
      </c>
    </row>
    <row r="680" spans="1:7" s="16" customFormat="1" ht="12" x14ac:dyDescent="0.25">
      <c r="A680" s="30"/>
      <c r="B680" s="92"/>
      <c r="C680" s="161"/>
      <c r="D680" s="126"/>
      <c r="E680" s="244"/>
      <c r="F680" s="264"/>
      <c r="G680" s="27"/>
    </row>
    <row r="681" spans="1:7" s="16" customFormat="1" ht="60" x14ac:dyDescent="0.25">
      <c r="A681" s="30"/>
      <c r="B681" s="92" t="s">
        <v>349</v>
      </c>
      <c r="C681" s="161" t="s">
        <v>724</v>
      </c>
      <c r="D681" s="126" t="s">
        <v>160</v>
      </c>
      <c r="E681" s="244"/>
      <c r="F681" s="264">
        <v>60</v>
      </c>
      <c r="G681" s="27">
        <f t="shared" si="67"/>
        <v>0</v>
      </c>
    </row>
    <row r="682" spans="1:7" s="16" customFormat="1" ht="12" x14ac:dyDescent="0.25">
      <c r="A682" s="30"/>
      <c r="B682" s="92"/>
      <c r="C682" s="161"/>
      <c r="D682" s="126"/>
      <c r="E682" s="244"/>
      <c r="F682" s="264"/>
      <c r="G682" s="27"/>
    </row>
    <row r="683" spans="1:7" s="16" customFormat="1" ht="60" x14ac:dyDescent="0.25">
      <c r="A683" s="30"/>
      <c r="B683" s="92" t="s">
        <v>593</v>
      </c>
      <c r="C683" s="161" t="s">
        <v>592</v>
      </c>
      <c r="D683" s="126" t="s">
        <v>160</v>
      </c>
      <c r="E683" s="244"/>
      <c r="F683" s="264">
        <v>23</v>
      </c>
      <c r="G683" s="27">
        <f>F683*$E683</f>
        <v>0</v>
      </c>
    </row>
    <row r="684" spans="1:7" x14ac:dyDescent="0.2">
      <c r="B684" s="199"/>
      <c r="F684" s="282"/>
      <c r="G684" s="200"/>
    </row>
    <row r="685" spans="1:7" s="16" customFormat="1" ht="12" x14ac:dyDescent="0.25">
      <c r="A685" s="30"/>
      <c r="B685" s="95"/>
      <c r="C685" s="162"/>
      <c r="D685" s="130"/>
      <c r="E685" s="245"/>
      <c r="F685" s="262"/>
      <c r="G685" s="26"/>
    </row>
    <row r="686" spans="1:7" s="18" customFormat="1" ht="12" customHeight="1" x14ac:dyDescent="0.2">
      <c r="A686" s="17"/>
      <c r="B686" s="127"/>
      <c r="C686" s="163"/>
      <c r="D686" s="29"/>
      <c r="E686" s="243"/>
      <c r="F686" s="280"/>
      <c r="G686" s="20">
        <f>SUM(G516:G683)</f>
        <v>0</v>
      </c>
    </row>
    <row r="687" spans="1:7" ht="12" x14ac:dyDescent="0.2">
      <c r="A687" s="31"/>
      <c r="B687" s="81" t="s">
        <v>357</v>
      </c>
      <c r="C687" s="144" t="s">
        <v>150</v>
      </c>
      <c r="D687" s="80"/>
      <c r="E687" s="225"/>
      <c r="F687" s="254"/>
      <c r="G687" s="124"/>
    </row>
    <row r="688" spans="1:7" ht="33.75" customHeight="1" x14ac:dyDescent="0.2">
      <c r="A688" s="30"/>
      <c r="B688" s="92" t="s">
        <v>358</v>
      </c>
      <c r="C688" s="161" t="s">
        <v>725</v>
      </c>
      <c r="D688" s="126" t="s">
        <v>160</v>
      </c>
      <c r="E688" s="244"/>
      <c r="F688" s="264">
        <v>21</v>
      </c>
      <c r="G688" s="27">
        <f t="shared" ref="G688" si="69">F688*$E688</f>
        <v>0</v>
      </c>
    </row>
    <row r="689" spans="1:7" ht="12" customHeight="1" x14ac:dyDescent="0.2">
      <c r="A689" s="30"/>
      <c r="B689" s="92"/>
      <c r="C689" s="161"/>
      <c r="D689" s="126"/>
      <c r="E689" s="232"/>
      <c r="F689" s="264"/>
      <c r="G689" s="27"/>
    </row>
    <row r="690" spans="1:7" s="18" customFormat="1" ht="12" x14ac:dyDescent="0.2">
      <c r="A690" s="31"/>
      <c r="B690" s="127"/>
      <c r="C690" s="163"/>
      <c r="D690" s="29"/>
      <c r="E690" s="243"/>
      <c r="F690" s="265"/>
      <c r="G690" s="20">
        <f>SUM(G688:G689)</f>
        <v>0</v>
      </c>
    </row>
    <row r="691" spans="1:7" ht="12" x14ac:dyDescent="0.2">
      <c r="B691" s="125">
        <v>1.1200000000000001</v>
      </c>
      <c r="C691" s="157" t="s">
        <v>441</v>
      </c>
      <c r="D691" s="122"/>
      <c r="E691" s="122"/>
      <c r="F691" s="281"/>
      <c r="G691" s="131"/>
    </row>
    <row r="692" spans="1:7" s="9" customFormat="1" ht="12" x14ac:dyDescent="0.25">
      <c r="A692" s="16"/>
      <c r="B692" s="79" t="s">
        <v>360</v>
      </c>
      <c r="C692" s="144" t="s">
        <v>442</v>
      </c>
      <c r="D692" s="80"/>
      <c r="E692" s="225"/>
      <c r="F692" s="254"/>
      <c r="G692" s="124"/>
    </row>
    <row r="693" spans="1:7" ht="72" x14ac:dyDescent="0.2">
      <c r="B693" s="92" t="s">
        <v>456</v>
      </c>
      <c r="C693" s="160" t="s">
        <v>726</v>
      </c>
      <c r="D693" s="126"/>
      <c r="E693" s="244"/>
      <c r="F693" s="264"/>
      <c r="G693" s="27"/>
    </row>
    <row r="694" spans="1:7" ht="12" x14ac:dyDescent="0.2">
      <c r="B694" s="92" t="s">
        <v>457</v>
      </c>
      <c r="C694" s="160" t="s">
        <v>444</v>
      </c>
      <c r="D694" s="126" t="s">
        <v>159</v>
      </c>
      <c r="E694" s="244"/>
      <c r="F694" s="264">
        <v>102</v>
      </c>
      <c r="G694" s="27">
        <f t="shared" ref="G694:G712" si="70">F694*$E694</f>
        <v>0</v>
      </c>
    </row>
    <row r="695" spans="1:7" ht="12" x14ac:dyDescent="0.2">
      <c r="B695" s="92" t="s">
        <v>458</v>
      </c>
      <c r="C695" s="160" t="s">
        <v>445</v>
      </c>
      <c r="D695" s="126" t="s">
        <v>160</v>
      </c>
      <c r="E695" s="244"/>
      <c r="F695" s="264">
        <v>17</v>
      </c>
      <c r="G695" s="27">
        <f t="shared" si="70"/>
        <v>0</v>
      </c>
    </row>
    <row r="696" spans="1:7" ht="12" x14ac:dyDescent="0.2">
      <c r="B696" s="92" t="s">
        <v>459</v>
      </c>
      <c r="C696" s="160" t="s">
        <v>446</v>
      </c>
      <c r="D696" s="126" t="s">
        <v>160</v>
      </c>
      <c r="E696" s="244"/>
      <c r="F696" s="264">
        <v>51</v>
      </c>
      <c r="G696" s="27">
        <f t="shared" si="70"/>
        <v>0</v>
      </c>
    </row>
    <row r="697" spans="1:7" ht="12" x14ac:dyDescent="0.2">
      <c r="B697" s="92" t="s">
        <v>460</v>
      </c>
      <c r="C697" s="160" t="s">
        <v>447</v>
      </c>
      <c r="D697" s="126" t="s">
        <v>160</v>
      </c>
      <c r="E697" s="244"/>
      <c r="F697" s="264">
        <v>51</v>
      </c>
      <c r="G697" s="27">
        <f t="shared" si="70"/>
        <v>0</v>
      </c>
    </row>
    <row r="698" spans="1:7" ht="12" x14ac:dyDescent="0.2">
      <c r="B698" s="92" t="s">
        <v>461</v>
      </c>
      <c r="C698" s="160" t="s">
        <v>448</v>
      </c>
      <c r="D698" s="126" t="s">
        <v>160</v>
      </c>
      <c r="E698" s="244"/>
      <c r="F698" s="264">
        <v>51</v>
      </c>
      <c r="G698" s="27">
        <f t="shared" si="70"/>
        <v>0</v>
      </c>
    </row>
    <row r="699" spans="1:7" ht="12" x14ac:dyDescent="0.2">
      <c r="B699" s="92"/>
      <c r="C699" s="160"/>
      <c r="D699" s="126"/>
      <c r="E699" s="244"/>
      <c r="F699" s="264"/>
      <c r="G699" s="27"/>
    </row>
    <row r="700" spans="1:7" ht="45.75" x14ac:dyDescent="0.2">
      <c r="B700" s="92" t="s">
        <v>462</v>
      </c>
      <c r="C700" s="160" t="s">
        <v>449</v>
      </c>
      <c r="D700" s="126" t="s">
        <v>160</v>
      </c>
      <c r="E700" s="244"/>
      <c r="F700" s="264">
        <v>17</v>
      </c>
      <c r="G700" s="27">
        <f t="shared" si="70"/>
        <v>0</v>
      </c>
    </row>
    <row r="701" spans="1:7" ht="12" x14ac:dyDescent="0.2">
      <c r="B701" s="92"/>
      <c r="C701" s="160"/>
      <c r="D701" s="126"/>
      <c r="E701" s="244"/>
      <c r="F701" s="264"/>
      <c r="G701" s="27"/>
    </row>
    <row r="702" spans="1:7" ht="22.5" x14ac:dyDescent="0.2">
      <c r="B702" s="92" t="s">
        <v>463</v>
      </c>
      <c r="C702" s="160" t="s">
        <v>450</v>
      </c>
      <c r="D702" s="126" t="s">
        <v>159</v>
      </c>
      <c r="E702" s="244"/>
      <c r="F702" s="264">
        <v>170</v>
      </c>
      <c r="G702" s="27">
        <f t="shared" si="70"/>
        <v>0</v>
      </c>
    </row>
    <row r="703" spans="1:7" ht="12" x14ac:dyDescent="0.2">
      <c r="B703" s="92"/>
      <c r="C703" s="160"/>
      <c r="D703" s="126"/>
      <c r="E703" s="244"/>
      <c r="F703" s="264"/>
      <c r="G703" s="27"/>
    </row>
    <row r="704" spans="1:7" ht="33.75" x14ac:dyDescent="0.2">
      <c r="B704" s="92" t="s">
        <v>464</v>
      </c>
      <c r="C704" s="160" t="s">
        <v>451</v>
      </c>
      <c r="D704" s="126" t="s">
        <v>443</v>
      </c>
      <c r="E704" s="244"/>
      <c r="F704" s="264">
        <v>21.25</v>
      </c>
      <c r="G704" s="27">
        <f t="shared" si="70"/>
        <v>0</v>
      </c>
    </row>
    <row r="705" spans="1:7" ht="12" x14ac:dyDescent="0.2">
      <c r="B705" s="92"/>
      <c r="C705" s="160"/>
      <c r="D705" s="126"/>
      <c r="E705" s="244"/>
      <c r="F705" s="264"/>
      <c r="G705" s="27"/>
    </row>
    <row r="706" spans="1:7" ht="33.75" x14ac:dyDescent="0.2">
      <c r="B706" s="92" t="s">
        <v>465</v>
      </c>
      <c r="C706" s="160" t="s">
        <v>452</v>
      </c>
      <c r="D706" s="126" t="s">
        <v>159</v>
      </c>
      <c r="E706" s="244"/>
      <c r="F706" s="264">
        <v>85</v>
      </c>
      <c r="G706" s="27">
        <f t="shared" si="70"/>
        <v>0</v>
      </c>
    </row>
    <row r="707" spans="1:7" ht="12" x14ac:dyDescent="0.2">
      <c r="B707" s="92"/>
      <c r="C707" s="160"/>
      <c r="D707" s="126"/>
      <c r="E707" s="244"/>
      <c r="F707" s="264"/>
      <c r="G707" s="27"/>
    </row>
    <row r="708" spans="1:7" ht="23.25" x14ac:dyDescent="0.2">
      <c r="B708" s="92" t="s">
        <v>466</v>
      </c>
      <c r="C708" s="160" t="s">
        <v>453</v>
      </c>
      <c r="D708" s="126" t="s">
        <v>161</v>
      </c>
      <c r="E708" s="244"/>
      <c r="F708" s="264">
        <v>1.06</v>
      </c>
      <c r="G708" s="27">
        <f t="shared" si="70"/>
        <v>0</v>
      </c>
    </row>
    <row r="709" spans="1:7" ht="12" x14ac:dyDescent="0.2">
      <c r="B709" s="92"/>
      <c r="C709" s="160"/>
      <c r="D709" s="126"/>
      <c r="E709" s="244"/>
      <c r="F709" s="264"/>
      <c r="G709" s="27"/>
    </row>
    <row r="710" spans="1:7" ht="24" x14ac:dyDescent="0.2">
      <c r="B710" s="92" t="s">
        <v>467</v>
      </c>
      <c r="C710" s="160" t="s">
        <v>455</v>
      </c>
      <c r="D710" s="126" t="s">
        <v>161</v>
      </c>
      <c r="E710" s="244"/>
      <c r="F710" s="264">
        <v>3.6</v>
      </c>
      <c r="G710" s="27">
        <f t="shared" si="70"/>
        <v>0</v>
      </c>
    </row>
    <row r="711" spans="1:7" ht="12" x14ac:dyDescent="0.2">
      <c r="B711" s="92"/>
      <c r="C711" s="160"/>
      <c r="D711" s="126"/>
      <c r="E711" s="244"/>
      <c r="F711" s="264"/>
      <c r="G711" s="27"/>
    </row>
    <row r="712" spans="1:7" ht="22.5" x14ac:dyDescent="0.2">
      <c r="B712" s="92" t="s">
        <v>468</v>
      </c>
      <c r="C712" s="160" t="s">
        <v>454</v>
      </c>
      <c r="D712" s="126" t="s">
        <v>161</v>
      </c>
      <c r="E712" s="244"/>
      <c r="F712" s="264">
        <v>11.975</v>
      </c>
      <c r="G712" s="27">
        <f t="shared" si="70"/>
        <v>0</v>
      </c>
    </row>
    <row r="713" spans="1:7" s="9" customFormat="1" ht="12" x14ac:dyDescent="0.25">
      <c r="A713" s="16"/>
      <c r="B713" s="95"/>
      <c r="C713" s="108"/>
      <c r="D713" s="99"/>
      <c r="E713" s="237"/>
      <c r="F713" s="262"/>
      <c r="G713" s="26"/>
    </row>
    <row r="714" spans="1:7" s="18" customFormat="1" ht="12" x14ac:dyDescent="0.2">
      <c r="A714" s="31"/>
      <c r="B714" s="127"/>
      <c r="C714" s="163"/>
      <c r="D714" s="29"/>
      <c r="E714" s="243"/>
      <c r="F714" s="265"/>
      <c r="G714" s="20">
        <f>SUM(G693:G711)</f>
        <v>0</v>
      </c>
    </row>
    <row r="715" spans="1:7" s="9" customFormat="1" ht="13.5" customHeight="1" x14ac:dyDescent="0.25">
      <c r="A715" s="16"/>
      <c r="B715" s="79" t="s">
        <v>361</v>
      </c>
      <c r="C715" s="144" t="s">
        <v>559</v>
      </c>
      <c r="D715" s="80"/>
      <c r="E715" s="225"/>
      <c r="F715" s="254"/>
      <c r="G715" s="124"/>
    </row>
    <row r="716" spans="1:7" ht="45" x14ac:dyDescent="0.2">
      <c r="B716" s="92" t="s">
        <v>469</v>
      </c>
      <c r="C716" s="160" t="s">
        <v>501</v>
      </c>
      <c r="D716" s="126"/>
      <c r="E716" s="244"/>
      <c r="F716" s="264"/>
      <c r="G716" s="27"/>
    </row>
    <row r="717" spans="1:7" ht="12" x14ac:dyDescent="0.2">
      <c r="B717" s="92" t="s">
        <v>470</v>
      </c>
      <c r="C717" s="160" t="s">
        <v>487</v>
      </c>
      <c r="D717" s="126" t="s">
        <v>159</v>
      </c>
      <c r="E717" s="244"/>
      <c r="F717" s="264">
        <v>650</v>
      </c>
      <c r="G717" s="27">
        <f t="shared" ref="G717:G737" si="71">F717*$E717</f>
        <v>0</v>
      </c>
    </row>
    <row r="718" spans="1:7" ht="12" x14ac:dyDescent="0.2">
      <c r="B718" s="92" t="s">
        <v>471</v>
      </c>
      <c r="C718" s="160" t="s">
        <v>488</v>
      </c>
      <c r="D718" s="126" t="s">
        <v>159</v>
      </c>
      <c r="E718" s="244"/>
      <c r="F718" s="264">
        <v>34</v>
      </c>
      <c r="G718" s="27">
        <f t="shared" si="71"/>
        <v>0</v>
      </c>
    </row>
    <row r="719" spans="1:7" ht="12" x14ac:dyDescent="0.2">
      <c r="B719" s="92" t="s">
        <v>472</v>
      </c>
      <c r="C719" s="160" t="s">
        <v>489</v>
      </c>
      <c r="D719" s="126" t="s">
        <v>160</v>
      </c>
      <c r="E719" s="244"/>
      <c r="F719" s="264">
        <v>217</v>
      </c>
      <c r="G719" s="27">
        <f t="shared" si="71"/>
        <v>0</v>
      </c>
    </row>
    <row r="720" spans="1:7" ht="12" x14ac:dyDescent="0.2">
      <c r="B720" s="92" t="s">
        <v>473</v>
      </c>
      <c r="C720" s="160" t="s">
        <v>490</v>
      </c>
      <c r="D720" s="126" t="s">
        <v>160</v>
      </c>
      <c r="E720" s="244"/>
      <c r="F720" s="264">
        <v>68</v>
      </c>
      <c r="G720" s="27">
        <f t="shared" si="71"/>
        <v>0</v>
      </c>
    </row>
    <row r="721" spans="2:7" ht="12" x14ac:dyDescent="0.2">
      <c r="B721" s="92" t="s">
        <v>474</v>
      </c>
      <c r="C721" s="160" t="s">
        <v>491</v>
      </c>
      <c r="D721" s="126" t="s">
        <v>160</v>
      </c>
      <c r="E721" s="244"/>
      <c r="F721" s="264">
        <v>8</v>
      </c>
      <c r="G721" s="27">
        <f t="shared" si="71"/>
        <v>0</v>
      </c>
    </row>
    <row r="722" spans="2:7" ht="12" x14ac:dyDescent="0.2">
      <c r="B722" s="92" t="s">
        <v>475</v>
      </c>
      <c r="C722" s="160" t="s">
        <v>492</v>
      </c>
      <c r="D722" s="126" t="s">
        <v>160</v>
      </c>
      <c r="E722" s="244"/>
      <c r="F722" s="264">
        <v>17</v>
      </c>
      <c r="G722" s="27">
        <f t="shared" si="71"/>
        <v>0</v>
      </c>
    </row>
    <row r="723" spans="2:7" ht="12" x14ac:dyDescent="0.2">
      <c r="B723" s="92" t="s">
        <v>476</v>
      </c>
      <c r="C723" s="160" t="s">
        <v>493</v>
      </c>
      <c r="D723" s="126" t="s">
        <v>160</v>
      </c>
      <c r="E723" s="244"/>
      <c r="F723" s="264">
        <v>102</v>
      </c>
      <c r="G723" s="27">
        <f t="shared" si="71"/>
        <v>0</v>
      </c>
    </row>
    <row r="724" spans="2:7" ht="12" x14ac:dyDescent="0.2">
      <c r="B724" s="92" t="s">
        <v>477</v>
      </c>
      <c r="C724" s="160" t="s">
        <v>494</v>
      </c>
      <c r="D724" s="126" t="s">
        <v>160</v>
      </c>
      <c r="E724" s="244"/>
      <c r="F724" s="264">
        <v>34</v>
      </c>
      <c r="G724" s="27">
        <f t="shared" si="71"/>
        <v>0</v>
      </c>
    </row>
    <row r="725" spans="2:7" ht="12" x14ac:dyDescent="0.2">
      <c r="B725" s="92" t="s">
        <v>478</v>
      </c>
      <c r="C725" s="160" t="s">
        <v>495</v>
      </c>
      <c r="D725" s="126" t="s">
        <v>160</v>
      </c>
      <c r="E725" s="244"/>
      <c r="F725" s="264">
        <v>17</v>
      </c>
      <c r="G725" s="27">
        <f t="shared" si="71"/>
        <v>0</v>
      </c>
    </row>
    <row r="726" spans="2:7" ht="12" x14ac:dyDescent="0.2">
      <c r="B726" s="92" t="s">
        <v>479</v>
      </c>
      <c r="C726" s="160" t="s">
        <v>496</v>
      </c>
      <c r="D726" s="126" t="s">
        <v>160</v>
      </c>
      <c r="E726" s="244"/>
      <c r="F726" s="264">
        <v>17</v>
      </c>
      <c r="G726" s="27">
        <f t="shared" si="71"/>
        <v>0</v>
      </c>
    </row>
    <row r="727" spans="2:7" ht="12" x14ac:dyDescent="0.2">
      <c r="B727" s="92" t="s">
        <v>480</v>
      </c>
      <c r="C727" s="160" t="s">
        <v>497</v>
      </c>
      <c r="D727" s="126" t="s">
        <v>160</v>
      </c>
      <c r="E727" s="244"/>
      <c r="F727" s="264">
        <v>34</v>
      </c>
      <c r="G727" s="27">
        <f t="shared" si="71"/>
        <v>0</v>
      </c>
    </row>
    <row r="728" spans="2:7" ht="12" x14ac:dyDescent="0.2">
      <c r="B728" s="92" t="s">
        <v>481</v>
      </c>
      <c r="C728" s="160" t="s">
        <v>498</v>
      </c>
      <c r="D728" s="126" t="s">
        <v>160</v>
      </c>
      <c r="E728" s="244"/>
      <c r="F728" s="264">
        <v>17</v>
      </c>
      <c r="G728" s="27">
        <f t="shared" si="71"/>
        <v>0</v>
      </c>
    </row>
    <row r="729" spans="2:7" ht="12" x14ac:dyDescent="0.2">
      <c r="B729" s="92" t="s">
        <v>482</v>
      </c>
      <c r="C729" s="160" t="s">
        <v>499</v>
      </c>
      <c r="D729" s="126" t="s">
        <v>160</v>
      </c>
      <c r="E729" s="244"/>
      <c r="F729" s="264">
        <v>17</v>
      </c>
      <c r="G729" s="27">
        <f t="shared" si="71"/>
        <v>0</v>
      </c>
    </row>
    <row r="730" spans="2:7" ht="12" x14ac:dyDescent="0.2">
      <c r="B730" s="92"/>
      <c r="C730" s="160"/>
      <c r="D730" s="126"/>
      <c r="E730" s="244"/>
      <c r="F730" s="264"/>
      <c r="G730" s="27"/>
    </row>
    <row r="731" spans="2:7" ht="48" x14ac:dyDescent="0.2">
      <c r="B731" s="92" t="s">
        <v>483</v>
      </c>
      <c r="C731" s="160" t="s">
        <v>500</v>
      </c>
      <c r="D731" s="126" t="s">
        <v>159</v>
      </c>
      <c r="E731" s="244"/>
      <c r="F731" s="264">
        <v>360</v>
      </c>
      <c r="G731" s="27">
        <f t="shared" si="71"/>
        <v>0</v>
      </c>
    </row>
    <row r="732" spans="2:7" ht="12" x14ac:dyDescent="0.2">
      <c r="B732" s="92"/>
      <c r="C732" s="160"/>
      <c r="D732" s="126"/>
      <c r="E732" s="244"/>
      <c r="F732" s="264"/>
      <c r="G732" s="27"/>
    </row>
    <row r="733" spans="2:7" ht="78.75" x14ac:dyDescent="0.2">
      <c r="B733" s="92" t="s">
        <v>484</v>
      </c>
      <c r="C733" s="160" t="s">
        <v>502</v>
      </c>
      <c r="D733" s="126" t="s">
        <v>160</v>
      </c>
      <c r="E733" s="244"/>
      <c r="F733" s="264">
        <v>12</v>
      </c>
      <c r="G733" s="27">
        <f t="shared" si="71"/>
        <v>0</v>
      </c>
    </row>
    <row r="734" spans="2:7" ht="12" x14ac:dyDescent="0.2">
      <c r="B734" s="92"/>
      <c r="C734" s="160"/>
      <c r="D734" s="126"/>
      <c r="E734" s="244"/>
      <c r="F734" s="264"/>
      <c r="G734" s="27"/>
    </row>
    <row r="735" spans="2:7" ht="45" x14ac:dyDescent="0.2">
      <c r="B735" s="92" t="s">
        <v>485</v>
      </c>
      <c r="C735" s="160" t="s">
        <v>503</v>
      </c>
      <c r="D735" s="126" t="s">
        <v>160</v>
      </c>
      <c r="E735" s="244"/>
      <c r="F735" s="264">
        <v>17</v>
      </c>
      <c r="G735" s="27">
        <f t="shared" si="71"/>
        <v>0</v>
      </c>
    </row>
    <row r="736" spans="2:7" ht="12" x14ac:dyDescent="0.2">
      <c r="B736" s="92"/>
      <c r="C736" s="160"/>
      <c r="D736" s="126"/>
      <c r="E736" s="244"/>
      <c r="F736" s="264"/>
      <c r="G736" s="27"/>
    </row>
    <row r="737" spans="1:7" ht="33.75" x14ac:dyDescent="0.2">
      <c r="B737" s="92" t="s">
        <v>486</v>
      </c>
      <c r="C737" s="160" t="s">
        <v>504</v>
      </c>
      <c r="D737" s="126" t="s">
        <v>354</v>
      </c>
      <c r="E737" s="244"/>
      <c r="F737" s="264">
        <v>1</v>
      </c>
      <c r="G737" s="27">
        <f t="shared" si="71"/>
        <v>0</v>
      </c>
    </row>
    <row r="738" spans="1:7" ht="12" x14ac:dyDescent="0.2">
      <c r="B738" s="92"/>
      <c r="C738" s="160"/>
      <c r="D738" s="126"/>
      <c r="E738" s="244"/>
      <c r="F738" s="264"/>
      <c r="G738" s="27"/>
    </row>
    <row r="739" spans="1:7" s="18" customFormat="1" ht="12" x14ac:dyDescent="0.2">
      <c r="A739" s="31"/>
      <c r="B739" s="127"/>
      <c r="C739" s="163"/>
      <c r="D739" s="29"/>
      <c r="E739" s="243"/>
      <c r="F739" s="265"/>
      <c r="G739" s="20">
        <f>SUM(G716:G736)</f>
        <v>0</v>
      </c>
    </row>
    <row r="740" spans="1:7" s="9" customFormat="1" ht="12" x14ac:dyDescent="0.25">
      <c r="A740" s="16"/>
      <c r="B740" s="125">
        <v>1.1399999999999999</v>
      </c>
      <c r="C740" s="157" t="s">
        <v>45</v>
      </c>
      <c r="D740" s="122"/>
      <c r="E740" s="122"/>
      <c r="F740" s="281"/>
      <c r="G740" s="131"/>
    </row>
    <row r="741" spans="1:7" s="9" customFormat="1" ht="12" x14ac:dyDescent="0.25">
      <c r="A741" s="16"/>
      <c r="B741" s="95"/>
      <c r="C741" s="108"/>
      <c r="D741" s="99"/>
      <c r="E741" s="237"/>
      <c r="F741" s="262"/>
      <c r="G741" s="26"/>
    </row>
    <row r="742" spans="1:7" s="9" customFormat="1" ht="48" x14ac:dyDescent="0.25">
      <c r="A742" s="16"/>
      <c r="B742" s="109" t="s">
        <v>505</v>
      </c>
      <c r="C742" s="106" t="s">
        <v>591</v>
      </c>
      <c r="D742" s="132" t="s">
        <v>162</v>
      </c>
      <c r="E742" s="246"/>
      <c r="F742" s="283">
        <v>5076.2</v>
      </c>
      <c r="G742" s="27">
        <f t="shared" ref="G742:G746" si="72">F742*$E742</f>
        <v>0</v>
      </c>
    </row>
    <row r="743" spans="1:7" s="9" customFormat="1" ht="12" x14ac:dyDescent="0.25">
      <c r="A743" s="16"/>
      <c r="B743" s="95"/>
      <c r="C743" s="100"/>
      <c r="D743" s="107"/>
      <c r="E743" s="246"/>
      <c r="F743" s="283"/>
      <c r="G743" s="27"/>
    </row>
    <row r="744" spans="1:7" s="9" customFormat="1" ht="36" x14ac:dyDescent="0.25">
      <c r="A744" s="16"/>
      <c r="B744" s="109" t="s">
        <v>506</v>
      </c>
      <c r="C744" s="159" t="s">
        <v>438</v>
      </c>
      <c r="D744" s="132" t="s">
        <v>160</v>
      </c>
      <c r="E744" s="246"/>
      <c r="F744" s="283">
        <v>1</v>
      </c>
      <c r="G744" s="27">
        <f t="shared" si="72"/>
        <v>0</v>
      </c>
    </row>
    <row r="745" spans="1:7" s="3" customFormat="1" ht="12" x14ac:dyDescent="0.25">
      <c r="A745" s="16"/>
      <c r="B745" s="95"/>
      <c r="C745" s="100"/>
      <c r="D745" s="107"/>
      <c r="E745" s="246"/>
      <c r="F745" s="283"/>
      <c r="G745" s="27"/>
    </row>
    <row r="746" spans="1:7" s="3" customFormat="1" ht="36" x14ac:dyDescent="0.25">
      <c r="A746" s="14"/>
      <c r="B746" s="109" t="s">
        <v>507</v>
      </c>
      <c r="C746" s="159" t="s">
        <v>439</v>
      </c>
      <c r="D746" s="132" t="s">
        <v>160</v>
      </c>
      <c r="E746" s="246"/>
      <c r="F746" s="283">
        <v>1</v>
      </c>
      <c r="G746" s="27">
        <f t="shared" si="72"/>
        <v>0</v>
      </c>
    </row>
    <row r="747" spans="1:7" ht="12" x14ac:dyDescent="0.2">
      <c r="B747" s="120"/>
      <c r="C747" s="44"/>
      <c r="D747" s="25"/>
      <c r="E747" s="25"/>
      <c r="F747" s="284"/>
      <c r="G747" s="22"/>
    </row>
    <row r="748" spans="1:7" s="18" customFormat="1" ht="12" x14ac:dyDescent="0.2">
      <c r="A748" s="17"/>
      <c r="B748" s="127"/>
      <c r="C748" s="163"/>
      <c r="D748" s="29"/>
      <c r="E748" s="243"/>
      <c r="F748" s="285"/>
      <c r="G748" s="20">
        <f>SUM(G741:G745)</f>
        <v>0</v>
      </c>
    </row>
    <row r="749" spans="1:7" s="11" customFormat="1" ht="15.75" customHeight="1" thickBot="1" x14ac:dyDescent="0.3">
      <c r="A749" s="16"/>
      <c r="B749" s="312" t="s">
        <v>153</v>
      </c>
      <c r="C749" s="313"/>
      <c r="D749" s="313"/>
      <c r="E749" s="313"/>
      <c r="F749" s="286"/>
      <c r="G749" s="201">
        <f>G154+G185+G196+G283+G354+G397+G417+G460+G480+G514+G686+G690+G714+G739+G748</f>
        <v>0</v>
      </c>
    </row>
    <row r="754" spans="1:7" x14ac:dyDescent="0.2">
      <c r="A754" s="187"/>
      <c r="B754" s="314"/>
      <c r="C754" s="314"/>
      <c r="D754" s="314"/>
      <c r="E754" s="314"/>
      <c r="F754" s="6"/>
      <c r="G754" s="6"/>
    </row>
    <row r="755" spans="1:7" ht="12" x14ac:dyDescent="0.2">
      <c r="A755" s="187"/>
      <c r="C755" s="205" t="s">
        <v>364</v>
      </c>
      <c r="D755" s="35"/>
      <c r="E755" s="35"/>
      <c r="F755" s="6"/>
      <c r="G755" s="6"/>
    </row>
    <row r="756" spans="1:7" s="23" customFormat="1" ht="11.25" customHeight="1" x14ac:dyDescent="0.2">
      <c r="A756" s="188"/>
      <c r="B756" s="41">
        <v>1</v>
      </c>
      <c r="C756" s="298" t="s">
        <v>365</v>
      </c>
      <c r="D756" s="298"/>
      <c r="E756" s="298"/>
      <c r="F756" s="298"/>
      <c r="G756" s="298"/>
    </row>
    <row r="757" spans="1:7" s="23" customFormat="1" ht="12" x14ac:dyDescent="0.2">
      <c r="A757" s="189"/>
      <c r="B757" s="41"/>
      <c r="C757" s="203"/>
      <c r="D757" s="203"/>
      <c r="E757" s="203"/>
      <c r="F757" s="204"/>
      <c r="G757" s="204"/>
    </row>
    <row r="758" spans="1:7" s="23" customFormat="1" ht="12" customHeight="1" x14ac:dyDescent="0.2">
      <c r="A758" s="190"/>
      <c r="B758" s="41">
        <v>2</v>
      </c>
      <c r="C758" s="298" t="s">
        <v>727</v>
      </c>
      <c r="D758" s="298"/>
      <c r="E758" s="298"/>
      <c r="F758" s="298"/>
      <c r="G758" s="298"/>
    </row>
    <row r="759" spans="1:7" s="23" customFormat="1" ht="12" x14ac:dyDescent="0.2">
      <c r="A759" s="190"/>
      <c r="B759" s="41"/>
      <c r="C759" s="203"/>
      <c r="D759" s="203"/>
      <c r="E759" s="203"/>
      <c r="F759" s="204"/>
      <c r="G759" s="204"/>
    </row>
    <row r="760" spans="1:7" s="23" customFormat="1" ht="39.75" customHeight="1" x14ac:dyDescent="0.2">
      <c r="A760" s="190"/>
      <c r="B760" s="41">
        <v>3</v>
      </c>
      <c r="C760" s="298" t="s">
        <v>366</v>
      </c>
      <c r="D760" s="298"/>
      <c r="E760" s="298"/>
      <c r="F760" s="298"/>
      <c r="G760" s="298"/>
    </row>
    <row r="761" spans="1:7" s="23" customFormat="1" ht="12" x14ac:dyDescent="0.2">
      <c r="A761" s="190"/>
      <c r="B761" s="41"/>
      <c r="C761" s="298"/>
      <c r="D761" s="298"/>
      <c r="E761" s="298"/>
      <c r="F761" s="298"/>
      <c r="G761" s="298"/>
    </row>
    <row r="762" spans="1:7" s="23" customFormat="1" ht="11.25" customHeight="1" x14ac:dyDescent="0.2">
      <c r="A762" s="189"/>
      <c r="B762" s="41">
        <v>4</v>
      </c>
      <c r="C762" s="298" t="s">
        <v>367</v>
      </c>
      <c r="D762" s="298"/>
      <c r="E762" s="298"/>
      <c r="F762" s="298"/>
      <c r="G762" s="298"/>
    </row>
    <row r="763" spans="1:7" s="23" customFormat="1" ht="12" x14ac:dyDescent="0.2">
      <c r="A763" s="190"/>
      <c r="B763" s="41"/>
      <c r="C763" s="298"/>
      <c r="D763" s="298"/>
      <c r="E763" s="298"/>
      <c r="F763" s="298"/>
      <c r="G763" s="298"/>
    </row>
    <row r="764" spans="1:7" s="23" customFormat="1" ht="22.5" customHeight="1" x14ac:dyDescent="0.2">
      <c r="A764" s="189"/>
      <c r="B764" s="41">
        <v>5</v>
      </c>
      <c r="C764" s="298" t="s">
        <v>368</v>
      </c>
      <c r="D764" s="298"/>
      <c r="E764" s="298"/>
      <c r="F764" s="298"/>
      <c r="G764" s="298"/>
    </row>
    <row r="765" spans="1:7" s="23" customFormat="1" ht="12" x14ac:dyDescent="0.2">
      <c r="A765" s="190"/>
      <c r="B765" s="41"/>
      <c r="C765" s="298"/>
      <c r="D765" s="298"/>
      <c r="E765" s="298"/>
      <c r="F765" s="298"/>
      <c r="G765" s="298"/>
    </row>
    <row r="766" spans="1:7" s="23" customFormat="1" ht="11.25" customHeight="1" x14ac:dyDescent="0.2">
      <c r="A766" s="189"/>
      <c r="B766" s="41">
        <v>6</v>
      </c>
      <c r="C766" s="298" t="s">
        <v>369</v>
      </c>
      <c r="D766" s="298"/>
      <c r="E766" s="298"/>
      <c r="F766" s="298"/>
      <c r="G766" s="298"/>
    </row>
    <row r="767" spans="1:7" s="23" customFormat="1" ht="12" x14ac:dyDescent="0.2">
      <c r="A767" s="190"/>
      <c r="B767" s="41"/>
      <c r="C767" s="298"/>
      <c r="D767" s="298"/>
      <c r="E767" s="298"/>
      <c r="F767" s="298"/>
      <c r="G767" s="298"/>
    </row>
    <row r="768" spans="1:7" s="23" customFormat="1" ht="11.25" customHeight="1" x14ac:dyDescent="0.2">
      <c r="A768" s="189"/>
      <c r="B768" s="41">
        <v>7</v>
      </c>
      <c r="C768" s="298" t="s">
        <v>370</v>
      </c>
      <c r="D768" s="298"/>
      <c r="E768" s="298"/>
      <c r="F768" s="298"/>
      <c r="G768" s="298"/>
    </row>
    <row r="769" spans="1:7" s="23" customFormat="1" ht="12" x14ac:dyDescent="0.2">
      <c r="A769" s="190"/>
      <c r="B769" s="41"/>
      <c r="C769" s="298"/>
      <c r="D769" s="298"/>
      <c r="E769" s="298"/>
      <c r="F769" s="298"/>
      <c r="G769" s="298"/>
    </row>
    <row r="770" spans="1:7" s="23" customFormat="1" ht="11.25" customHeight="1" x14ac:dyDescent="0.2">
      <c r="A770" s="189"/>
      <c r="B770" s="41">
        <v>8</v>
      </c>
      <c r="C770" s="298" t="s">
        <v>371</v>
      </c>
      <c r="D770" s="298"/>
      <c r="E770" s="298"/>
      <c r="F770" s="298"/>
      <c r="G770" s="298"/>
    </row>
    <row r="771" spans="1:7" s="23" customFormat="1" ht="12" x14ac:dyDescent="0.2">
      <c r="A771" s="190"/>
      <c r="B771" s="41"/>
      <c r="C771" s="298"/>
      <c r="D771" s="298"/>
      <c r="E771" s="298"/>
      <c r="F771" s="298"/>
      <c r="G771" s="298"/>
    </row>
    <row r="772" spans="1:7" s="23" customFormat="1" ht="16.5" customHeight="1" x14ac:dyDescent="0.2">
      <c r="A772" s="189"/>
      <c r="B772" s="41">
        <v>9</v>
      </c>
      <c r="C772" s="298" t="s">
        <v>372</v>
      </c>
      <c r="D772" s="298"/>
      <c r="E772" s="298"/>
      <c r="F772" s="298"/>
      <c r="G772" s="298"/>
    </row>
    <row r="773" spans="1:7" s="23" customFormat="1" ht="12" x14ac:dyDescent="0.2">
      <c r="A773" s="190"/>
      <c r="B773" s="41"/>
      <c r="C773" s="298"/>
      <c r="D773" s="298"/>
      <c r="E773" s="298"/>
      <c r="F773" s="298"/>
      <c r="G773" s="298"/>
    </row>
    <row r="774" spans="1:7" s="23" customFormat="1" ht="11.25" customHeight="1" x14ac:dyDescent="0.2">
      <c r="A774" s="189"/>
      <c r="B774" s="41">
        <v>10</v>
      </c>
      <c r="C774" s="298" t="s">
        <v>373</v>
      </c>
      <c r="D774" s="298"/>
      <c r="E774" s="298"/>
      <c r="F774" s="298"/>
      <c r="G774" s="298"/>
    </row>
    <row r="775" spans="1:7" s="23" customFormat="1" ht="12" x14ac:dyDescent="0.2">
      <c r="A775" s="190"/>
      <c r="B775" s="41"/>
      <c r="C775" s="298"/>
      <c r="D775" s="298"/>
      <c r="E775" s="298"/>
      <c r="F775" s="298"/>
      <c r="G775" s="298"/>
    </row>
    <row r="776" spans="1:7" s="23" customFormat="1" ht="22.5" customHeight="1" x14ac:dyDescent="0.2">
      <c r="A776" s="189"/>
      <c r="B776" s="41">
        <v>11</v>
      </c>
      <c r="C776" s="298" t="s">
        <v>374</v>
      </c>
      <c r="D776" s="298"/>
      <c r="E776" s="298"/>
      <c r="F776" s="298"/>
      <c r="G776" s="298"/>
    </row>
    <row r="777" spans="1:7" s="23" customFormat="1" ht="12" x14ac:dyDescent="0.2">
      <c r="A777" s="190"/>
      <c r="B777" s="41"/>
      <c r="C777" s="298"/>
      <c r="D777" s="298"/>
      <c r="E777" s="298"/>
      <c r="F777" s="298"/>
      <c r="G777" s="298"/>
    </row>
    <row r="778" spans="1:7" s="23" customFormat="1" ht="25.5" customHeight="1" x14ac:dyDescent="0.2">
      <c r="A778" s="189"/>
      <c r="B778" s="41">
        <v>12</v>
      </c>
      <c r="C778" s="298" t="s">
        <v>375</v>
      </c>
      <c r="D778" s="298"/>
      <c r="E778" s="298"/>
      <c r="F778" s="298"/>
      <c r="G778" s="298"/>
    </row>
    <row r="779" spans="1:7" s="23" customFormat="1" ht="12" x14ac:dyDescent="0.2">
      <c r="A779" s="190"/>
      <c r="B779" s="41"/>
      <c r="C779" s="298"/>
      <c r="D779" s="298"/>
      <c r="E779" s="298"/>
      <c r="F779" s="298"/>
      <c r="G779" s="298"/>
    </row>
    <row r="780" spans="1:7" s="23" customFormat="1" ht="36" customHeight="1" x14ac:dyDescent="0.2">
      <c r="A780" s="189"/>
      <c r="B780" s="41">
        <v>13</v>
      </c>
      <c r="C780" s="298" t="s">
        <v>376</v>
      </c>
      <c r="D780" s="298"/>
      <c r="E780" s="298"/>
      <c r="F780" s="298"/>
      <c r="G780" s="298"/>
    </row>
    <row r="781" spans="1:7" s="23" customFormat="1" ht="12" x14ac:dyDescent="0.2">
      <c r="A781" s="190"/>
      <c r="B781" s="41"/>
      <c r="C781" s="298"/>
      <c r="D781" s="298"/>
      <c r="E781" s="298"/>
      <c r="F781" s="298"/>
      <c r="G781" s="298"/>
    </row>
    <row r="782" spans="1:7" s="23" customFormat="1" ht="21" customHeight="1" x14ac:dyDescent="0.2">
      <c r="A782" s="189"/>
      <c r="B782" s="41">
        <v>14</v>
      </c>
      <c r="C782" s="298" t="s">
        <v>377</v>
      </c>
      <c r="D782" s="298"/>
      <c r="E782" s="298"/>
      <c r="F782" s="298"/>
      <c r="G782" s="298"/>
    </row>
    <row r="783" spans="1:7" s="23" customFormat="1" ht="12" x14ac:dyDescent="0.2">
      <c r="A783" s="190"/>
      <c r="B783" s="41"/>
      <c r="C783" s="298"/>
      <c r="D783" s="298"/>
      <c r="E783" s="298"/>
      <c r="F783" s="298"/>
      <c r="G783" s="298"/>
    </row>
    <row r="784" spans="1:7" s="23" customFormat="1" ht="11.25" customHeight="1" x14ac:dyDescent="0.2">
      <c r="A784" s="189"/>
      <c r="B784" s="41">
        <v>15</v>
      </c>
      <c r="C784" s="298" t="s">
        <v>378</v>
      </c>
      <c r="D784" s="298"/>
      <c r="E784" s="298"/>
      <c r="F784" s="298"/>
      <c r="G784" s="298"/>
    </row>
    <row r="785" spans="1:7" s="23" customFormat="1" ht="12" x14ac:dyDescent="0.2">
      <c r="A785" s="190"/>
      <c r="B785" s="41"/>
      <c r="C785" s="298"/>
      <c r="D785" s="298"/>
      <c r="E785" s="298"/>
      <c r="F785" s="298"/>
      <c r="G785" s="298"/>
    </row>
    <row r="786" spans="1:7" s="23" customFormat="1" ht="23.25" customHeight="1" x14ac:dyDescent="0.2">
      <c r="A786" s="189"/>
      <c r="B786" s="41">
        <v>16</v>
      </c>
      <c r="C786" s="298" t="s">
        <v>379</v>
      </c>
      <c r="D786" s="298"/>
      <c r="E786" s="298"/>
      <c r="F786" s="298"/>
      <c r="G786" s="298"/>
    </row>
    <row r="787" spans="1:7" s="23" customFormat="1" ht="12" x14ac:dyDescent="0.2">
      <c r="A787" s="190"/>
      <c r="B787" s="41"/>
      <c r="C787" s="298"/>
      <c r="D787" s="298"/>
      <c r="E787" s="298"/>
      <c r="F787" s="298"/>
      <c r="G787" s="298"/>
    </row>
    <row r="788" spans="1:7" s="23" customFormat="1" ht="11.25" customHeight="1" x14ac:dyDescent="0.2">
      <c r="A788" s="189"/>
      <c r="B788" s="41">
        <v>17</v>
      </c>
      <c r="C788" s="298" t="s">
        <v>380</v>
      </c>
      <c r="D788" s="298"/>
      <c r="E788" s="298"/>
      <c r="F788" s="298"/>
      <c r="G788" s="298"/>
    </row>
    <row r="789" spans="1:7" s="23" customFormat="1" ht="12" x14ac:dyDescent="0.2">
      <c r="A789" s="190"/>
      <c r="B789" s="41"/>
      <c r="C789" s="298"/>
      <c r="D789" s="298"/>
      <c r="E789" s="298"/>
      <c r="F789" s="298"/>
      <c r="G789" s="298"/>
    </row>
    <row r="790" spans="1:7" s="23" customFormat="1" ht="32.25" customHeight="1" x14ac:dyDescent="0.2">
      <c r="A790" s="189"/>
      <c r="B790" s="41">
        <v>18</v>
      </c>
      <c r="C790" s="298" t="s">
        <v>381</v>
      </c>
      <c r="D790" s="298"/>
      <c r="E790" s="298"/>
      <c r="F790" s="298"/>
      <c r="G790" s="298"/>
    </row>
    <row r="791" spans="1:7" s="23" customFormat="1" ht="12" x14ac:dyDescent="0.2">
      <c r="A791" s="190"/>
      <c r="B791" s="41"/>
      <c r="C791" s="298"/>
      <c r="D791" s="298"/>
      <c r="E791" s="298"/>
      <c r="F791" s="298"/>
      <c r="G791" s="298"/>
    </row>
    <row r="792" spans="1:7" s="23" customFormat="1" ht="23.25" customHeight="1" x14ac:dyDescent="0.2">
      <c r="A792" s="189"/>
      <c r="B792" s="41">
        <v>19</v>
      </c>
      <c r="C792" s="298" t="s">
        <v>382</v>
      </c>
      <c r="D792" s="298"/>
      <c r="E792" s="298"/>
      <c r="F792" s="298"/>
      <c r="G792" s="298"/>
    </row>
    <row r="793" spans="1:7" s="23" customFormat="1" ht="12" x14ac:dyDescent="0.2">
      <c r="A793" s="190"/>
      <c r="B793" s="41"/>
      <c r="C793" s="298"/>
      <c r="D793" s="298"/>
      <c r="E793" s="298"/>
      <c r="F793" s="298"/>
      <c r="G793" s="298"/>
    </row>
    <row r="794" spans="1:7" s="23" customFormat="1" ht="35.25" customHeight="1" x14ac:dyDescent="0.2">
      <c r="A794" s="189"/>
      <c r="B794" s="41">
        <v>20</v>
      </c>
      <c r="C794" s="298" t="s">
        <v>383</v>
      </c>
      <c r="D794" s="298"/>
      <c r="E794" s="298"/>
      <c r="F794" s="298"/>
      <c r="G794" s="298"/>
    </row>
    <row r="795" spans="1:7" s="23" customFormat="1" ht="12" x14ac:dyDescent="0.2">
      <c r="A795" s="190"/>
      <c r="B795" s="41"/>
      <c r="C795" s="298"/>
      <c r="D795" s="298"/>
      <c r="E795" s="298"/>
      <c r="F795" s="298"/>
      <c r="G795" s="298"/>
    </row>
    <row r="796" spans="1:7" s="23" customFormat="1" ht="24.75" customHeight="1" x14ac:dyDescent="0.2">
      <c r="A796" s="189"/>
      <c r="B796" s="41">
        <v>21</v>
      </c>
      <c r="C796" s="298" t="s">
        <v>384</v>
      </c>
      <c r="D796" s="298"/>
      <c r="E796" s="298"/>
      <c r="F796" s="298"/>
      <c r="G796" s="298"/>
    </row>
    <row r="797" spans="1:7" s="23" customFormat="1" ht="12" x14ac:dyDescent="0.2">
      <c r="A797" s="190"/>
      <c r="B797" s="41"/>
      <c r="C797" s="298"/>
      <c r="D797" s="298"/>
      <c r="E797" s="298"/>
      <c r="F797" s="298"/>
      <c r="G797" s="298"/>
    </row>
    <row r="798" spans="1:7" s="23" customFormat="1" ht="27" customHeight="1" x14ac:dyDescent="0.2">
      <c r="A798" s="189"/>
      <c r="B798" s="41">
        <v>22</v>
      </c>
      <c r="C798" s="298" t="s">
        <v>385</v>
      </c>
      <c r="D798" s="298"/>
      <c r="E798" s="298"/>
      <c r="F798" s="298"/>
      <c r="G798" s="298"/>
    </row>
    <row r="799" spans="1:7" s="23" customFormat="1" ht="12" x14ac:dyDescent="0.2">
      <c r="A799" s="190"/>
      <c r="B799" s="41"/>
      <c r="C799" s="298"/>
      <c r="D799" s="298"/>
      <c r="E799" s="298"/>
      <c r="F799" s="298"/>
      <c r="G799" s="298"/>
    </row>
    <row r="800" spans="1:7" s="23" customFormat="1" ht="24" customHeight="1" x14ac:dyDescent="0.2">
      <c r="A800" s="189"/>
      <c r="B800" s="41">
        <v>23</v>
      </c>
      <c r="C800" s="298" t="s">
        <v>386</v>
      </c>
      <c r="D800" s="298"/>
      <c r="E800" s="298"/>
      <c r="F800" s="298"/>
      <c r="G800" s="298"/>
    </row>
    <row r="801" spans="1:7" s="23" customFormat="1" ht="12" x14ac:dyDescent="0.2">
      <c r="A801" s="190"/>
      <c r="B801" s="41"/>
      <c r="C801" s="298"/>
      <c r="D801" s="298"/>
      <c r="E801" s="298"/>
      <c r="F801" s="298"/>
      <c r="G801" s="298"/>
    </row>
    <row r="802" spans="1:7" s="23" customFormat="1" ht="74.25" customHeight="1" x14ac:dyDescent="0.2">
      <c r="A802" s="189"/>
      <c r="B802" s="41">
        <v>24</v>
      </c>
      <c r="C802" s="298" t="s">
        <v>387</v>
      </c>
      <c r="D802" s="298"/>
      <c r="E802" s="298"/>
      <c r="F802" s="298"/>
      <c r="G802" s="298"/>
    </row>
    <row r="803" spans="1:7" s="23" customFormat="1" ht="12" x14ac:dyDescent="0.2">
      <c r="A803" s="190"/>
      <c r="B803" s="41"/>
      <c r="C803" s="298"/>
      <c r="D803" s="298"/>
      <c r="E803" s="298"/>
      <c r="F803" s="298"/>
      <c r="G803" s="298"/>
    </row>
    <row r="804" spans="1:7" s="36" customFormat="1" ht="24.75" customHeight="1" x14ac:dyDescent="0.15">
      <c r="A804" s="189"/>
      <c r="B804" s="41">
        <v>25</v>
      </c>
      <c r="C804" s="298" t="s">
        <v>388</v>
      </c>
      <c r="D804" s="298"/>
      <c r="E804" s="298"/>
      <c r="F804" s="298"/>
      <c r="G804" s="298"/>
    </row>
    <row r="805" spans="1:7" s="23" customFormat="1" ht="7.5" customHeight="1" x14ac:dyDescent="0.2">
      <c r="A805" s="190"/>
      <c r="B805" s="316"/>
      <c r="C805" s="316"/>
      <c r="D805" s="316"/>
      <c r="E805" s="316"/>
    </row>
    <row r="806" spans="1:7" ht="11.25" customHeight="1" x14ac:dyDescent="0.2">
      <c r="A806" s="191"/>
      <c r="B806" s="37"/>
      <c r="C806" s="166"/>
      <c r="D806" s="38"/>
      <c r="E806" s="38"/>
      <c r="F806" s="6"/>
      <c r="G806" s="6"/>
    </row>
    <row r="807" spans="1:7" ht="11.25" customHeight="1" x14ac:dyDescent="0.2">
      <c r="A807" s="191"/>
      <c r="B807" s="37"/>
      <c r="C807" s="166"/>
      <c r="D807" s="38"/>
      <c r="E807" s="38"/>
      <c r="F807" s="6"/>
      <c r="G807" s="6"/>
    </row>
    <row r="808" spans="1:7" x14ac:dyDescent="0.2">
      <c r="B808" s="6"/>
      <c r="C808" s="167"/>
      <c r="D808" s="6"/>
      <c r="E808" s="6"/>
      <c r="F808" s="6"/>
      <c r="G808" s="6"/>
    </row>
    <row r="809" spans="1:7" x14ac:dyDescent="0.2">
      <c r="A809" s="192"/>
      <c r="B809" s="39"/>
      <c r="C809" s="168"/>
      <c r="D809" s="39"/>
      <c r="E809" s="39"/>
      <c r="F809" s="6"/>
      <c r="G809" s="6"/>
    </row>
    <row r="810" spans="1:7" ht="12" x14ac:dyDescent="0.2">
      <c r="B810" s="315" t="s">
        <v>389</v>
      </c>
      <c r="C810" s="315"/>
      <c r="D810" s="315"/>
      <c r="E810" s="315"/>
      <c r="F810" s="315"/>
      <c r="G810" s="315"/>
    </row>
    <row r="811" spans="1:7" ht="11.25" customHeight="1" x14ac:dyDescent="0.2">
      <c r="A811" s="206"/>
      <c r="B811" s="206"/>
      <c r="C811" s="206"/>
      <c r="D811" s="206"/>
      <c r="E811" s="206"/>
      <c r="F811" s="6"/>
      <c r="G811" s="6"/>
    </row>
    <row r="812" spans="1:7" ht="11.25" customHeight="1" x14ac:dyDescent="0.2">
      <c r="B812" s="206"/>
      <c r="C812" s="206"/>
      <c r="D812" s="206"/>
      <c r="E812" s="206"/>
      <c r="F812" s="6"/>
      <c r="G812" s="6"/>
    </row>
    <row r="813" spans="1:7" ht="11.25" customHeight="1" x14ac:dyDescent="0.2">
      <c r="B813" s="207"/>
      <c r="C813" s="207"/>
      <c r="D813" s="207"/>
      <c r="E813" s="207"/>
      <c r="F813" s="6"/>
      <c r="G813" s="6"/>
    </row>
    <row r="814" spans="1:7" ht="11.25" customHeight="1" x14ac:dyDescent="0.2">
      <c r="B814" s="206"/>
      <c r="C814" s="206"/>
      <c r="D814" s="206"/>
      <c r="E814" s="206"/>
      <c r="F814" s="6"/>
      <c r="G814" s="6"/>
    </row>
    <row r="815" spans="1:7" ht="11.25" customHeight="1" x14ac:dyDescent="0.2">
      <c r="B815" s="202"/>
      <c r="C815" s="135"/>
      <c r="D815" s="40"/>
      <c r="E815" s="40"/>
      <c r="F815" s="6"/>
      <c r="G815" s="6"/>
    </row>
    <row r="816" spans="1:7" ht="11.25" customHeight="1" x14ac:dyDescent="0.2">
      <c r="B816" s="40"/>
      <c r="C816" s="135"/>
      <c r="D816" s="40"/>
      <c r="E816" s="40"/>
      <c r="F816" s="6"/>
      <c r="G816" s="6"/>
    </row>
    <row r="817" spans="1:7" ht="11.25" customHeight="1" x14ac:dyDescent="0.2">
      <c r="B817" s="40"/>
      <c r="C817" s="135"/>
      <c r="D817" s="40"/>
      <c r="E817" s="40"/>
      <c r="F817" s="6"/>
      <c r="G817" s="6"/>
    </row>
    <row r="818" spans="1:7" ht="12" x14ac:dyDescent="0.2">
      <c r="B818" s="315" t="s">
        <v>390</v>
      </c>
      <c r="C818" s="315"/>
      <c r="D818" s="315"/>
      <c r="E818" s="315"/>
      <c r="F818" s="315"/>
      <c r="G818" s="315"/>
    </row>
    <row r="819" spans="1:7" x14ac:dyDescent="0.2">
      <c r="A819" s="193"/>
      <c r="B819" s="40"/>
      <c r="C819" s="135"/>
      <c r="D819" s="40"/>
      <c r="E819" s="40"/>
      <c r="F819" s="6"/>
      <c r="G819" s="6"/>
    </row>
    <row r="820" spans="1:7" x14ac:dyDescent="0.2">
      <c r="A820" s="193"/>
      <c r="B820" s="40"/>
      <c r="C820" s="135"/>
      <c r="D820" s="40"/>
      <c r="E820" s="40"/>
      <c r="F820" s="6"/>
      <c r="G820" s="6"/>
    </row>
    <row r="821" spans="1:7" x14ac:dyDescent="0.2">
      <c r="A821" s="206"/>
      <c r="B821" s="206"/>
      <c r="C821" s="206"/>
      <c r="D821" s="206"/>
      <c r="E821" s="206"/>
      <c r="F821" s="6"/>
      <c r="G821" s="6"/>
    </row>
    <row r="822" spans="1:7" ht="11.25" customHeight="1" x14ac:dyDescent="0.2">
      <c r="B822" s="207"/>
      <c r="C822" s="207"/>
      <c r="D822" s="207"/>
      <c r="E822" s="207"/>
      <c r="F822" s="6"/>
      <c r="G822" s="6"/>
    </row>
    <row r="823" spans="1:7" x14ac:dyDescent="0.2">
      <c r="B823" s="207"/>
      <c r="C823" s="207"/>
      <c r="D823" s="207"/>
      <c r="E823" s="207"/>
      <c r="F823" s="6"/>
      <c r="G823" s="6"/>
    </row>
    <row r="824" spans="1:7" x14ac:dyDescent="0.2">
      <c r="B824" s="318"/>
      <c r="C824" s="318"/>
      <c r="D824" s="318"/>
      <c r="E824" s="318"/>
      <c r="F824" s="6"/>
      <c r="G824" s="6"/>
    </row>
    <row r="825" spans="1:7" x14ac:dyDescent="0.2">
      <c r="A825" s="206"/>
      <c r="B825" s="206"/>
      <c r="C825" s="206"/>
      <c r="D825" s="206"/>
      <c r="E825" s="206"/>
      <c r="F825" s="6"/>
      <c r="G825" s="6"/>
    </row>
    <row r="826" spans="1:7" x14ac:dyDescent="0.2">
      <c r="A826" s="170"/>
      <c r="B826" s="2"/>
      <c r="C826" s="169"/>
      <c r="D826" s="41"/>
      <c r="F826" s="6"/>
      <c r="G826" s="6"/>
    </row>
    <row r="827" spans="1:7" x14ac:dyDescent="0.2">
      <c r="A827" s="170"/>
      <c r="B827" s="2"/>
      <c r="C827" s="169"/>
      <c r="D827" s="41"/>
      <c r="F827" s="6"/>
      <c r="G827" s="6"/>
    </row>
    <row r="828" spans="1:7" ht="37.5" customHeight="1" x14ac:dyDescent="0.2">
      <c r="B828" s="317" t="s">
        <v>391</v>
      </c>
      <c r="C828" s="317"/>
      <c r="D828" s="317"/>
      <c r="E828" s="317"/>
      <c r="F828" s="317"/>
      <c r="G828" s="317"/>
    </row>
    <row r="829" spans="1:7" s="1" customFormat="1" x14ac:dyDescent="0.2">
      <c r="A829" s="17"/>
      <c r="C829" s="2"/>
      <c r="D829" s="3"/>
      <c r="E829" s="3"/>
      <c r="F829" s="4"/>
      <c r="G829" s="5"/>
    </row>
    <row r="835" spans="2:7" x14ac:dyDescent="0.2">
      <c r="B835" s="6"/>
      <c r="C835" s="167"/>
      <c r="D835" s="6"/>
      <c r="E835" s="6"/>
      <c r="F835" s="6"/>
      <c r="G835" s="6"/>
    </row>
    <row r="836" spans="2:7" x14ac:dyDescent="0.2">
      <c r="B836" s="6"/>
      <c r="C836" s="167"/>
      <c r="D836" s="6"/>
      <c r="E836" s="6"/>
      <c r="F836" s="6"/>
      <c r="G836" s="6"/>
    </row>
    <row r="837" spans="2:7" x14ac:dyDescent="0.2">
      <c r="B837" s="6"/>
      <c r="C837" s="167"/>
      <c r="D837" s="6"/>
      <c r="E837" s="6"/>
      <c r="F837" s="6"/>
      <c r="G837" s="6"/>
    </row>
    <row r="838" spans="2:7" x14ac:dyDescent="0.2">
      <c r="B838" s="6"/>
      <c r="C838" s="167"/>
      <c r="D838" s="6"/>
      <c r="E838" s="6"/>
      <c r="F838" s="6"/>
      <c r="G838" s="6"/>
    </row>
    <row r="839" spans="2:7" x14ac:dyDescent="0.2">
      <c r="B839" s="6"/>
      <c r="C839" s="167"/>
      <c r="D839" s="6"/>
      <c r="E839" s="6"/>
      <c r="F839" s="6"/>
      <c r="G839" s="6"/>
    </row>
    <row r="840" spans="2:7" x14ac:dyDescent="0.2">
      <c r="B840" s="6"/>
      <c r="C840" s="167"/>
      <c r="D840" s="6"/>
      <c r="E840" s="6"/>
      <c r="F840" s="6"/>
      <c r="G840" s="6"/>
    </row>
    <row r="841" spans="2:7" x14ac:dyDescent="0.2">
      <c r="B841" s="6"/>
      <c r="C841" s="167"/>
      <c r="D841" s="6"/>
      <c r="E841" s="6"/>
      <c r="F841" s="6"/>
      <c r="G841" s="6"/>
    </row>
    <row r="842" spans="2:7" x14ac:dyDescent="0.2">
      <c r="B842" s="6"/>
      <c r="C842" s="167"/>
      <c r="D842" s="6"/>
      <c r="E842" s="6"/>
      <c r="F842" s="6"/>
      <c r="G842" s="6"/>
    </row>
    <row r="843" spans="2:7" x14ac:dyDescent="0.2">
      <c r="B843" s="6"/>
      <c r="C843" s="167"/>
      <c r="D843" s="6"/>
      <c r="E843" s="6"/>
      <c r="F843" s="6"/>
      <c r="G843" s="6"/>
    </row>
  </sheetData>
  <sheetProtection password="D83E" sheet="1" objects="1" scenarios="1"/>
  <mergeCells count="68">
    <mergeCell ref="C784:G784"/>
    <mergeCell ref="C774:G774"/>
    <mergeCell ref="C776:G776"/>
    <mergeCell ref="C778:G778"/>
    <mergeCell ref="C780:G780"/>
    <mergeCell ref="C782:G782"/>
    <mergeCell ref="C775:G775"/>
    <mergeCell ref="C777:G777"/>
    <mergeCell ref="C779:G779"/>
    <mergeCell ref="C781:G781"/>
    <mergeCell ref="C783:G783"/>
    <mergeCell ref="C756:G756"/>
    <mergeCell ref="C758:G758"/>
    <mergeCell ref="C760:G760"/>
    <mergeCell ref="C762:G762"/>
    <mergeCell ref="C764:G764"/>
    <mergeCell ref="C761:G761"/>
    <mergeCell ref="C763:G763"/>
    <mergeCell ref="B810:G810"/>
    <mergeCell ref="B805:E805"/>
    <mergeCell ref="C786:G786"/>
    <mergeCell ref="C788:G788"/>
    <mergeCell ref="B828:G828"/>
    <mergeCell ref="B824:E824"/>
    <mergeCell ref="B818:G818"/>
    <mergeCell ref="C800:G800"/>
    <mergeCell ref="C802:G802"/>
    <mergeCell ref="C804:G804"/>
    <mergeCell ref="C790:G790"/>
    <mergeCell ref="C792:G792"/>
    <mergeCell ref="C794:G794"/>
    <mergeCell ref="C796:G796"/>
    <mergeCell ref="C798:G798"/>
    <mergeCell ref="C795:G795"/>
    <mergeCell ref="C141:E141"/>
    <mergeCell ref="F146:G146"/>
    <mergeCell ref="F147:G147"/>
    <mergeCell ref="B749:E749"/>
    <mergeCell ref="B754:E754"/>
    <mergeCell ref="F15:G15"/>
    <mergeCell ref="F14:G14"/>
    <mergeCell ref="B10:E10"/>
    <mergeCell ref="B12:E12"/>
    <mergeCell ref="F13:G13"/>
    <mergeCell ref="B9:E9"/>
    <mergeCell ref="B3:E3"/>
    <mergeCell ref="B4:E4"/>
    <mergeCell ref="B5:E5"/>
    <mergeCell ref="B7:E7"/>
    <mergeCell ref="B8:E8"/>
    <mergeCell ref="C765:G765"/>
    <mergeCell ref="C767:G767"/>
    <mergeCell ref="C769:G769"/>
    <mergeCell ref="C771:G771"/>
    <mergeCell ref="C773:G773"/>
    <mergeCell ref="C766:G766"/>
    <mergeCell ref="C768:G768"/>
    <mergeCell ref="C770:G770"/>
    <mergeCell ref="C772:G772"/>
    <mergeCell ref="C797:G797"/>
    <mergeCell ref="C799:G799"/>
    <mergeCell ref="C801:G801"/>
    <mergeCell ref="C803:G803"/>
    <mergeCell ref="C785:G785"/>
    <mergeCell ref="C787:G787"/>
    <mergeCell ref="C789:G789"/>
    <mergeCell ref="C791:G791"/>
    <mergeCell ref="C793:G793"/>
  </mergeCells>
  <printOptions horizontalCentered="1"/>
  <pageMargins left="0.70866141732283472" right="0.70866141732283472" top="0.74803149606299213" bottom="0.74803149606299213" header="0.31496062992125984" footer="0.31496062992125984"/>
  <pageSetup scale="5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CPU</dc:creator>
  <cp:lastModifiedBy>Armando Grimaldo</cp:lastModifiedBy>
  <cp:lastPrinted>2018-02-22T14:57:28Z</cp:lastPrinted>
  <dcterms:created xsi:type="dcterms:W3CDTF">2017-12-28T15:14:55Z</dcterms:created>
  <dcterms:modified xsi:type="dcterms:W3CDTF">2018-02-28T22:39:52Z</dcterms:modified>
</cp:coreProperties>
</file>